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docs.live.net/9d40cdadb0461715/ANISH/V AIMS ADVISORS/Structuring/New Tools/GST Invoice System/For Services-With Brand/"/>
    </mc:Choice>
  </mc:AlternateContent>
  <xr:revisionPtr revIDLastSave="10" documentId="11_66131AC1F4CAB9EEECF0BDAEE59BDC0D7E861D47" xr6:coauthVersionLast="47" xr6:coauthVersionMax="47" xr10:uidLastSave="{22EC15DB-C9A6-42BA-920C-0ABB08E8B96A}"/>
  <bookViews>
    <workbookView xWindow="-108" yWindow="-108" windowWidth="23256" windowHeight="12456" tabRatio="500" xr2:uid="{00000000-000D-0000-FFFF-FFFF00000000}"/>
  </bookViews>
  <sheets>
    <sheet name="Dashboard" sheetId="1" r:id="rId1"/>
    <sheet name="Invoice Register" sheetId="2" r:id="rId2"/>
    <sheet name="Invoice Lines" sheetId="3" r:id="rId3"/>
    <sheet name="Invoice Print View" sheetId="4" r:id="rId4"/>
    <sheet name="Customer Master" sheetId="5" r:id="rId5"/>
    <sheet name="SAC Service Master" sheetId="6" r:id="rId6"/>
    <sheet name="Business Settings" sheetId="7" r:id="rId7"/>
    <sheet name="State Master" sheetId="8" r:id="rId8"/>
    <sheet name="GST Rate Master" sheetId="9" r:id="rId9"/>
    <sheet name="GST Summary" sheetId="10" r:id="rId10"/>
    <sheet name="Checks Reconciliation" sheetId="11" r:id="rId11"/>
    <sheet name="User Guide" sheetId="12" r:id="rId12"/>
    <sheet name="Setup Instructions" sheetId="13" r:id="rId13"/>
    <sheet name="GST Compliance Notes" sheetId="14" r:id="rId14"/>
    <sheet name="Test Validation" sheetId="15" r:id="rId15"/>
    <sheet name="NumWords Helper" sheetId="16" state="hidden" r:id="rId16"/>
  </sheets>
  <definedNames>
    <definedName name="ActiveGSTRateList">'GST Rate Master'!$B$5:$B$10</definedName>
    <definedName name="BizGSTIN">'Business Settings'!$C$15</definedName>
    <definedName name="BizLegalName">'Business Settings'!$C$5</definedName>
    <definedName name="BizStateCode">'Business Settings'!$C$12</definedName>
    <definedName name="BizStateName">'Business Settings'!$C$11</definedName>
    <definedName name="CurrentFY">'Business Settings'!$C$31</definedName>
    <definedName name="CustomerIDList">'Customer Master'!$A$5:$A$204</definedName>
    <definedName name="GSTRateList">'GST Rate Master'!$B$5:$B$19</definedName>
    <definedName name="InvoiceDigits">'Business Settings'!$C$34</definedName>
    <definedName name="InvoiceIDCol">'Invoice Register'!$A$5:$A$504</definedName>
    <definedName name="InvoiceNoList">'Invoice Register'!$D$5:$D$504</definedName>
    <definedName name="InvoicePrefix">'Business Settings'!$C$32</definedName>
    <definedName name="InvoiceStartNo">'Business Settings'!$C$33</definedName>
    <definedName name="_xlnm.Print_Area" localSheetId="3">'Invoice Print View'!$A$8:$M$61</definedName>
    <definedName name="_xlnm.Print_Titles" localSheetId="3">'Invoice Print View'!$26:$26</definedName>
    <definedName name="RegisterRange">'Invoice Register'!$A$5:$AU$504</definedName>
    <definedName name="SC_A_RESULT">'Test Validation'!$K$22</definedName>
    <definedName name="SC_B_RESULT">'Test Validation'!$K$23</definedName>
    <definedName name="SC_E_RESULT">'Test Validation'!$K$26</definedName>
    <definedName name="ServiceIDList">'SAC Service Master'!$A$5:$A$104</definedName>
    <definedName name="ServiceMasterRange">'SAC Service Master'!$A$5:$I$104</definedName>
    <definedName name="StateCodeCol">'State Master'!$A$5:$A$42</definedName>
    <definedName name="StateNameCol">'State Master'!$B$5:$B$42</definedName>
    <definedName name="StateNameList">'State Master'!$B$5:$B$42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7" i="15" l="1"/>
  <c r="F26" i="15"/>
  <c r="F25" i="15"/>
  <c r="F24" i="15"/>
  <c r="F23" i="15"/>
  <c r="F22" i="15"/>
  <c r="C16" i="11"/>
  <c r="C13" i="11"/>
  <c r="H332" i="10"/>
  <c r="F332" i="10"/>
  <c r="E332" i="10"/>
  <c r="D332" i="10"/>
  <c r="C332" i="10"/>
  <c r="B332" i="10"/>
  <c r="H331" i="10"/>
  <c r="F331" i="10"/>
  <c r="E331" i="10"/>
  <c r="D331" i="10"/>
  <c r="C331" i="10"/>
  <c r="B331" i="10"/>
  <c r="H330" i="10"/>
  <c r="F330" i="10"/>
  <c r="E330" i="10"/>
  <c r="D330" i="10"/>
  <c r="C330" i="10"/>
  <c r="B330" i="10"/>
  <c r="H329" i="10"/>
  <c r="F329" i="10"/>
  <c r="E329" i="10"/>
  <c r="D329" i="10"/>
  <c r="C329" i="10"/>
  <c r="B329" i="10"/>
  <c r="H328" i="10"/>
  <c r="F328" i="10"/>
  <c r="E328" i="10"/>
  <c r="D328" i="10"/>
  <c r="C328" i="10"/>
  <c r="B328" i="10"/>
  <c r="H327" i="10"/>
  <c r="F327" i="10"/>
  <c r="E327" i="10"/>
  <c r="D327" i="10"/>
  <c r="C327" i="10"/>
  <c r="B327" i="10"/>
  <c r="H326" i="10"/>
  <c r="F326" i="10"/>
  <c r="E326" i="10"/>
  <c r="D326" i="10"/>
  <c r="C326" i="10"/>
  <c r="B326" i="10"/>
  <c r="H325" i="10"/>
  <c r="F325" i="10"/>
  <c r="E325" i="10"/>
  <c r="D325" i="10"/>
  <c r="C325" i="10"/>
  <c r="B325" i="10"/>
  <c r="H324" i="10"/>
  <c r="F324" i="10"/>
  <c r="E324" i="10"/>
  <c r="D324" i="10"/>
  <c r="C324" i="10"/>
  <c r="B324" i="10"/>
  <c r="H323" i="10"/>
  <c r="F323" i="10"/>
  <c r="E323" i="10"/>
  <c r="D323" i="10"/>
  <c r="C323" i="10"/>
  <c r="B323" i="10"/>
  <c r="H322" i="10"/>
  <c r="F322" i="10"/>
  <c r="E322" i="10"/>
  <c r="D322" i="10"/>
  <c r="C322" i="10"/>
  <c r="B322" i="10"/>
  <c r="B321" i="10"/>
  <c r="C317" i="10"/>
  <c r="B317" i="10"/>
  <c r="A317" i="10"/>
  <c r="C316" i="10"/>
  <c r="B316" i="10"/>
  <c r="A316" i="10"/>
  <c r="C315" i="10"/>
  <c r="B315" i="10"/>
  <c r="A315" i="10"/>
  <c r="C314" i="10"/>
  <c r="B314" i="10"/>
  <c r="A314" i="10"/>
  <c r="C313" i="10"/>
  <c r="B313" i="10"/>
  <c r="A313" i="10"/>
  <c r="C312" i="10"/>
  <c r="B312" i="10"/>
  <c r="A312" i="10"/>
  <c r="C311" i="10"/>
  <c r="B311" i="10"/>
  <c r="A311" i="10"/>
  <c r="C310" i="10"/>
  <c r="B310" i="10"/>
  <c r="A310" i="10"/>
  <c r="C309" i="10"/>
  <c r="B309" i="10"/>
  <c r="A309" i="10"/>
  <c r="C308" i="10"/>
  <c r="B308" i="10"/>
  <c r="A308" i="10"/>
  <c r="C307" i="10"/>
  <c r="B307" i="10"/>
  <c r="A307" i="10"/>
  <c r="C306" i="10"/>
  <c r="B306" i="10"/>
  <c r="A306" i="10"/>
  <c r="C305" i="10"/>
  <c r="B305" i="10"/>
  <c r="A305" i="10"/>
  <c r="C304" i="10"/>
  <c r="B304" i="10"/>
  <c r="A304" i="10"/>
  <c r="C303" i="10"/>
  <c r="B303" i="10"/>
  <c r="A303" i="10"/>
  <c r="C302" i="10"/>
  <c r="B302" i="10"/>
  <c r="A302" i="10"/>
  <c r="C301" i="10"/>
  <c r="B301" i="10"/>
  <c r="A301" i="10"/>
  <c r="C300" i="10"/>
  <c r="B300" i="10"/>
  <c r="A300" i="10"/>
  <c r="C299" i="10"/>
  <c r="B299" i="10"/>
  <c r="A299" i="10"/>
  <c r="C298" i="10"/>
  <c r="B298" i="10"/>
  <c r="A298" i="10"/>
  <c r="C297" i="10"/>
  <c r="B297" i="10"/>
  <c r="A297" i="10"/>
  <c r="C296" i="10"/>
  <c r="B296" i="10"/>
  <c r="A296" i="10"/>
  <c r="C295" i="10"/>
  <c r="B295" i="10"/>
  <c r="A295" i="10"/>
  <c r="C294" i="10"/>
  <c r="B294" i="10"/>
  <c r="A294" i="10"/>
  <c r="C293" i="10"/>
  <c r="B293" i="10"/>
  <c r="A293" i="10"/>
  <c r="C292" i="10"/>
  <c r="B292" i="10"/>
  <c r="A292" i="10"/>
  <c r="C291" i="10"/>
  <c r="B291" i="10"/>
  <c r="A291" i="10"/>
  <c r="C290" i="10"/>
  <c r="B290" i="10"/>
  <c r="A290" i="10"/>
  <c r="C289" i="10"/>
  <c r="B289" i="10"/>
  <c r="A289" i="10"/>
  <c r="C288" i="10"/>
  <c r="B288" i="10"/>
  <c r="A288" i="10"/>
  <c r="E287" i="10"/>
  <c r="C287" i="10"/>
  <c r="B287" i="10"/>
  <c r="A287" i="10"/>
  <c r="C286" i="10"/>
  <c r="B286" i="10"/>
  <c r="A286" i="10"/>
  <c r="C285" i="10"/>
  <c r="B285" i="10"/>
  <c r="A285" i="10"/>
  <c r="C284" i="10"/>
  <c r="B284" i="10"/>
  <c r="A284" i="10"/>
  <c r="C283" i="10"/>
  <c r="B283" i="10"/>
  <c r="A283" i="10"/>
  <c r="C282" i="10"/>
  <c r="B282" i="10"/>
  <c r="A282" i="10"/>
  <c r="C281" i="10"/>
  <c r="B281" i="10"/>
  <c r="A281" i="10"/>
  <c r="C280" i="10"/>
  <c r="B280" i="10"/>
  <c r="A280" i="10"/>
  <c r="C279" i="10"/>
  <c r="B279" i="10"/>
  <c r="A279" i="10"/>
  <c r="C278" i="10"/>
  <c r="B278" i="10"/>
  <c r="A278" i="10"/>
  <c r="C277" i="10"/>
  <c r="B277" i="10"/>
  <c r="A277" i="10"/>
  <c r="C276" i="10"/>
  <c r="B276" i="10"/>
  <c r="A276" i="10"/>
  <c r="C275" i="10"/>
  <c r="B275" i="10"/>
  <c r="A275" i="10"/>
  <c r="C274" i="10"/>
  <c r="B274" i="10"/>
  <c r="A274" i="10"/>
  <c r="C273" i="10"/>
  <c r="B273" i="10"/>
  <c r="A273" i="10"/>
  <c r="C272" i="10"/>
  <c r="B272" i="10"/>
  <c r="A272" i="10"/>
  <c r="C271" i="10"/>
  <c r="B271" i="10"/>
  <c r="A271" i="10"/>
  <c r="C270" i="10"/>
  <c r="B270" i="10"/>
  <c r="A270" i="10"/>
  <c r="C269" i="10"/>
  <c r="B269" i="10"/>
  <c r="A269" i="10"/>
  <c r="C268" i="10"/>
  <c r="B268" i="10"/>
  <c r="A268" i="10"/>
  <c r="C267" i="10"/>
  <c r="B267" i="10"/>
  <c r="A267" i="10"/>
  <c r="C266" i="10"/>
  <c r="B266" i="10"/>
  <c r="A266" i="10"/>
  <c r="C265" i="10"/>
  <c r="B265" i="10"/>
  <c r="A265" i="10"/>
  <c r="C264" i="10"/>
  <c r="B264" i="10"/>
  <c r="A264" i="10"/>
  <c r="C263" i="10"/>
  <c r="B263" i="10"/>
  <c r="A263" i="10"/>
  <c r="C262" i="10"/>
  <c r="B262" i="10"/>
  <c r="A262" i="10"/>
  <c r="C261" i="10"/>
  <c r="B261" i="10"/>
  <c r="A261" i="10"/>
  <c r="C260" i="10"/>
  <c r="B260" i="10"/>
  <c r="A260" i="10"/>
  <c r="C259" i="10"/>
  <c r="B259" i="10"/>
  <c r="A259" i="10"/>
  <c r="C258" i="10"/>
  <c r="B258" i="10"/>
  <c r="A258" i="10"/>
  <c r="C257" i="10"/>
  <c r="B257" i="10"/>
  <c r="A257" i="10"/>
  <c r="C256" i="10"/>
  <c r="B256" i="10"/>
  <c r="A256" i="10"/>
  <c r="C255" i="10"/>
  <c r="B255" i="10"/>
  <c r="A255" i="10"/>
  <c r="C254" i="10"/>
  <c r="B254" i="10"/>
  <c r="A254" i="10"/>
  <c r="C253" i="10"/>
  <c r="B253" i="10"/>
  <c r="A253" i="10"/>
  <c r="C252" i="10"/>
  <c r="B252" i="10"/>
  <c r="A252" i="10"/>
  <c r="C251" i="10"/>
  <c r="B251" i="10"/>
  <c r="A251" i="10"/>
  <c r="C250" i="10"/>
  <c r="B250" i="10"/>
  <c r="A250" i="10"/>
  <c r="C249" i="10"/>
  <c r="B249" i="10"/>
  <c r="A249" i="10"/>
  <c r="C248" i="10"/>
  <c r="B248" i="10"/>
  <c r="A248" i="10"/>
  <c r="C247" i="10"/>
  <c r="B247" i="10"/>
  <c r="A247" i="10"/>
  <c r="C246" i="10"/>
  <c r="B246" i="10"/>
  <c r="A246" i="10"/>
  <c r="C245" i="10"/>
  <c r="B245" i="10"/>
  <c r="A245" i="10"/>
  <c r="C244" i="10"/>
  <c r="B244" i="10"/>
  <c r="A244" i="10"/>
  <c r="C243" i="10"/>
  <c r="B243" i="10"/>
  <c r="A243" i="10"/>
  <c r="C242" i="10"/>
  <c r="B242" i="10"/>
  <c r="A242" i="10"/>
  <c r="C241" i="10"/>
  <c r="B241" i="10"/>
  <c r="A241" i="10"/>
  <c r="C240" i="10"/>
  <c r="B240" i="10"/>
  <c r="A240" i="10"/>
  <c r="C239" i="10"/>
  <c r="B239" i="10"/>
  <c r="A239" i="10"/>
  <c r="C238" i="10"/>
  <c r="B238" i="10"/>
  <c r="A238" i="10"/>
  <c r="C237" i="10"/>
  <c r="B237" i="10"/>
  <c r="A237" i="10"/>
  <c r="C236" i="10"/>
  <c r="B236" i="10"/>
  <c r="A236" i="10"/>
  <c r="C235" i="10"/>
  <c r="B235" i="10"/>
  <c r="A235" i="10"/>
  <c r="C234" i="10"/>
  <c r="B234" i="10"/>
  <c r="A234" i="10"/>
  <c r="C233" i="10"/>
  <c r="B233" i="10"/>
  <c r="A233" i="10"/>
  <c r="C232" i="10"/>
  <c r="B232" i="10"/>
  <c r="A232" i="10"/>
  <c r="C231" i="10"/>
  <c r="B231" i="10"/>
  <c r="A231" i="10"/>
  <c r="C230" i="10"/>
  <c r="B230" i="10"/>
  <c r="A230" i="10"/>
  <c r="C229" i="10"/>
  <c r="B229" i="10"/>
  <c r="A229" i="10"/>
  <c r="C228" i="10"/>
  <c r="B228" i="10"/>
  <c r="A228" i="10"/>
  <c r="C227" i="10"/>
  <c r="B227" i="10"/>
  <c r="A227" i="10"/>
  <c r="C226" i="10"/>
  <c r="B226" i="10"/>
  <c r="A226" i="10"/>
  <c r="C225" i="10"/>
  <c r="B225" i="10"/>
  <c r="A225" i="10"/>
  <c r="C224" i="10"/>
  <c r="B224" i="10"/>
  <c r="A224" i="10"/>
  <c r="C223" i="10"/>
  <c r="B223" i="10"/>
  <c r="A223" i="10"/>
  <c r="C222" i="10"/>
  <c r="B222" i="10"/>
  <c r="A222" i="10"/>
  <c r="C221" i="10"/>
  <c r="B221" i="10"/>
  <c r="A221" i="10"/>
  <c r="C220" i="10"/>
  <c r="B220" i="10"/>
  <c r="A220" i="10"/>
  <c r="C219" i="10"/>
  <c r="B219" i="10"/>
  <c r="A219" i="10"/>
  <c r="C218" i="10"/>
  <c r="B218" i="10"/>
  <c r="A218" i="10"/>
  <c r="C217" i="10"/>
  <c r="B217" i="10"/>
  <c r="A217" i="10"/>
  <c r="C216" i="10"/>
  <c r="B216" i="10"/>
  <c r="A216" i="10"/>
  <c r="C215" i="10"/>
  <c r="B215" i="10"/>
  <c r="A215" i="10"/>
  <c r="C214" i="10"/>
  <c r="B214" i="10"/>
  <c r="A214" i="10"/>
  <c r="C213" i="10"/>
  <c r="B213" i="10"/>
  <c r="A213" i="10"/>
  <c r="C212" i="10"/>
  <c r="B212" i="10"/>
  <c r="A212" i="10"/>
  <c r="C211" i="10"/>
  <c r="B211" i="10"/>
  <c r="A211" i="10"/>
  <c r="C210" i="10"/>
  <c r="B210" i="10"/>
  <c r="A210" i="10"/>
  <c r="C209" i="10"/>
  <c r="B209" i="10"/>
  <c r="A209" i="10"/>
  <c r="C208" i="10"/>
  <c r="B208" i="10"/>
  <c r="A208" i="10"/>
  <c r="C207" i="10"/>
  <c r="B207" i="10"/>
  <c r="A207" i="10"/>
  <c r="C206" i="10"/>
  <c r="B206" i="10"/>
  <c r="A206" i="10"/>
  <c r="C205" i="10"/>
  <c r="B205" i="10"/>
  <c r="A205" i="10"/>
  <c r="C204" i="10"/>
  <c r="B204" i="10"/>
  <c r="A204" i="10"/>
  <c r="C203" i="10"/>
  <c r="B203" i="10"/>
  <c r="A203" i="10"/>
  <c r="C202" i="10"/>
  <c r="B202" i="10"/>
  <c r="A202" i="10"/>
  <c r="C201" i="10"/>
  <c r="B201" i="10"/>
  <c r="A201" i="10"/>
  <c r="C200" i="10"/>
  <c r="B200" i="10"/>
  <c r="A200" i="10"/>
  <c r="C199" i="10"/>
  <c r="B199" i="10"/>
  <c r="A199" i="10"/>
  <c r="C198" i="10"/>
  <c r="B198" i="10"/>
  <c r="A198" i="10"/>
  <c r="C197" i="10"/>
  <c r="B197" i="10"/>
  <c r="A197" i="10"/>
  <c r="C196" i="10"/>
  <c r="B196" i="10"/>
  <c r="A196" i="10"/>
  <c r="C195" i="10"/>
  <c r="B195" i="10"/>
  <c r="A195" i="10"/>
  <c r="C194" i="10"/>
  <c r="B194" i="10"/>
  <c r="A194" i="10"/>
  <c r="C193" i="10"/>
  <c r="B193" i="10"/>
  <c r="A193" i="10"/>
  <c r="C192" i="10"/>
  <c r="B192" i="10"/>
  <c r="A192" i="10"/>
  <c r="C191" i="10"/>
  <c r="B191" i="10"/>
  <c r="A191" i="10"/>
  <c r="C190" i="10"/>
  <c r="B190" i="10"/>
  <c r="A190" i="10"/>
  <c r="C189" i="10"/>
  <c r="B189" i="10"/>
  <c r="A189" i="10"/>
  <c r="C188" i="10"/>
  <c r="B188" i="10"/>
  <c r="A188" i="10"/>
  <c r="C187" i="10"/>
  <c r="B187" i="10"/>
  <c r="A187" i="10"/>
  <c r="C186" i="10"/>
  <c r="B186" i="10"/>
  <c r="A186" i="10"/>
  <c r="D185" i="10"/>
  <c r="C185" i="10"/>
  <c r="B185" i="10"/>
  <c r="A185" i="10"/>
  <c r="C184" i="10"/>
  <c r="B184" i="10"/>
  <c r="A184" i="10"/>
  <c r="C183" i="10"/>
  <c r="B183" i="10"/>
  <c r="A183" i="10"/>
  <c r="C182" i="10"/>
  <c r="B182" i="10"/>
  <c r="A182" i="10"/>
  <c r="C181" i="10"/>
  <c r="B181" i="10"/>
  <c r="A181" i="10"/>
  <c r="C180" i="10"/>
  <c r="B180" i="10"/>
  <c r="A180" i="10"/>
  <c r="C179" i="10"/>
  <c r="B179" i="10"/>
  <c r="A179" i="10"/>
  <c r="C178" i="10"/>
  <c r="B178" i="10"/>
  <c r="A178" i="10"/>
  <c r="C177" i="10"/>
  <c r="B177" i="10"/>
  <c r="A177" i="10"/>
  <c r="C176" i="10"/>
  <c r="B176" i="10"/>
  <c r="A176" i="10"/>
  <c r="C175" i="10"/>
  <c r="B175" i="10"/>
  <c r="A175" i="10"/>
  <c r="C174" i="10"/>
  <c r="B174" i="10"/>
  <c r="A174" i="10"/>
  <c r="C173" i="10"/>
  <c r="B173" i="10"/>
  <c r="A173" i="10"/>
  <c r="C172" i="10"/>
  <c r="B172" i="10"/>
  <c r="A172" i="10"/>
  <c r="C171" i="10"/>
  <c r="B171" i="10"/>
  <c r="A171" i="10"/>
  <c r="C170" i="10"/>
  <c r="B170" i="10"/>
  <c r="A170" i="10"/>
  <c r="C169" i="10"/>
  <c r="B169" i="10"/>
  <c r="A169" i="10"/>
  <c r="C168" i="10"/>
  <c r="B168" i="10"/>
  <c r="A168" i="10"/>
  <c r="C167" i="10"/>
  <c r="B167" i="10"/>
  <c r="A167" i="10"/>
  <c r="C166" i="10"/>
  <c r="B166" i="10"/>
  <c r="A166" i="10"/>
  <c r="C165" i="10"/>
  <c r="B165" i="10"/>
  <c r="A165" i="10"/>
  <c r="C164" i="10"/>
  <c r="B164" i="10"/>
  <c r="A164" i="10"/>
  <c r="C163" i="10"/>
  <c r="B163" i="10"/>
  <c r="A163" i="10"/>
  <c r="C162" i="10"/>
  <c r="B162" i="10"/>
  <c r="A162" i="10"/>
  <c r="C161" i="10"/>
  <c r="B161" i="10"/>
  <c r="A161" i="10"/>
  <c r="C160" i="10"/>
  <c r="B160" i="10"/>
  <c r="A160" i="10"/>
  <c r="C159" i="10"/>
  <c r="B159" i="10"/>
  <c r="A159" i="10"/>
  <c r="C158" i="10"/>
  <c r="B158" i="10"/>
  <c r="A158" i="10"/>
  <c r="C157" i="10"/>
  <c r="B157" i="10"/>
  <c r="A157" i="10"/>
  <c r="C156" i="10"/>
  <c r="B156" i="10"/>
  <c r="A156" i="10"/>
  <c r="C155" i="10"/>
  <c r="B155" i="10"/>
  <c r="A155" i="10"/>
  <c r="C154" i="10"/>
  <c r="B154" i="10"/>
  <c r="A154" i="10"/>
  <c r="C153" i="10"/>
  <c r="B153" i="10"/>
  <c r="A153" i="10"/>
  <c r="C152" i="10"/>
  <c r="B152" i="10"/>
  <c r="A152" i="10"/>
  <c r="C151" i="10"/>
  <c r="B151" i="10"/>
  <c r="A151" i="10"/>
  <c r="C150" i="10"/>
  <c r="B150" i="10"/>
  <c r="A150" i="10"/>
  <c r="C149" i="10"/>
  <c r="B149" i="10"/>
  <c r="A149" i="10"/>
  <c r="C148" i="10"/>
  <c r="B148" i="10"/>
  <c r="A148" i="10"/>
  <c r="C147" i="10"/>
  <c r="B147" i="10"/>
  <c r="A147" i="10"/>
  <c r="C146" i="10"/>
  <c r="B146" i="10"/>
  <c r="A146" i="10"/>
  <c r="C145" i="10"/>
  <c r="B145" i="10"/>
  <c r="A145" i="10"/>
  <c r="C144" i="10"/>
  <c r="B144" i="10"/>
  <c r="A144" i="10"/>
  <c r="C143" i="10"/>
  <c r="B143" i="10"/>
  <c r="A143" i="10"/>
  <c r="C142" i="10"/>
  <c r="B142" i="10"/>
  <c r="A142" i="10"/>
  <c r="C141" i="10"/>
  <c r="B141" i="10"/>
  <c r="A141" i="10"/>
  <c r="C140" i="10"/>
  <c r="B140" i="10"/>
  <c r="A140" i="10"/>
  <c r="C139" i="10"/>
  <c r="B139" i="10"/>
  <c r="A139" i="10"/>
  <c r="C138" i="10"/>
  <c r="B138" i="10"/>
  <c r="A138" i="10"/>
  <c r="C137" i="10"/>
  <c r="B137" i="10"/>
  <c r="A137" i="10"/>
  <c r="C136" i="10"/>
  <c r="B136" i="10"/>
  <c r="A136" i="10"/>
  <c r="C135" i="10"/>
  <c r="B135" i="10"/>
  <c r="A135" i="10"/>
  <c r="C134" i="10"/>
  <c r="B134" i="10"/>
  <c r="A134" i="10"/>
  <c r="C133" i="10"/>
  <c r="B133" i="10"/>
  <c r="A133" i="10"/>
  <c r="C132" i="10"/>
  <c r="B132" i="10"/>
  <c r="A132" i="10"/>
  <c r="C131" i="10"/>
  <c r="B131" i="10"/>
  <c r="A131" i="10"/>
  <c r="C130" i="10"/>
  <c r="B130" i="10"/>
  <c r="A130" i="10"/>
  <c r="C129" i="10"/>
  <c r="B129" i="10"/>
  <c r="A129" i="10"/>
  <c r="C128" i="10"/>
  <c r="B128" i="10"/>
  <c r="A128" i="10"/>
  <c r="C127" i="10"/>
  <c r="B127" i="10"/>
  <c r="A127" i="10"/>
  <c r="C126" i="10"/>
  <c r="B126" i="10"/>
  <c r="A126" i="10"/>
  <c r="C125" i="10"/>
  <c r="B125" i="10"/>
  <c r="A125" i="10"/>
  <c r="C124" i="10"/>
  <c r="B124" i="10"/>
  <c r="A124" i="10"/>
  <c r="C123" i="10"/>
  <c r="B123" i="10"/>
  <c r="A123" i="10"/>
  <c r="C122" i="10"/>
  <c r="B122" i="10"/>
  <c r="A122" i="10"/>
  <c r="C121" i="10"/>
  <c r="B121" i="10"/>
  <c r="A121" i="10"/>
  <c r="C120" i="10"/>
  <c r="B120" i="10"/>
  <c r="A120" i="10"/>
  <c r="C119" i="10"/>
  <c r="B119" i="10"/>
  <c r="A119" i="10"/>
  <c r="C118" i="10"/>
  <c r="B118" i="10"/>
  <c r="A118" i="10"/>
  <c r="C114" i="10"/>
  <c r="B114" i="10"/>
  <c r="A114" i="10"/>
  <c r="C113" i="10"/>
  <c r="B113" i="10"/>
  <c r="A113" i="10"/>
  <c r="C112" i="10"/>
  <c r="B112" i="10"/>
  <c r="A112" i="10"/>
  <c r="C111" i="10"/>
  <c r="B111" i="10"/>
  <c r="A111" i="10"/>
  <c r="C110" i="10"/>
  <c r="B110" i="10"/>
  <c r="A110" i="10"/>
  <c r="C109" i="10"/>
  <c r="B109" i="10"/>
  <c r="A109" i="10"/>
  <c r="C108" i="10"/>
  <c r="B108" i="10"/>
  <c r="A108" i="10"/>
  <c r="C107" i="10"/>
  <c r="B107" i="10"/>
  <c r="A107" i="10"/>
  <c r="C106" i="10"/>
  <c r="B106" i="10"/>
  <c r="A106" i="10"/>
  <c r="C105" i="10"/>
  <c r="B105" i="10"/>
  <c r="A105" i="10"/>
  <c r="C104" i="10"/>
  <c r="B104" i="10"/>
  <c r="A104" i="10"/>
  <c r="C103" i="10"/>
  <c r="B103" i="10"/>
  <c r="A103" i="10"/>
  <c r="C102" i="10"/>
  <c r="B102" i="10"/>
  <c r="A102" i="10"/>
  <c r="C101" i="10"/>
  <c r="B101" i="10"/>
  <c r="A101" i="10"/>
  <c r="C100" i="10"/>
  <c r="B100" i="10"/>
  <c r="A100" i="10"/>
  <c r="C99" i="10"/>
  <c r="B99" i="10"/>
  <c r="A99" i="10"/>
  <c r="C98" i="10"/>
  <c r="B98" i="10"/>
  <c r="A98" i="10"/>
  <c r="C97" i="10"/>
  <c r="B97" i="10"/>
  <c r="A97" i="10"/>
  <c r="C96" i="10"/>
  <c r="B96" i="10"/>
  <c r="A96" i="10"/>
  <c r="C95" i="10"/>
  <c r="B95" i="10"/>
  <c r="A95" i="10"/>
  <c r="C94" i="10"/>
  <c r="B94" i="10"/>
  <c r="A94" i="10"/>
  <c r="C93" i="10"/>
  <c r="B93" i="10"/>
  <c r="A93" i="10"/>
  <c r="C92" i="10"/>
  <c r="B92" i="10"/>
  <c r="A92" i="10"/>
  <c r="C91" i="10"/>
  <c r="B91" i="10"/>
  <c r="A91" i="10"/>
  <c r="C90" i="10"/>
  <c r="B90" i="10"/>
  <c r="A90" i="10"/>
  <c r="C89" i="10"/>
  <c r="B89" i="10"/>
  <c r="A89" i="10"/>
  <c r="C88" i="10"/>
  <c r="B88" i="10"/>
  <c r="A88" i="10"/>
  <c r="C87" i="10"/>
  <c r="B87" i="10"/>
  <c r="A87" i="10"/>
  <c r="C86" i="10"/>
  <c r="B86" i="10"/>
  <c r="A86" i="10"/>
  <c r="C85" i="10"/>
  <c r="B85" i="10"/>
  <c r="A85" i="10"/>
  <c r="C84" i="10"/>
  <c r="B84" i="10"/>
  <c r="A84" i="10"/>
  <c r="C83" i="10"/>
  <c r="B83" i="10"/>
  <c r="A83" i="10"/>
  <c r="C82" i="10"/>
  <c r="B82" i="10"/>
  <c r="A82" i="10"/>
  <c r="E81" i="10"/>
  <c r="C81" i="10"/>
  <c r="B81" i="10"/>
  <c r="A81" i="10"/>
  <c r="C80" i="10"/>
  <c r="B80" i="10"/>
  <c r="A80" i="10"/>
  <c r="C79" i="10"/>
  <c r="B79" i="10"/>
  <c r="A79" i="10"/>
  <c r="C78" i="10"/>
  <c r="B78" i="10"/>
  <c r="A78" i="10"/>
  <c r="C77" i="10"/>
  <c r="B77" i="10"/>
  <c r="A77" i="10"/>
  <c r="C76" i="10"/>
  <c r="B76" i="10"/>
  <c r="A76" i="10"/>
  <c r="C75" i="10"/>
  <c r="B75" i="10"/>
  <c r="A75" i="10"/>
  <c r="C74" i="10"/>
  <c r="B74" i="10"/>
  <c r="A74" i="10"/>
  <c r="C73" i="10"/>
  <c r="B73" i="10"/>
  <c r="A73" i="10"/>
  <c r="C72" i="10"/>
  <c r="B72" i="10"/>
  <c r="A72" i="10"/>
  <c r="C71" i="10"/>
  <c r="B71" i="10"/>
  <c r="A71" i="10"/>
  <c r="C70" i="10"/>
  <c r="B70" i="10"/>
  <c r="A70" i="10"/>
  <c r="C69" i="10"/>
  <c r="B69" i="10"/>
  <c r="A69" i="10"/>
  <c r="C68" i="10"/>
  <c r="B68" i="10"/>
  <c r="A68" i="10"/>
  <c r="C67" i="10"/>
  <c r="B67" i="10"/>
  <c r="A67" i="10"/>
  <c r="C66" i="10"/>
  <c r="B66" i="10"/>
  <c r="A66" i="10"/>
  <c r="C65" i="10"/>
  <c r="B65" i="10"/>
  <c r="A65" i="10"/>
  <c r="C64" i="10"/>
  <c r="B64" i="10"/>
  <c r="A64" i="10"/>
  <c r="C63" i="10"/>
  <c r="B63" i="10"/>
  <c r="A63" i="10"/>
  <c r="C62" i="10"/>
  <c r="B62" i="10"/>
  <c r="A62" i="10"/>
  <c r="C61" i="10"/>
  <c r="B61" i="10"/>
  <c r="A61" i="10"/>
  <c r="C60" i="10"/>
  <c r="B60" i="10"/>
  <c r="A60" i="10"/>
  <c r="C59" i="10"/>
  <c r="B59" i="10"/>
  <c r="A59" i="10"/>
  <c r="C58" i="10"/>
  <c r="B58" i="10"/>
  <c r="A58" i="10"/>
  <c r="C57" i="10"/>
  <c r="B57" i="10"/>
  <c r="A57" i="10"/>
  <c r="C56" i="10"/>
  <c r="B56" i="10"/>
  <c r="A56" i="10"/>
  <c r="C55" i="10"/>
  <c r="B55" i="10"/>
  <c r="A55" i="10"/>
  <c r="C54" i="10"/>
  <c r="B54" i="10"/>
  <c r="A54" i="10"/>
  <c r="E53" i="10"/>
  <c r="C53" i="10"/>
  <c r="B53" i="10"/>
  <c r="A53" i="10"/>
  <c r="C52" i="10"/>
  <c r="B52" i="10"/>
  <c r="A52" i="10"/>
  <c r="C51" i="10"/>
  <c r="B51" i="10"/>
  <c r="A51" i="10"/>
  <c r="C50" i="10"/>
  <c r="B50" i="10"/>
  <c r="A50" i="10"/>
  <c r="C49" i="10"/>
  <c r="B49" i="10"/>
  <c r="A49" i="10"/>
  <c r="C48" i="10"/>
  <c r="B48" i="10"/>
  <c r="A48" i="10"/>
  <c r="C47" i="10"/>
  <c r="B47" i="10"/>
  <c r="A47" i="10"/>
  <c r="C46" i="10"/>
  <c r="B46" i="10"/>
  <c r="A46" i="10"/>
  <c r="C45" i="10"/>
  <c r="B45" i="10"/>
  <c r="A45" i="10"/>
  <c r="C44" i="10"/>
  <c r="B44" i="10"/>
  <c r="A44" i="10"/>
  <c r="C43" i="10"/>
  <c r="B43" i="10"/>
  <c r="A43" i="10"/>
  <c r="C42" i="10"/>
  <c r="B42" i="10"/>
  <c r="A42" i="10"/>
  <c r="C41" i="10"/>
  <c r="B41" i="10"/>
  <c r="A41" i="10"/>
  <c r="C40" i="10"/>
  <c r="B40" i="10"/>
  <c r="A40" i="10"/>
  <c r="C39" i="10"/>
  <c r="B39" i="10"/>
  <c r="A39" i="10"/>
  <c r="C38" i="10"/>
  <c r="B38" i="10"/>
  <c r="A38" i="10"/>
  <c r="C37" i="10"/>
  <c r="B37" i="10"/>
  <c r="A37" i="10"/>
  <c r="C36" i="10"/>
  <c r="B36" i="10"/>
  <c r="A36" i="10"/>
  <c r="C35" i="10"/>
  <c r="B35" i="10"/>
  <c r="A35" i="10"/>
  <c r="C34" i="10"/>
  <c r="B34" i="10"/>
  <c r="A34" i="10"/>
  <c r="C33" i="10"/>
  <c r="B33" i="10"/>
  <c r="A33" i="10"/>
  <c r="C32" i="10"/>
  <c r="B32" i="10"/>
  <c r="A32" i="10"/>
  <c r="C31" i="10"/>
  <c r="B31" i="10"/>
  <c r="A31" i="10"/>
  <c r="C30" i="10"/>
  <c r="B30" i="10"/>
  <c r="A30" i="10"/>
  <c r="C29" i="10"/>
  <c r="B29" i="10"/>
  <c r="A29" i="10"/>
  <c r="C28" i="10"/>
  <c r="B28" i="10"/>
  <c r="A28" i="10"/>
  <c r="C27" i="10"/>
  <c r="B27" i="10"/>
  <c r="A27" i="10"/>
  <c r="C26" i="10"/>
  <c r="B26" i="10"/>
  <c r="A26" i="10"/>
  <c r="C25" i="10"/>
  <c r="B25" i="10"/>
  <c r="A25" i="10"/>
  <c r="C24" i="10"/>
  <c r="B24" i="10"/>
  <c r="A24" i="10"/>
  <c r="C23" i="10"/>
  <c r="B23" i="10"/>
  <c r="A23" i="10"/>
  <c r="C22" i="10"/>
  <c r="B22" i="10"/>
  <c r="A22" i="10"/>
  <c r="C21" i="10"/>
  <c r="B21" i="10"/>
  <c r="A21" i="10"/>
  <c r="C20" i="10"/>
  <c r="B20" i="10"/>
  <c r="A20" i="10"/>
  <c r="C19" i="10"/>
  <c r="B19" i="10"/>
  <c r="A19" i="10"/>
  <c r="C18" i="10"/>
  <c r="B18" i="10"/>
  <c r="A18" i="10"/>
  <c r="C17" i="10"/>
  <c r="B17" i="10"/>
  <c r="A17" i="10"/>
  <c r="C16" i="10"/>
  <c r="B16" i="10"/>
  <c r="A16" i="10"/>
  <c r="C15" i="10"/>
  <c r="B15" i="10"/>
  <c r="A15" i="10"/>
  <c r="D6" i="10"/>
  <c r="E10" i="9"/>
  <c r="D10" i="9"/>
  <c r="C10" i="9"/>
  <c r="E9" i="9"/>
  <c r="D9" i="9"/>
  <c r="C9" i="9"/>
  <c r="E8" i="9"/>
  <c r="D8" i="9"/>
  <c r="C8" i="9"/>
  <c r="E7" i="9"/>
  <c r="D7" i="9"/>
  <c r="C7" i="9"/>
  <c r="E6" i="9"/>
  <c r="D6" i="9"/>
  <c r="C6" i="9"/>
  <c r="E5" i="9"/>
  <c r="D5" i="9"/>
  <c r="C5" i="9"/>
  <c r="C42" i="7"/>
  <c r="C35" i="7"/>
  <c r="C12" i="7"/>
  <c r="J204" i="5"/>
  <c r="J203" i="5"/>
  <c r="J202" i="5"/>
  <c r="J201" i="5"/>
  <c r="J200" i="5"/>
  <c r="J199" i="5"/>
  <c r="J198" i="5"/>
  <c r="J197" i="5"/>
  <c r="J196" i="5"/>
  <c r="J195" i="5"/>
  <c r="J194" i="5"/>
  <c r="J193" i="5"/>
  <c r="J192" i="5"/>
  <c r="J191" i="5"/>
  <c r="J190" i="5"/>
  <c r="J189" i="5"/>
  <c r="J188" i="5"/>
  <c r="J187" i="5"/>
  <c r="J186" i="5"/>
  <c r="J185" i="5"/>
  <c r="J184" i="5"/>
  <c r="J183" i="5"/>
  <c r="J182" i="5"/>
  <c r="J181" i="5"/>
  <c r="J180" i="5"/>
  <c r="J179" i="5"/>
  <c r="J178" i="5"/>
  <c r="J177" i="5"/>
  <c r="J176" i="5"/>
  <c r="J175" i="5"/>
  <c r="J174" i="5"/>
  <c r="J173" i="5"/>
  <c r="J172" i="5"/>
  <c r="J171" i="5"/>
  <c r="J170" i="5"/>
  <c r="J169" i="5"/>
  <c r="J168" i="5"/>
  <c r="J167" i="5"/>
  <c r="J166" i="5"/>
  <c r="J165" i="5"/>
  <c r="J164" i="5"/>
  <c r="J163" i="5"/>
  <c r="J162" i="5"/>
  <c r="J161" i="5"/>
  <c r="J160" i="5"/>
  <c r="J159" i="5"/>
  <c r="J158" i="5"/>
  <c r="J157" i="5"/>
  <c r="J156" i="5"/>
  <c r="J155" i="5"/>
  <c r="J154" i="5"/>
  <c r="J153" i="5"/>
  <c r="J152" i="5"/>
  <c r="J151" i="5"/>
  <c r="J150" i="5"/>
  <c r="J149" i="5"/>
  <c r="J148" i="5"/>
  <c r="J147" i="5"/>
  <c r="J146" i="5"/>
  <c r="J145" i="5"/>
  <c r="J144" i="5"/>
  <c r="J143" i="5"/>
  <c r="J142" i="5"/>
  <c r="J141" i="5"/>
  <c r="J140" i="5"/>
  <c r="J139" i="5"/>
  <c r="J138" i="5"/>
  <c r="J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J104" i="5"/>
  <c r="J103" i="5"/>
  <c r="J102" i="5"/>
  <c r="J101" i="5"/>
  <c r="J100" i="5"/>
  <c r="J99" i="5"/>
  <c r="J98" i="5"/>
  <c r="J97" i="5"/>
  <c r="J96" i="5"/>
  <c r="J95" i="5"/>
  <c r="J94" i="5"/>
  <c r="J93" i="5"/>
  <c r="J92"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46" i="5"/>
  <c r="J45" i="5"/>
  <c r="J44" i="5"/>
  <c r="J43" i="5"/>
  <c r="J42" i="5"/>
  <c r="J41" i="5"/>
  <c r="J40" i="5"/>
  <c r="J39" i="5"/>
  <c r="J38" i="5"/>
  <c r="J37" i="5"/>
  <c r="J36" i="5"/>
  <c r="J35" i="5"/>
  <c r="J34" i="5"/>
  <c r="J33" i="5"/>
  <c r="J32" i="5"/>
  <c r="J31" i="5"/>
  <c r="J30" i="5"/>
  <c r="J29" i="5"/>
  <c r="J28" i="5"/>
  <c r="J27" i="5"/>
  <c r="J26" i="5"/>
  <c r="J25" i="5"/>
  <c r="J24" i="5"/>
  <c r="J23" i="5"/>
  <c r="J22" i="5"/>
  <c r="J21" i="5"/>
  <c r="J20" i="5"/>
  <c r="J19" i="5"/>
  <c r="J18" i="5"/>
  <c r="J17" i="5"/>
  <c r="J16" i="5"/>
  <c r="J15" i="5"/>
  <c r="J14" i="5"/>
  <c r="J13" i="5"/>
  <c r="J12" i="5"/>
  <c r="J11" i="5"/>
  <c r="J10" i="5"/>
  <c r="J9" i="5"/>
  <c r="J8" i="5"/>
  <c r="J7" i="5"/>
  <c r="J6" i="5"/>
  <c r="J5" i="5"/>
  <c r="H56" i="4"/>
  <c r="A54" i="4"/>
  <c r="A51" i="4"/>
  <c r="C15" i="4"/>
  <c r="A11" i="4"/>
  <c r="A10" i="4"/>
  <c r="A9" i="4"/>
  <c r="A8" i="4"/>
  <c r="A6" i="4"/>
  <c r="A5" i="4"/>
  <c r="O1504" i="3"/>
  <c r="L1504" i="3"/>
  <c r="J1504" i="3"/>
  <c r="H1504" i="3"/>
  <c r="G1504" i="3"/>
  <c r="C1504" i="3"/>
  <c r="A1504" i="3"/>
  <c r="O1503" i="3"/>
  <c r="L1503" i="3"/>
  <c r="J1503" i="3"/>
  <c r="H1503" i="3"/>
  <c r="G1503" i="3"/>
  <c r="C1503" i="3"/>
  <c r="A1503" i="3"/>
  <c r="O1502" i="3"/>
  <c r="L1502" i="3"/>
  <c r="J1502" i="3"/>
  <c r="H1502" i="3"/>
  <c r="G1502" i="3"/>
  <c r="C1502" i="3"/>
  <c r="A1502" i="3"/>
  <c r="O1501" i="3"/>
  <c r="L1501" i="3"/>
  <c r="J1501" i="3"/>
  <c r="H1501" i="3"/>
  <c r="G1501" i="3"/>
  <c r="C1501" i="3"/>
  <c r="A1501" i="3"/>
  <c r="O1500" i="3"/>
  <c r="L1500" i="3"/>
  <c r="J1500" i="3"/>
  <c r="H1500" i="3"/>
  <c r="G1500" i="3"/>
  <c r="C1500" i="3"/>
  <c r="A1500" i="3"/>
  <c r="O1499" i="3"/>
  <c r="L1499" i="3"/>
  <c r="J1499" i="3"/>
  <c r="H1499" i="3"/>
  <c r="G1499" i="3"/>
  <c r="C1499" i="3"/>
  <c r="A1499" i="3"/>
  <c r="O1498" i="3"/>
  <c r="L1498" i="3"/>
  <c r="J1498" i="3"/>
  <c r="H1498" i="3"/>
  <c r="G1498" i="3"/>
  <c r="C1498" i="3"/>
  <c r="A1498" i="3"/>
  <c r="O1497" i="3"/>
  <c r="L1497" i="3"/>
  <c r="J1497" i="3"/>
  <c r="H1497" i="3"/>
  <c r="G1497" i="3"/>
  <c r="C1497" i="3"/>
  <c r="A1497" i="3"/>
  <c r="O1496" i="3"/>
  <c r="L1496" i="3"/>
  <c r="J1496" i="3"/>
  <c r="H1496" i="3"/>
  <c r="G1496" i="3"/>
  <c r="C1496" i="3"/>
  <c r="A1496" i="3"/>
  <c r="O1495" i="3"/>
  <c r="L1495" i="3"/>
  <c r="J1495" i="3"/>
  <c r="H1495" i="3"/>
  <c r="G1495" i="3"/>
  <c r="C1495" i="3"/>
  <c r="A1495" i="3"/>
  <c r="O1494" i="3"/>
  <c r="L1494" i="3"/>
  <c r="J1494" i="3"/>
  <c r="H1494" i="3"/>
  <c r="G1494" i="3"/>
  <c r="C1494" i="3"/>
  <c r="A1494" i="3"/>
  <c r="O1493" i="3"/>
  <c r="L1493" i="3"/>
  <c r="J1493" i="3"/>
  <c r="H1493" i="3"/>
  <c r="G1493" i="3"/>
  <c r="C1493" i="3"/>
  <c r="A1493" i="3"/>
  <c r="O1492" i="3"/>
  <c r="L1492" i="3"/>
  <c r="J1492" i="3"/>
  <c r="H1492" i="3"/>
  <c r="G1492" i="3"/>
  <c r="C1492" i="3"/>
  <c r="A1492" i="3"/>
  <c r="O1491" i="3"/>
  <c r="L1491" i="3"/>
  <c r="J1491" i="3"/>
  <c r="H1491" i="3"/>
  <c r="G1491" i="3"/>
  <c r="C1491" i="3"/>
  <c r="A1491" i="3"/>
  <c r="O1490" i="3"/>
  <c r="L1490" i="3"/>
  <c r="J1490" i="3"/>
  <c r="H1490" i="3"/>
  <c r="G1490" i="3"/>
  <c r="C1490" i="3"/>
  <c r="A1490" i="3"/>
  <c r="O1489" i="3"/>
  <c r="L1489" i="3"/>
  <c r="J1489" i="3"/>
  <c r="H1489" i="3"/>
  <c r="G1489" i="3"/>
  <c r="C1489" i="3"/>
  <c r="A1489" i="3"/>
  <c r="O1488" i="3"/>
  <c r="L1488" i="3"/>
  <c r="J1488" i="3"/>
  <c r="H1488" i="3"/>
  <c r="G1488" i="3"/>
  <c r="C1488" i="3"/>
  <c r="A1488" i="3"/>
  <c r="O1487" i="3"/>
  <c r="L1487" i="3"/>
  <c r="J1487" i="3"/>
  <c r="H1487" i="3"/>
  <c r="G1487" i="3"/>
  <c r="C1487" i="3"/>
  <c r="A1487" i="3"/>
  <c r="O1486" i="3"/>
  <c r="L1486" i="3"/>
  <c r="J1486" i="3"/>
  <c r="H1486" i="3"/>
  <c r="G1486" i="3"/>
  <c r="C1486" i="3"/>
  <c r="A1486" i="3"/>
  <c r="O1485" i="3"/>
  <c r="L1485" i="3"/>
  <c r="J1485" i="3"/>
  <c r="H1485" i="3"/>
  <c r="G1485" i="3"/>
  <c r="C1485" i="3"/>
  <c r="A1485" i="3"/>
  <c r="O1484" i="3"/>
  <c r="L1484" i="3"/>
  <c r="J1484" i="3"/>
  <c r="H1484" i="3"/>
  <c r="G1484" i="3"/>
  <c r="C1484" i="3"/>
  <c r="A1484" i="3"/>
  <c r="O1483" i="3"/>
  <c r="L1483" i="3"/>
  <c r="J1483" i="3"/>
  <c r="H1483" i="3"/>
  <c r="G1483" i="3"/>
  <c r="C1483" i="3"/>
  <c r="A1483" i="3"/>
  <c r="O1482" i="3"/>
  <c r="L1482" i="3"/>
  <c r="J1482" i="3"/>
  <c r="H1482" i="3"/>
  <c r="G1482" i="3"/>
  <c r="C1482" i="3"/>
  <c r="A1482" i="3"/>
  <c r="O1481" i="3"/>
  <c r="L1481" i="3"/>
  <c r="J1481" i="3"/>
  <c r="H1481" i="3"/>
  <c r="G1481" i="3"/>
  <c r="C1481" i="3"/>
  <c r="A1481" i="3"/>
  <c r="O1480" i="3"/>
  <c r="L1480" i="3"/>
  <c r="J1480" i="3"/>
  <c r="H1480" i="3"/>
  <c r="G1480" i="3"/>
  <c r="C1480" i="3"/>
  <c r="A1480" i="3"/>
  <c r="O1479" i="3"/>
  <c r="L1479" i="3"/>
  <c r="J1479" i="3"/>
  <c r="H1479" i="3"/>
  <c r="G1479" i="3"/>
  <c r="C1479" i="3"/>
  <c r="A1479" i="3"/>
  <c r="O1478" i="3"/>
  <c r="L1478" i="3"/>
  <c r="J1478" i="3"/>
  <c r="H1478" i="3"/>
  <c r="G1478" i="3"/>
  <c r="C1478" i="3"/>
  <c r="A1478" i="3"/>
  <c r="O1477" i="3"/>
  <c r="L1477" i="3"/>
  <c r="J1477" i="3"/>
  <c r="H1477" i="3"/>
  <c r="G1477" i="3"/>
  <c r="C1477" i="3"/>
  <c r="A1477" i="3"/>
  <c r="O1476" i="3"/>
  <c r="L1476" i="3"/>
  <c r="J1476" i="3"/>
  <c r="H1476" i="3"/>
  <c r="G1476" i="3"/>
  <c r="C1476" i="3"/>
  <c r="A1476" i="3"/>
  <c r="O1475" i="3"/>
  <c r="L1475" i="3"/>
  <c r="J1475" i="3"/>
  <c r="H1475" i="3"/>
  <c r="G1475" i="3"/>
  <c r="C1475" i="3"/>
  <c r="A1475" i="3"/>
  <c r="O1474" i="3"/>
  <c r="L1474" i="3"/>
  <c r="J1474" i="3"/>
  <c r="H1474" i="3"/>
  <c r="G1474" i="3"/>
  <c r="C1474" i="3"/>
  <c r="A1474" i="3"/>
  <c r="O1473" i="3"/>
  <c r="L1473" i="3"/>
  <c r="J1473" i="3"/>
  <c r="H1473" i="3"/>
  <c r="G1473" i="3"/>
  <c r="C1473" i="3"/>
  <c r="A1473" i="3"/>
  <c r="O1472" i="3"/>
  <c r="L1472" i="3"/>
  <c r="J1472" i="3"/>
  <c r="H1472" i="3"/>
  <c r="G1472" i="3"/>
  <c r="C1472" i="3"/>
  <c r="A1472" i="3"/>
  <c r="O1471" i="3"/>
  <c r="L1471" i="3"/>
  <c r="J1471" i="3"/>
  <c r="H1471" i="3"/>
  <c r="G1471" i="3"/>
  <c r="C1471" i="3"/>
  <c r="A1471" i="3"/>
  <c r="O1470" i="3"/>
  <c r="L1470" i="3"/>
  <c r="J1470" i="3"/>
  <c r="H1470" i="3"/>
  <c r="G1470" i="3"/>
  <c r="C1470" i="3"/>
  <c r="A1470" i="3"/>
  <c r="O1469" i="3"/>
  <c r="L1469" i="3"/>
  <c r="J1469" i="3"/>
  <c r="H1469" i="3"/>
  <c r="G1469" i="3"/>
  <c r="C1469" i="3"/>
  <c r="A1469" i="3"/>
  <c r="O1468" i="3"/>
  <c r="L1468" i="3"/>
  <c r="J1468" i="3"/>
  <c r="H1468" i="3"/>
  <c r="G1468" i="3"/>
  <c r="C1468" i="3"/>
  <c r="A1468" i="3"/>
  <c r="O1467" i="3"/>
  <c r="L1467" i="3"/>
  <c r="J1467" i="3"/>
  <c r="H1467" i="3"/>
  <c r="G1467" i="3"/>
  <c r="C1467" i="3"/>
  <c r="A1467" i="3"/>
  <c r="O1466" i="3"/>
  <c r="L1466" i="3"/>
  <c r="J1466" i="3"/>
  <c r="H1466" i="3"/>
  <c r="G1466" i="3"/>
  <c r="C1466" i="3"/>
  <c r="A1466" i="3"/>
  <c r="O1465" i="3"/>
  <c r="L1465" i="3"/>
  <c r="J1465" i="3"/>
  <c r="H1465" i="3"/>
  <c r="G1465" i="3"/>
  <c r="C1465" i="3"/>
  <c r="A1465" i="3"/>
  <c r="O1464" i="3"/>
  <c r="L1464" i="3"/>
  <c r="J1464" i="3"/>
  <c r="H1464" i="3"/>
  <c r="G1464" i="3"/>
  <c r="C1464" i="3"/>
  <c r="A1464" i="3"/>
  <c r="O1463" i="3"/>
  <c r="L1463" i="3"/>
  <c r="J1463" i="3"/>
  <c r="H1463" i="3"/>
  <c r="G1463" i="3"/>
  <c r="C1463" i="3"/>
  <c r="A1463" i="3"/>
  <c r="O1462" i="3"/>
  <c r="L1462" i="3"/>
  <c r="J1462" i="3"/>
  <c r="H1462" i="3"/>
  <c r="G1462" i="3"/>
  <c r="C1462" i="3"/>
  <c r="A1462" i="3"/>
  <c r="O1461" i="3"/>
  <c r="L1461" i="3"/>
  <c r="J1461" i="3"/>
  <c r="H1461" i="3"/>
  <c r="G1461" i="3"/>
  <c r="C1461" i="3"/>
  <c r="A1461" i="3"/>
  <c r="O1460" i="3"/>
  <c r="L1460" i="3"/>
  <c r="J1460" i="3"/>
  <c r="H1460" i="3"/>
  <c r="G1460" i="3"/>
  <c r="C1460" i="3"/>
  <c r="A1460" i="3"/>
  <c r="O1459" i="3"/>
  <c r="L1459" i="3"/>
  <c r="J1459" i="3"/>
  <c r="H1459" i="3"/>
  <c r="G1459" i="3"/>
  <c r="C1459" i="3"/>
  <c r="A1459" i="3"/>
  <c r="O1458" i="3"/>
  <c r="L1458" i="3"/>
  <c r="J1458" i="3"/>
  <c r="H1458" i="3"/>
  <c r="G1458" i="3"/>
  <c r="C1458" i="3"/>
  <c r="A1458" i="3"/>
  <c r="O1457" i="3"/>
  <c r="L1457" i="3"/>
  <c r="J1457" i="3"/>
  <c r="H1457" i="3"/>
  <c r="G1457" i="3"/>
  <c r="C1457" i="3"/>
  <c r="A1457" i="3"/>
  <c r="O1456" i="3"/>
  <c r="L1456" i="3"/>
  <c r="J1456" i="3"/>
  <c r="H1456" i="3"/>
  <c r="G1456" i="3"/>
  <c r="C1456" i="3"/>
  <c r="A1456" i="3"/>
  <c r="O1455" i="3"/>
  <c r="L1455" i="3"/>
  <c r="J1455" i="3"/>
  <c r="H1455" i="3"/>
  <c r="G1455" i="3"/>
  <c r="C1455" i="3"/>
  <c r="A1455" i="3"/>
  <c r="O1454" i="3"/>
  <c r="L1454" i="3"/>
  <c r="J1454" i="3"/>
  <c r="H1454" i="3"/>
  <c r="G1454" i="3"/>
  <c r="C1454" i="3"/>
  <c r="A1454" i="3"/>
  <c r="O1453" i="3"/>
  <c r="L1453" i="3"/>
  <c r="J1453" i="3"/>
  <c r="H1453" i="3"/>
  <c r="G1453" i="3"/>
  <c r="C1453" i="3"/>
  <c r="A1453" i="3"/>
  <c r="O1452" i="3"/>
  <c r="L1452" i="3"/>
  <c r="J1452" i="3"/>
  <c r="H1452" i="3"/>
  <c r="G1452" i="3"/>
  <c r="C1452" i="3"/>
  <c r="A1452" i="3"/>
  <c r="O1451" i="3"/>
  <c r="L1451" i="3"/>
  <c r="J1451" i="3"/>
  <c r="H1451" i="3"/>
  <c r="G1451" i="3"/>
  <c r="C1451" i="3"/>
  <c r="A1451" i="3"/>
  <c r="O1450" i="3"/>
  <c r="L1450" i="3"/>
  <c r="J1450" i="3"/>
  <c r="H1450" i="3"/>
  <c r="G1450" i="3"/>
  <c r="C1450" i="3"/>
  <c r="A1450" i="3"/>
  <c r="O1449" i="3"/>
  <c r="L1449" i="3"/>
  <c r="J1449" i="3"/>
  <c r="H1449" i="3"/>
  <c r="G1449" i="3"/>
  <c r="C1449" i="3"/>
  <c r="A1449" i="3"/>
  <c r="O1448" i="3"/>
  <c r="L1448" i="3"/>
  <c r="J1448" i="3"/>
  <c r="H1448" i="3"/>
  <c r="G1448" i="3"/>
  <c r="C1448" i="3"/>
  <c r="A1448" i="3"/>
  <c r="O1447" i="3"/>
  <c r="L1447" i="3"/>
  <c r="J1447" i="3"/>
  <c r="H1447" i="3"/>
  <c r="G1447" i="3"/>
  <c r="C1447" i="3"/>
  <c r="A1447" i="3"/>
  <c r="O1446" i="3"/>
  <c r="L1446" i="3"/>
  <c r="J1446" i="3"/>
  <c r="H1446" i="3"/>
  <c r="G1446" i="3"/>
  <c r="C1446" i="3"/>
  <c r="A1446" i="3"/>
  <c r="O1445" i="3"/>
  <c r="L1445" i="3"/>
  <c r="J1445" i="3"/>
  <c r="H1445" i="3"/>
  <c r="G1445" i="3"/>
  <c r="C1445" i="3"/>
  <c r="A1445" i="3"/>
  <c r="O1444" i="3"/>
  <c r="L1444" i="3"/>
  <c r="J1444" i="3"/>
  <c r="H1444" i="3"/>
  <c r="G1444" i="3"/>
  <c r="C1444" i="3"/>
  <c r="A1444" i="3"/>
  <c r="O1443" i="3"/>
  <c r="L1443" i="3"/>
  <c r="J1443" i="3"/>
  <c r="H1443" i="3"/>
  <c r="G1443" i="3"/>
  <c r="C1443" i="3"/>
  <c r="A1443" i="3"/>
  <c r="O1442" i="3"/>
  <c r="L1442" i="3"/>
  <c r="J1442" i="3"/>
  <c r="H1442" i="3"/>
  <c r="G1442" i="3"/>
  <c r="C1442" i="3"/>
  <c r="A1442" i="3"/>
  <c r="O1441" i="3"/>
  <c r="L1441" i="3"/>
  <c r="J1441" i="3"/>
  <c r="H1441" i="3"/>
  <c r="G1441" i="3"/>
  <c r="C1441" i="3"/>
  <c r="A1441" i="3"/>
  <c r="O1440" i="3"/>
  <c r="L1440" i="3"/>
  <c r="J1440" i="3"/>
  <c r="H1440" i="3"/>
  <c r="G1440" i="3"/>
  <c r="C1440" i="3"/>
  <c r="A1440" i="3"/>
  <c r="O1439" i="3"/>
  <c r="L1439" i="3"/>
  <c r="J1439" i="3"/>
  <c r="H1439" i="3"/>
  <c r="G1439" i="3"/>
  <c r="C1439" i="3"/>
  <c r="A1439" i="3"/>
  <c r="O1438" i="3"/>
  <c r="L1438" i="3"/>
  <c r="J1438" i="3"/>
  <c r="H1438" i="3"/>
  <c r="G1438" i="3"/>
  <c r="C1438" i="3"/>
  <c r="A1438" i="3"/>
  <c r="O1437" i="3"/>
  <c r="L1437" i="3"/>
  <c r="J1437" i="3"/>
  <c r="H1437" i="3"/>
  <c r="G1437" i="3"/>
  <c r="C1437" i="3"/>
  <c r="A1437" i="3"/>
  <c r="O1436" i="3"/>
  <c r="L1436" i="3"/>
  <c r="J1436" i="3"/>
  <c r="H1436" i="3"/>
  <c r="G1436" i="3"/>
  <c r="C1436" i="3"/>
  <c r="A1436" i="3"/>
  <c r="O1435" i="3"/>
  <c r="L1435" i="3"/>
  <c r="J1435" i="3"/>
  <c r="H1435" i="3"/>
  <c r="G1435" i="3"/>
  <c r="C1435" i="3"/>
  <c r="A1435" i="3"/>
  <c r="O1434" i="3"/>
  <c r="L1434" i="3"/>
  <c r="J1434" i="3"/>
  <c r="H1434" i="3"/>
  <c r="G1434" i="3"/>
  <c r="C1434" i="3"/>
  <c r="A1434" i="3"/>
  <c r="O1433" i="3"/>
  <c r="L1433" i="3"/>
  <c r="J1433" i="3"/>
  <c r="H1433" i="3"/>
  <c r="G1433" i="3"/>
  <c r="C1433" i="3"/>
  <c r="A1433" i="3"/>
  <c r="O1432" i="3"/>
  <c r="L1432" i="3"/>
  <c r="J1432" i="3"/>
  <c r="H1432" i="3"/>
  <c r="G1432" i="3"/>
  <c r="C1432" i="3"/>
  <c r="A1432" i="3"/>
  <c r="O1431" i="3"/>
  <c r="L1431" i="3"/>
  <c r="J1431" i="3"/>
  <c r="H1431" i="3"/>
  <c r="G1431" i="3"/>
  <c r="C1431" i="3"/>
  <c r="A1431" i="3"/>
  <c r="O1430" i="3"/>
  <c r="L1430" i="3"/>
  <c r="J1430" i="3"/>
  <c r="H1430" i="3"/>
  <c r="G1430" i="3"/>
  <c r="C1430" i="3"/>
  <c r="A1430" i="3"/>
  <c r="O1429" i="3"/>
  <c r="L1429" i="3"/>
  <c r="J1429" i="3"/>
  <c r="H1429" i="3"/>
  <c r="G1429" i="3"/>
  <c r="C1429" i="3"/>
  <c r="A1429" i="3"/>
  <c r="O1428" i="3"/>
  <c r="L1428" i="3"/>
  <c r="J1428" i="3"/>
  <c r="H1428" i="3"/>
  <c r="G1428" i="3"/>
  <c r="C1428" i="3"/>
  <c r="A1428" i="3"/>
  <c r="O1427" i="3"/>
  <c r="L1427" i="3"/>
  <c r="J1427" i="3"/>
  <c r="H1427" i="3"/>
  <c r="G1427" i="3"/>
  <c r="C1427" i="3"/>
  <c r="A1427" i="3"/>
  <c r="O1426" i="3"/>
  <c r="L1426" i="3"/>
  <c r="J1426" i="3"/>
  <c r="H1426" i="3"/>
  <c r="G1426" i="3"/>
  <c r="C1426" i="3"/>
  <c r="A1426" i="3"/>
  <c r="O1425" i="3"/>
  <c r="L1425" i="3"/>
  <c r="J1425" i="3"/>
  <c r="H1425" i="3"/>
  <c r="G1425" i="3"/>
  <c r="C1425" i="3"/>
  <c r="A1425" i="3"/>
  <c r="O1424" i="3"/>
  <c r="L1424" i="3"/>
  <c r="J1424" i="3"/>
  <c r="H1424" i="3"/>
  <c r="G1424" i="3"/>
  <c r="C1424" i="3"/>
  <c r="A1424" i="3"/>
  <c r="O1423" i="3"/>
  <c r="L1423" i="3"/>
  <c r="J1423" i="3"/>
  <c r="H1423" i="3"/>
  <c r="G1423" i="3"/>
  <c r="C1423" i="3"/>
  <c r="A1423" i="3"/>
  <c r="O1422" i="3"/>
  <c r="L1422" i="3"/>
  <c r="J1422" i="3"/>
  <c r="H1422" i="3"/>
  <c r="G1422" i="3"/>
  <c r="C1422" i="3"/>
  <c r="A1422" i="3"/>
  <c r="O1421" i="3"/>
  <c r="L1421" i="3"/>
  <c r="J1421" i="3"/>
  <c r="H1421" i="3"/>
  <c r="G1421" i="3"/>
  <c r="C1421" i="3"/>
  <c r="A1421" i="3"/>
  <c r="O1420" i="3"/>
  <c r="L1420" i="3"/>
  <c r="J1420" i="3"/>
  <c r="H1420" i="3"/>
  <c r="G1420" i="3"/>
  <c r="C1420" i="3"/>
  <c r="A1420" i="3"/>
  <c r="O1419" i="3"/>
  <c r="L1419" i="3"/>
  <c r="J1419" i="3"/>
  <c r="H1419" i="3"/>
  <c r="G1419" i="3"/>
  <c r="C1419" i="3"/>
  <c r="A1419" i="3"/>
  <c r="O1418" i="3"/>
  <c r="L1418" i="3"/>
  <c r="J1418" i="3"/>
  <c r="H1418" i="3"/>
  <c r="G1418" i="3"/>
  <c r="C1418" i="3"/>
  <c r="A1418" i="3"/>
  <c r="O1417" i="3"/>
  <c r="L1417" i="3"/>
  <c r="J1417" i="3"/>
  <c r="H1417" i="3"/>
  <c r="G1417" i="3"/>
  <c r="C1417" i="3"/>
  <c r="A1417" i="3"/>
  <c r="O1416" i="3"/>
  <c r="L1416" i="3"/>
  <c r="J1416" i="3"/>
  <c r="H1416" i="3"/>
  <c r="G1416" i="3"/>
  <c r="C1416" i="3"/>
  <c r="A1416" i="3"/>
  <c r="O1415" i="3"/>
  <c r="L1415" i="3"/>
  <c r="J1415" i="3"/>
  <c r="H1415" i="3"/>
  <c r="G1415" i="3"/>
  <c r="C1415" i="3"/>
  <c r="A1415" i="3"/>
  <c r="O1414" i="3"/>
  <c r="L1414" i="3"/>
  <c r="J1414" i="3"/>
  <c r="H1414" i="3"/>
  <c r="G1414" i="3"/>
  <c r="C1414" i="3"/>
  <c r="A1414" i="3"/>
  <c r="O1413" i="3"/>
  <c r="L1413" i="3"/>
  <c r="J1413" i="3"/>
  <c r="H1413" i="3"/>
  <c r="G1413" i="3"/>
  <c r="C1413" i="3"/>
  <c r="A1413" i="3"/>
  <c r="O1412" i="3"/>
  <c r="L1412" i="3"/>
  <c r="J1412" i="3"/>
  <c r="H1412" i="3"/>
  <c r="G1412" i="3"/>
  <c r="C1412" i="3"/>
  <c r="A1412" i="3"/>
  <c r="O1411" i="3"/>
  <c r="L1411" i="3"/>
  <c r="J1411" i="3"/>
  <c r="H1411" i="3"/>
  <c r="G1411" i="3"/>
  <c r="C1411" i="3"/>
  <c r="A1411" i="3"/>
  <c r="O1410" i="3"/>
  <c r="L1410" i="3"/>
  <c r="J1410" i="3"/>
  <c r="H1410" i="3"/>
  <c r="G1410" i="3"/>
  <c r="C1410" i="3"/>
  <c r="A1410" i="3"/>
  <c r="O1409" i="3"/>
  <c r="L1409" i="3"/>
  <c r="J1409" i="3"/>
  <c r="H1409" i="3"/>
  <c r="G1409" i="3"/>
  <c r="C1409" i="3"/>
  <c r="A1409" i="3"/>
  <c r="O1408" i="3"/>
  <c r="L1408" i="3"/>
  <c r="J1408" i="3"/>
  <c r="H1408" i="3"/>
  <c r="G1408" i="3"/>
  <c r="C1408" i="3"/>
  <c r="A1408" i="3"/>
  <c r="O1407" i="3"/>
  <c r="L1407" i="3"/>
  <c r="J1407" i="3"/>
  <c r="H1407" i="3"/>
  <c r="G1407" i="3"/>
  <c r="C1407" i="3"/>
  <c r="A1407" i="3"/>
  <c r="O1406" i="3"/>
  <c r="L1406" i="3"/>
  <c r="J1406" i="3"/>
  <c r="H1406" i="3"/>
  <c r="G1406" i="3"/>
  <c r="C1406" i="3"/>
  <c r="A1406" i="3"/>
  <c r="O1405" i="3"/>
  <c r="L1405" i="3"/>
  <c r="J1405" i="3"/>
  <c r="H1405" i="3"/>
  <c r="G1405" i="3"/>
  <c r="C1405" i="3"/>
  <c r="A1405" i="3"/>
  <c r="O1404" i="3"/>
  <c r="L1404" i="3"/>
  <c r="J1404" i="3"/>
  <c r="H1404" i="3"/>
  <c r="G1404" i="3"/>
  <c r="C1404" i="3"/>
  <c r="A1404" i="3"/>
  <c r="O1403" i="3"/>
  <c r="L1403" i="3"/>
  <c r="J1403" i="3"/>
  <c r="H1403" i="3"/>
  <c r="G1403" i="3"/>
  <c r="C1403" i="3"/>
  <c r="A1403" i="3"/>
  <c r="O1402" i="3"/>
  <c r="L1402" i="3"/>
  <c r="J1402" i="3"/>
  <c r="H1402" i="3"/>
  <c r="G1402" i="3"/>
  <c r="C1402" i="3"/>
  <c r="A1402" i="3"/>
  <c r="O1401" i="3"/>
  <c r="L1401" i="3"/>
  <c r="J1401" i="3"/>
  <c r="H1401" i="3"/>
  <c r="G1401" i="3"/>
  <c r="C1401" i="3"/>
  <c r="A1401" i="3"/>
  <c r="O1400" i="3"/>
  <c r="L1400" i="3"/>
  <c r="J1400" i="3"/>
  <c r="H1400" i="3"/>
  <c r="G1400" i="3"/>
  <c r="C1400" i="3"/>
  <c r="A1400" i="3"/>
  <c r="O1399" i="3"/>
  <c r="L1399" i="3"/>
  <c r="J1399" i="3"/>
  <c r="H1399" i="3"/>
  <c r="G1399" i="3"/>
  <c r="C1399" i="3"/>
  <c r="A1399" i="3"/>
  <c r="O1398" i="3"/>
  <c r="L1398" i="3"/>
  <c r="J1398" i="3"/>
  <c r="H1398" i="3"/>
  <c r="G1398" i="3"/>
  <c r="C1398" i="3"/>
  <c r="A1398" i="3"/>
  <c r="O1397" i="3"/>
  <c r="L1397" i="3"/>
  <c r="J1397" i="3"/>
  <c r="H1397" i="3"/>
  <c r="G1397" i="3"/>
  <c r="C1397" i="3"/>
  <c r="A1397" i="3"/>
  <c r="O1396" i="3"/>
  <c r="L1396" i="3"/>
  <c r="J1396" i="3"/>
  <c r="H1396" i="3"/>
  <c r="G1396" i="3"/>
  <c r="C1396" i="3"/>
  <c r="A1396" i="3"/>
  <c r="O1395" i="3"/>
  <c r="L1395" i="3"/>
  <c r="J1395" i="3"/>
  <c r="H1395" i="3"/>
  <c r="G1395" i="3"/>
  <c r="C1395" i="3"/>
  <c r="A1395" i="3"/>
  <c r="O1394" i="3"/>
  <c r="L1394" i="3"/>
  <c r="J1394" i="3"/>
  <c r="H1394" i="3"/>
  <c r="G1394" i="3"/>
  <c r="C1394" i="3"/>
  <c r="A1394" i="3"/>
  <c r="O1393" i="3"/>
  <c r="L1393" i="3"/>
  <c r="J1393" i="3"/>
  <c r="H1393" i="3"/>
  <c r="G1393" i="3"/>
  <c r="C1393" i="3"/>
  <c r="A1393" i="3"/>
  <c r="O1392" i="3"/>
  <c r="L1392" i="3"/>
  <c r="J1392" i="3"/>
  <c r="H1392" i="3"/>
  <c r="G1392" i="3"/>
  <c r="C1392" i="3"/>
  <c r="A1392" i="3"/>
  <c r="O1391" i="3"/>
  <c r="L1391" i="3"/>
  <c r="J1391" i="3"/>
  <c r="H1391" i="3"/>
  <c r="G1391" i="3"/>
  <c r="C1391" i="3"/>
  <c r="A1391" i="3"/>
  <c r="O1390" i="3"/>
  <c r="L1390" i="3"/>
  <c r="J1390" i="3"/>
  <c r="H1390" i="3"/>
  <c r="G1390" i="3"/>
  <c r="C1390" i="3"/>
  <c r="A1390" i="3"/>
  <c r="O1389" i="3"/>
  <c r="L1389" i="3"/>
  <c r="J1389" i="3"/>
  <c r="H1389" i="3"/>
  <c r="G1389" i="3"/>
  <c r="C1389" i="3"/>
  <c r="A1389" i="3"/>
  <c r="O1388" i="3"/>
  <c r="L1388" i="3"/>
  <c r="J1388" i="3"/>
  <c r="H1388" i="3"/>
  <c r="G1388" i="3"/>
  <c r="C1388" i="3"/>
  <c r="A1388" i="3"/>
  <c r="O1387" i="3"/>
  <c r="L1387" i="3"/>
  <c r="J1387" i="3"/>
  <c r="H1387" i="3"/>
  <c r="G1387" i="3"/>
  <c r="C1387" i="3"/>
  <c r="A1387" i="3"/>
  <c r="O1386" i="3"/>
  <c r="L1386" i="3"/>
  <c r="J1386" i="3"/>
  <c r="H1386" i="3"/>
  <c r="G1386" i="3"/>
  <c r="C1386" i="3"/>
  <c r="A1386" i="3"/>
  <c r="O1385" i="3"/>
  <c r="N1385" i="3"/>
  <c r="L1385" i="3"/>
  <c r="J1385" i="3"/>
  <c r="H1385" i="3"/>
  <c r="G1385" i="3"/>
  <c r="C1385" i="3"/>
  <c r="A1385" i="3"/>
  <c r="O1384" i="3"/>
  <c r="L1384" i="3"/>
  <c r="J1384" i="3"/>
  <c r="H1384" i="3"/>
  <c r="G1384" i="3"/>
  <c r="C1384" i="3"/>
  <c r="A1384" i="3"/>
  <c r="O1383" i="3"/>
  <c r="L1383" i="3"/>
  <c r="J1383" i="3"/>
  <c r="H1383" i="3"/>
  <c r="G1383" i="3"/>
  <c r="C1383" i="3"/>
  <c r="A1383" i="3"/>
  <c r="O1382" i="3"/>
  <c r="L1382" i="3"/>
  <c r="J1382" i="3"/>
  <c r="H1382" i="3"/>
  <c r="G1382" i="3"/>
  <c r="C1382" i="3"/>
  <c r="A1382" i="3"/>
  <c r="O1381" i="3"/>
  <c r="L1381" i="3"/>
  <c r="J1381" i="3"/>
  <c r="H1381" i="3"/>
  <c r="G1381" i="3"/>
  <c r="C1381" i="3"/>
  <c r="A1381" i="3"/>
  <c r="O1380" i="3"/>
  <c r="L1380" i="3"/>
  <c r="J1380" i="3"/>
  <c r="H1380" i="3"/>
  <c r="G1380" i="3"/>
  <c r="C1380" i="3"/>
  <c r="A1380" i="3"/>
  <c r="O1379" i="3"/>
  <c r="L1379" i="3"/>
  <c r="J1379" i="3"/>
  <c r="H1379" i="3"/>
  <c r="G1379" i="3"/>
  <c r="C1379" i="3"/>
  <c r="A1379" i="3"/>
  <c r="O1378" i="3"/>
  <c r="L1378" i="3"/>
  <c r="J1378" i="3"/>
  <c r="H1378" i="3"/>
  <c r="G1378" i="3"/>
  <c r="C1378" i="3"/>
  <c r="A1378" i="3"/>
  <c r="O1377" i="3"/>
  <c r="L1377" i="3"/>
  <c r="J1377" i="3"/>
  <c r="H1377" i="3"/>
  <c r="G1377" i="3"/>
  <c r="C1377" i="3"/>
  <c r="A1377" i="3"/>
  <c r="O1376" i="3"/>
  <c r="L1376" i="3"/>
  <c r="J1376" i="3"/>
  <c r="H1376" i="3"/>
  <c r="G1376" i="3"/>
  <c r="C1376" i="3"/>
  <c r="A1376" i="3"/>
  <c r="O1375" i="3"/>
  <c r="L1375" i="3"/>
  <c r="J1375" i="3"/>
  <c r="H1375" i="3"/>
  <c r="G1375" i="3"/>
  <c r="C1375" i="3"/>
  <c r="A1375" i="3"/>
  <c r="O1374" i="3"/>
  <c r="L1374" i="3"/>
  <c r="J1374" i="3"/>
  <c r="H1374" i="3"/>
  <c r="G1374" i="3"/>
  <c r="C1374" i="3"/>
  <c r="A1374" i="3"/>
  <c r="O1373" i="3"/>
  <c r="L1373" i="3"/>
  <c r="J1373" i="3"/>
  <c r="H1373" i="3"/>
  <c r="G1373" i="3"/>
  <c r="C1373" i="3"/>
  <c r="A1373" i="3"/>
  <c r="O1372" i="3"/>
  <c r="L1372" i="3"/>
  <c r="J1372" i="3"/>
  <c r="H1372" i="3"/>
  <c r="G1372" i="3"/>
  <c r="C1372" i="3"/>
  <c r="A1372" i="3"/>
  <c r="O1371" i="3"/>
  <c r="L1371" i="3"/>
  <c r="J1371" i="3"/>
  <c r="H1371" i="3"/>
  <c r="G1371" i="3"/>
  <c r="C1371" i="3"/>
  <c r="A1371" i="3"/>
  <c r="O1370" i="3"/>
  <c r="L1370" i="3"/>
  <c r="J1370" i="3"/>
  <c r="H1370" i="3"/>
  <c r="G1370" i="3"/>
  <c r="C1370" i="3"/>
  <c r="A1370" i="3"/>
  <c r="O1369" i="3"/>
  <c r="L1369" i="3"/>
  <c r="J1369" i="3"/>
  <c r="H1369" i="3"/>
  <c r="G1369" i="3"/>
  <c r="C1369" i="3"/>
  <c r="A1369" i="3"/>
  <c r="O1368" i="3"/>
  <c r="L1368" i="3"/>
  <c r="J1368" i="3"/>
  <c r="H1368" i="3"/>
  <c r="G1368" i="3"/>
  <c r="C1368" i="3"/>
  <c r="A1368" i="3"/>
  <c r="O1367" i="3"/>
  <c r="L1367" i="3"/>
  <c r="J1367" i="3"/>
  <c r="H1367" i="3"/>
  <c r="G1367" i="3"/>
  <c r="C1367" i="3"/>
  <c r="A1367" i="3"/>
  <c r="O1366" i="3"/>
  <c r="L1366" i="3"/>
  <c r="J1366" i="3"/>
  <c r="H1366" i="3"/>
  <c r="G1366" i="3"/>
  <c r="C1366" i="3"/>
  <c r="A1366" i="3"/>
  <c r="O1365" i="3"/>
  <c r="L1365" i="3"/>
  <c r="J1365" i="3"/>
  <c r="H1365" i="3"/>
  <c r="G1365" i="3"/>
  <c r="C1365" i="3"/>
  <c r="A1365" i="3"/>
  <c r="O1364" i="3"/>
  <c r="L1364" i="3"/>
  <c r="J1364" i="3"/>
  <c r="H1364" i="3"/>
  <c r="G1364" i="3"/>
  <c r="C1364" i="3"/>
  <c r="A1364" i="3"/>
  <c r="O1363" i="3"/>
  <c r="L1363" i="3"/>
  <c r="J1363" i="3"/>
  <c r="H1363" i="3"/>
  <c r="G1363" i="3"/>
  <c r="C1363" i="3"/>
  <c r="A1363" i="3"/>
  <c r="O1362" i="3"/>
  <c r="L1362" i="3"/>
  <c r="J1362" i="3"/>
  <c r="H1362" i="3"/>
  <c r="G1362" i="3"/>
  <c r="C1362" i="3"/>
  <c r="A1362" i="3"/>
  <c r="O1361" i="3"/>
  <c r="L1361" i="3"/>
  <c r="J1361" i="3"/>
  <c r="H1361" i="3"/>
  <c r="G1361" i="3"/>
  <c r="C1361" i="3"/>
  <c r="A1361" i="3"/>
  <c r="O1360" i="3"/>
  <c r="L1360" i="3"/>
  <c r="J1360" i="3"/>
  <c r="H1360" i="3"/>
  <c r="G1360" i="3"/>
  <c r="C1360" i="3"/>
  <c r="A1360" i="3"/>
  <c r="O1359" i="3"/>
  <c r="L1359" i="3"/>
  <c r="J1359" i="3"/>
  <c r="H1359" i="3"/>
  <c r="G1359" i="3"/>
  <c r="C1359" i="3"/>
  <c r="A1359" i="3"/>
  <c r="O1358" i="3"/>
  <c r="L1358" i="3"/>
  <c r="J1358" i="3"/>
  <c r="H1358" i="3"/>
  <c r="G1358" i="3"/>
  <c r="C1358" i="3"/>
  <c r="A1358" i="3"/>
  <c r="O1357" i="3"/>
  <c r="L1357" i="3"/>
  <c r="J1357" i="3"/>
  <c r="H1357" i="3"/>
  <c r="G1357" i="3"/>
  <c r="C1357" i="3"/>
  <c r="A1357" i="3"/>
  <c r="O1356" i="3"/>
  <c r="L1356" i="3"/>
  <c r="J1356" i="3"/>
  <c r="H1356" i="3"/>
  <c r="G1356" i="3"/>
  <c r="C1356" i="3"/>
  <c r="A1356" i="3"/>
  <c r="O1355" i="3"/>
  <c r="L1355" i="3"/>
  <c r="J1355" i="3"/>
  <c r="H1355" i="3"/>
  <c r="G1355" i="3"/>
  <c r="C1355" i="3"/>
  <c r="A1355" i="3"/>
  <c r="O1354" i="3"/>
  <c r="L1354" i="3"/>
  <c r="J1354" i="3"/>
  <c r="H1354" i="3"/>
  <c r="G1354" i="3"/>
  <c r="C1354" i="3"/>
  <c r="A1354" i="3"/>
  <c r="O1353" i="3"/>
  <c r="L1353" i="3"/>
  <c r="J1353" i="3"/>
  <c r="H1353" i="3"/>
  <c r="G1353" i="3"/>
  <c r="C1353" i="3"/>
  <c r="A1353" i="3"/>
  <c r="O1352" i="3"/>
  <c r="L1352" i="3"/>
  <c r="J1352" i="3"/>
  <c r="H1352" i="3"/>
  <c r="G1352" i="3"/>
  <c r="C1352" i="3"/>
  <c r="A1352" i="3"/>
  <c r="O1351" i="3"/>
  <c r="L1351" i="3"/>
  <c r="J1351" i="3"/>
  <c r="H1351" i="3"/>
  <c r="G1351" i="3"/>
  <c r="C1351" i="3"/>
  <c r="A1351" i="3"/>
  <c r="O1350" i="3"/>
  <c r="L1350" i="3"/>
  <c r="J1350" i="3"/>
  <c r="H1350" i="3"/>
  <c r="G1350" i="3"/>
  <c r="C1350" i="3"/>
  <c r="A1350" i="3"/>
  <c r="O1349" i="3"/>
  <c r="L1349" i="3"/>
  <c r="J1349" i="3"/>
  <c r="H1349" i="3"/>
  <c r="G1349" i="3"/>
  <c r="C1349" i="3"/>
  <c r="A1349" i="3"/>
  <c r="O1348" i="3"/>
  <c r="L1348" i="3"/>
  <c r="J1348" i="3"/>
  <c r="H1348" i="3"/>
  <c r="G1348" i="3"/>
  <c r="C1348" i="3"/>
  <c r="A1348" i="3"/>
  <c r="O1347" i="3"/>
  <c r="L1347" i="3"/>
  <c r="J1347" i="3"/>
  <c r="H1347" i="3"/>
  <c r="G1347" i="3"/>
  <c r="C1347" i="3"/>
  <c r="A1347" i="3"/>
  <c r="P1346" i="3"/>
  <c r="O1346" i="3"/>
  <c r="L1346" i="3"/>
  <c r="J1346" i="3"/>
  <c r="H1346" i="3"/>
  <c r="G1346" i="3"/>
  <c r="C1346" i="3"/>
  <c r="A1346" i="3"/>
  <c r="O1345" i="3"/>
  <c r="L1345" i="3"/>
  <c r="J1345" i="3"/>
  <c r="H1345" i="3"/>
  <c r="G1345" i="3"/>
  <c r="C1345" i="3"/>
  <c r="A1345" i="3"/>
  <c r="O1344" i="3"/>
  <c r="L1344" i="3"/>
  <c r="J1344" i="3"/>
  <c r="H1344" i="3"/>
  <c r="G1344" i="3"/>
  <c r="C1344" i="3"/>
  <c r="A1344" i="3"/>
  <c r="O1343" i="3"/>
  <c r="L1343" i="3"/>
  <c r="J1343" i="3"/>
  <c r="H1343" i="3"/>
  <c r="G1343" i="3"/>
  <c r="C1343" i="3"/>
  <c r="A1343" i="3"/>
  <c r="O1342" i="3"/>
  <c r="L1342" i="3"/>
  <c r="J1342" i="3"/>
  <c r="H1342" i="3"/>
  <c r="G1342" i="3"/>
  <c r="C1342" i="3"/>
  <c r="A1342" i="3"/>
  <c r="O1341" i="3"/>
  <c r="L1341" i="3"/>
  <c r="J1341" i="3"/>
  <c r="H1341" i="3"/>
  <c r="G1341" i="3"/>
  <c r="C1341" i="3"/>
  <c r="A1341" i="3"/>
  <c r="O1340" i="3"/>
  <c r="L1340" i="3"/>
  <c r="J1340" i="3"/>
  <c r="H1340" i="3"/>
  <c r="G1340" i="3"/>
  <c r="C1340" i="3"/>
  <c r="A1340" i="3"/>
  <c r="O1339" i="3"/>
  <c r="L1339" i="3"/>
  <c r="J1339" i="3"/>
  <c r="H1339" i="3"/>
  <c r="G1339" i="3"/>
  <c r="C1339" i="3"/>
  <c r="A1339" i="3"/>
  <c r="O1338" i="3"/>
  <c r="L1338" i="3"/>
  <c r="J1338" i="3"/>
  <c r="H1338" i="3"/>
  <c r="G1338" i="3"/>
  <c r="C1338" i="3"/>
  <c r="A1338" i="3"/>
  <c r="O1337" i="3"/>
  <c r="L1337" i="3"/>
  <c r="J1337" i="3"/>
  <c r="H1337" i="3"/>
  <c r="G1337" i="3"/>
  <c r="C1337" i="3"/>
  <c r="A1337" i="3"/>
  <c r="O1336" i="3"/>
  <c r="L1336" i="3"/>
  <c r="J1336" i="3"/>
  <c r="H1336" i="3"/>
  <c r="G1336" i="3"/>
  <c r="C1336" i="3"/>
  <c r="A1336" i="3"/>
  <c r="O1335" i="3"/>
  <c r="L1335" i="3"/>
  <c r="J1335" i="3"/>
  <c r="H1335" i="3"/>
  <c r="G1335" i="3"/>
  <c r="C1335" i="3"/>
  <c r="A1335" i="3"/>
  <c r="O1334" i="3"/>
  <c r="L1334" i="3"/>
  <c r="J1334" i="3"/>
  <c r="H1334" i="3"/>
  <c r="G1334" i="3"/>
  <c r="C1334" i="3"/>
  <c r="A1334" i="3"/>
  <c r="O1333" i="3"/>
  <c r="L1333" i="3"/>
  <c r="J1333" i="3"/>
  <c r="H1333" i="3"/>
  <c r="G1333" i="3"/>
  <c r="C1333" i="3"/>
  <c r="A1333" i="3"/>
  <c r="O1332" i="3"/>
  <c r="L1332" i="3"/>
  <c r="J1332" i="3"/>
  <c r="H1332" i="3"/>
  <c r="G1332" i="3"/>
  <c r="C1332" i="3"/>
  <c r="A1332" i="3"/>
  <c r="O1331" i="3"/>
  <c r="L1331" i="3"/>
  <c r="J1331" i="3"/>
  <c r="H1331" i="3"/>
  <c r="G1331" i="3"/>
  <c r="C1331" i="3"/>
  <c r="A1331" i="3"/>
  <c r="O1330" i="3"/>
  <c r="L1330" i="3"/>
  <c r="J1330" i="3"/>
  <c r="H1330" i="3"/>
  <c r="G1330" i="3"/>
  <c r="C1330" i="3"/>
  <c r="A1330" i="3"/>
  <c r="O1329" i="3"/>
  <c r="L1329" i="3"/>
  <c r="J1329" i="3"/>
  <c r="H1329" i="3"/>
  <c r="G1329" i="3"/>
  <c r="C1329" i="3"/>
  <c r="A1329" i="3"/>
  <c r="O1328" i="3"/>
  <c r="L1328" i="3"/>
  <c r="J1328" i="3"/>
  <c r="H1328" i="3"/>
  <c r="G1328" i="3"/>
  <c r="C1328" i="3"/>
  <c r="A1328" i="3"/>
  <c r="O1327" i="3"/>
  <c r="L1327" i="3"/>
  <c r="J1327" i="3"/>
  <c r="H1327" i="3"/>
  <c r="G1327" i="3"/>
  <c r="C1327" i="3"/>
  <c r="A1327" i="3"/>
  <c r="O1326" i="3"/>
  <c r="L1326" i="3"/>
  <c r="J1326" i="3"/>
  <c r="H1326" i="3"/>
  <c r="G1326" i="3"/>
  <c r="C1326" i="3"/>
  <c r="A1326" i="3"/>
  <c r="O1325" i="3"/>
  <c r="L1325" i="3"/>
  <c r="J1325" i="3"/>
  <c r="H1325" i="3"/>
  <c r="G1325" i="3"/>
  <c r="C1325" i="3"/>
  <c r="A1325" i="3"/>
  <c r="O1324" i="3"/>
  <c r="L1324" i="3"/>
  <c r="J1324" i="3"/>
  <c r="H1324" i="3"/>
  <c r="G1324" i="3"/>
  <c r="C1324" i="3"/>
  <c r="A1324" i="3"/>
  <c r="O1323" i="3"/>
  <c r="L1323" i="3"/>
  <c r="J1323" i="3"/>
  <c r="H1323" i="3"/>
  <c r="G1323" i="3"/>
  <c r="C1323" i="3"/>
  <c r="A1323" i="3"/>
  <c r="O1322" i="3"/>
  <c r="L1322" i="3"/>
  <c r="J1322" i="3"/>
  <c r="H1322" i="3"/>
  <c r="G1322" i="3"/>
  <c r="C1322" i="3"/>
  <c r="A1322" i="3"/>
  <c r="O1321" i="3"/>
  <c r="L1321" i="3"/>
  <c r="J1321" i="3"/>
  <c r="H1321" i="3"/>
  <c r="G1321" i="3"/>
  <c r="C1321" i="3"/>
  <c r="A1321" i="3"/>
  <c r="O1320" i="3"/>
  <c r="L1320" i="3"/>
  <c r="J1320" i="3"/>
  <c r="H1320" i="3"/>
  <c r="G1320" i="3"/>
  <c r="C1320" i="3"/>
  <c r="A1320" i="3"/>
  <c r="O1319" i="3"/>
  <c r="L1319" i="3"/>
  <c r="J1319" i="3"/>
  <c r="H1319" i="3"/>
  <c r="G1319" i="3"/>
  <c r="C1319" i="3"/>
  <c r="A1319" i="3"/>
  <c r="O1318" i="3"/>
  <c r="L1318" i="3"/>
  <c r="J1318" i="3"/>
  <c r="H1318" i="3"/>
  <c r="G1318" i="3"/>
  <c r="C1318" i="3"/>
  <c r="A1318" i="3"/>
  <c r="O1317" i="3"/>
  <c r="L1317" i="3"/>
  <c r="J1317" i="3"/>
  <c r="H1317" i="3"/>
  <c r="G1317" i="3"/>
  <c r="C1317" i="3"/>
  <c r="A1317" i="3"/>
  <c r="O1316" i="3"/>
  <c r="L1316" i="3"/>
  <c r="J1316" i="3"/>
  <c r="H1316" i="3"/>
  <c r="G1316" i="3"/>
  <c r="C1316" i="3"/>
  <c r="A1316" i="3"/>
  <c r="O1315" i="3"/>
  <c r="L1315" i="3"/>
  <c r="J1315" i="3"/>
  <c r="H1315" i="3"/>
  <c r="G1315" i="3"/>
  <c r="C1315" i="3"/>
  <c r="A1315" i="3"/>
  <c r="O1314" i="3"/>
  <c r="L1314" i="3"/>
  <c r="J1314" i="3"/>
  <c r="H1314" i="3"/>
  <c r="G1314" i="3"/>
  <c r="C1314" i="3"/>
  <c r="A1314" i="3"/>
  <c r="O1313" i="3"/>
  <c r="L1313" i="3"/>
  <c r="J1313" i="3"/>
  <c r="H1313" i="3"/>
  <c r="G1313" i="3"/>
  <c r="C1313" i="3"/>
  <c r="A1313" i="3"/>
  <c r="O1312" i="3"/>
  <c r="L1312" i="3"/>
  <c r="J1312" i="3"/>
  <c r="H1312" i="3"/>
  <c r="G1312" i="3"/>
  <c r="C1312" i="3"/>
  <c r="A1312" i="3"/>
  <c r="O1311" i="3"/>
  <c r="L1311" i="3"/>
  <c r="J1311" i="3"/>
  <c r="H1311" i="3"/>
  <c r="G1311" i="3"/>
  <c r="C1311" i="3"/>
  <c r="A1311" i="3"/>
  <c r="O1310" i="3"/>
  <c r="L1310" i="3"/>
  <c r="J1310" i="3"/>
  <c r="H1310" i="3"/>
  <c r="G1310" i="3"/>
  <c r="C1310" i="3"/>
  <c r="A1310" i="3"/>
  <c r="O1309" i="3"/>
  <c r="L1309" i="3"/>
  <c r="J1309" i="3"/>
  <c r="H1309" i="3"/>
  <c r="G1309" i="3"/>
  <c r="C1309" i="3"/>
  <c r="A1309" i="3"/>
  <c r="O1308" i="3"/>
  <c r="L1308" i="3"/>
  <c r="J1308" i="3"/>
  <c r="H1308" i="3"/>
  <c r="G1308" i="3"/>
  <c r="C1308" i="3"/>
  <c r="A1308" i="3"/>
  <c r="O1307" i="3"/>
  <c r="L1307" i="3"/>
  <c r="J1307" i="3"/>
  <c r="H1307" i="3"/>
  <c r="G1307" i="3"/>
  <c r="C1307" i="3"/>
  <c r="A1307" i="3"/>
  <c r="O1306" i="3"/>
  <c r="L1306" i="3"/>
  <c r="J1306" i="3"/>
  <c r="H1306" i="3"/>
  <c r="G1306" i="3"/>
  <c r="C1306" i="3"/>
  <c r="A1306" i="3"/>
  <c r="O1305" i="3"/>
  <c r="L1305" i="3"/>
  <c r="J1305" i="3"/>
  <c r="H1305" i="3"/>
  <c r="G1305" i="3"/>
  <c r="C1305" i="3"/>
  <c r="A1305" i="3"/>
  <c r="O1304" i="3"/>
  <c r="L1304" i="3"/>
  <c r="J1304" i="3"/>
  <c r="H1304" i="3"/>
  <c r="G1304" i="3"/>
  <c r="C1304" i="3"/>
  <c r="A1304" i="3"/>
  <c r="O1303" i="3"/>
  <c r="L1303" i="3"/>
  <c r="J1303" i="3"/>
  <c r="H1303" i="3"/>
  <c r="G1303" i="3"/>
  <c r="C1303" i="3"/>
  <c r="A1303" i="3"/>
  <c r="O1302" i="3"/>
  <c r="L1302" i="3"/>
  <c r="J1302" i="3"/>
  <c r="H1302" i="3"/>
  <c r="G1302" i="3"/>
  <c r="C1302" i="3"/>
  <c r="A1302" i="3"/>
  <c r="O1301" i="3"/>
  <c r="L1301" i="3"/>
  <c r="J1301" i="3"/>
  <c r="H1301" i="3"/>
  <c r="G1301" i="3"/>
  <c r="C1301" i="3"/>
  <c r="A1301" i="3"/>
  <c r="O1300" i="3"/>
  <c r="L1300" i="3"/>
  <c r="J1300" i="3"/>
  <c r="H1300" i="3"/>
  <c r="G1300" i="3"/>
  <c r="C1300" i="3"/>
  <c r="A1300" i="3"/>
  <c r="O1299" i="3"/>
  <c r="L1299" i="3"/>
  <c r="J1299" i="3"/>
  <c r="H1299" i="3"/>
  <c r="G1299" i="3"/>
  <c r="C1299" i="3"/>
  <c r="A1299" i="3"/>
  <c r="O1298" i="3"/>
  <c r="L1298" i="3"/>
  <c r="J1298" i="3"/>
  <c r="H1298" i="3"/>
  <c r="G1298" i="3"/>
  <c r="C1298" i="3"/>
  <c r="A1298" i="3"/>
  <c r="O1297" i="3"/>
  <c r="L1297" i="3"/>
  <c r="J1297" i="3"/>
  <c r="H1297" i="3"/>
  <c r="G1297" i="3"/>
  <c r="C1297" i="3"/>
  <c r="A1297" i="3"/>
  <c r="O1296" i="3"/>
  <c r="L1296" i="3"/>
  <c r="J1296" i="3"/>
  <c r="H1296" i="3"/>
  <c r="G1296" i="3"/>
  <c r="C1296" i="3"/>
  <c r="A1296" i="3"/>
  <c r="O1295" i="3"/>
  <c r="L1295" i="3"/>
  <c r="J1295" i="3"/>
  <c r="H1295" i="3"/>
  <c r="G1295" i="3"/>
  <c r="C1295" i="3"/>
  <c r="A1295" i="3"/>
  <c r="O1294" i="3"/>
  <c r="L1294" i="3"/>
  <c r="J1294" i="3"/>
  <c r="H1294" i="3"/>
  <c r="G1294" i="3"/>
  <c r="C1294" i="3"/>
  <c r="A1294" i="3"/>
  <c r="O1293" i="3"/>
  <c r="L1293" i="3"/>
  <c r="J1293" i="3"/>
  <c r="H1293" i="3"/>
  <c r="G1293" i="3"/>
  <c r="C1293" i="3"/>
  <c r="A1293" i="3"/>
  <c r="O1292" i="3"/>
  <c r="L1292" i="3"/>
  <c r="J1292" i="3"/>
  <c r="H1292" i="3"/>
  <c r="G1292" i="3"/>
  <c r="C1292" i="3"/>
  <c r="A1292" i="3"/>
  <c r="O1291" i="3"/>
  <c r="L1291" i="3"/>
  <c r="J1291" i="3"/>
  <c r="H1291" i="3"/>
  <c r="G1291" i="3"/>
  <c r="C1291" i="3"/>
  <c r="A1291" i="3"/>
  <c r="O1290" i="3"/>
  <c r="L1290" i="3"/>
  <c r="J1290" i="3"/>
  <c r="H1290" i="3"/>
  <c r="G1290" i="3"/>
  <c r="C1290" i="3"/>
  <c r="A1290" i="3"/>
  <c r="O1289" i="3"/>
  <c r="L1289" i="3"/>
  <c r="J1289" i="3"/>
  <c r="H1289" i="3"/>
  <c r="G1289" i="3"/>
  <c r="C1289" i="3"/>
  <c r="A1289" i="3"/>
  <c r="O1288" i="3"/>
  <c r="L1288" i="3"/>
  <c r="J1288" i="3"/>
  <c r="H1288" i="3"/>
  <c r="G1288" i="3"/>
  <c r="C1288" i="3"/>
  <c r="A1288" i="3"/>
  <c r="O1287" i="3"/>
  <c r="L1287" i="3"/>
  <c r="J1287" i="3"/>
  <c r="H1287" i="3"/>
  <c r="G1287" i="3"/>
  <c r="C1287" i="3"/>
  <c r="A1287" i="3"/>
  <c r="O1286" i="3"/>
  <c r="L1286" i="3"/>
  <c r="J1286" i="3"/>
  <c r="H1286" i="3"/>
  <c r="G1286" i="3"/>
  <c r="C1286" i="3"/>
  <c r="A1286" i="3"/>
  <c r="O1285" i="3"/>
  <c r="L1285" i="3"/>
  <c r="J1285" i="3"/>
  <c r="H1285" i="3"/>
  <c r="G1285" i="3"/>
  <c r="C1285" i="3"/>
  <c r="A1285" i="3"/>
  <c r="O1284" i="3"/>
  <c r="L1284" i="3"/>
  <c r="J1284" i="3"/>
  <c r="H1284" i="3"/>
  <c r="G1284" i="3"/>
  <c r="C1284" i="3"/>
  <c r="A1284" i="3"/>
  <c r="O1283" i="3"/>
  <c r="L1283" i="3"/>
  <c r="J1283" i="3"/>
  <c r="H1283" i="3"/>
  <c r="G1283" i="3"/>
  <c r="C1283" i="3"/>
  <c r="A1283" i="3"/>
  <c r="O1282" i="3"/>
  <c r="L1282" i="3"/>
  <c r="J1282" i="3"/>
  <c r="H1282" i="3"/>
  <c r="G1282" i="3"/>
  <c r="C1282" i="3"/>
  <c r="A1282" i="3"/>
  <c r="O1281" i="3"/>
  <c r="L1281" i="3"/>
  <c r="J1281" i="3"/>
  <c r="H1281" i="3"/>
  <c r="G1281" i="3"/>
  <c r="C1281" i="3"/>
  <c r="A1281" i="3"/>
  <c r="O1280" i="3"/>
  <c r="L1280" i="3"/>
  <c r="J1280" i="3"/>
  <c r="H1280" i="3"/>
  <c r="G1280" i="3"/>
  <c r="C1280" i="3"/>
  <c r="A1280" i="3"/>
  <c r="O1279" i="3"/>
  <c r="L1279" i="3"/>
  <c r="J1279" i="3"/>
  <c r="H1279" i="3"/>
  <c r="G1279" i="3"/>
  <c r="C1279" i="3"/>
  <c r="A1279" i="3"/>
  <c r="O1278" i="3"/>
  <c r="L1278" i="3"/>
  <c r="J1278" i="3"/>
  <c r="H1278" i="3"/>
  <c r="G1278" i="3"/>
  <c r="C1278" i="3"/>
  <c r="A1278" i="3"/>
  <c r="O1277" i="3"/>
  <c r="L1277" i="3"/>
  <c r="J1277" i="3"/>
  <c r="H1277" i="3"/>
  <c r="G1277" i="3"/>
  <c r="C1277" i="3"/>
  <c r="A1277" i="3"/>
  <c r="O1276" i="3"/>
  <c r="L1276" i="3"/>
  <c r="J1276" i="3"/>
  <c r="H1276" i="3"/>
  <c r="G1276" i="3"/>
  <c r="C1276" i="3"/>
  <c r="A1276" i="3"/>
  <c r="O1275" i="3"/>
  <c r="L1275" i="3"/>
  <c r="J1275" i="3"/>
  <c r="H1275" i="3"/>
  <c r="G1275" i="3"/>
  <c r="C1275" i="3"/>
  <c r="A1275" i="3"/>
  <c r="O1274" i="3"/>
  <c r="L1274" i="3"/>
  <c r="J1274" i="3"/>
  <c r="H1274" i="3"/>
  <c r="G1274" i="3"/>
  <c r="C1274" i="3"/>
  <c r="A1274" i="3"/>
  <c r="O1273" i="3"/>
  <c r="L1273" i="3"/>
  <c r="J1273" i="3"/>
  <c r="H1273" i="3"/>
  <c r="G1273" i="3"/>
  <c r="C1273" i="3"/>
  <c r="A1273" i="3"/>
  <c r="O1272" i="3"/>
  <c r="L1272" i="3"/>
  <c r="J1272" i="3"/>
  <c r="H1272" i="3"/>
  <c r="G1272" i="3"/>
  <c r="C1272" i="3"/>
  <c r="A1272" i="3"/>
  <c r="O1271" i="3"/>
  <c r="L1271" i="3"/>
  <c r="J1271" i="3"/>
  <c r="H1271" i="3"/>
  <c r="G1271" i="3"/>
  <c r="C1271" i="3"/>
  <c r="A1271" i="3"/>
  <c r="O1270" i="3"/>
  <c r="L1270" i="3"/>
  <c r="J1270" i="3"/>
  <c r="H1270" i="3"/>
  <c r="G1270" i="3"/>
  <c r="C1270" i="3"/>
  <c r="A1270" i="3"/>
  <c r="O1269" i="3"/>
  <c r="L1269" i="3"/>
  <c r="J1269" i="3"/>
  <c r="H1269" i="3"/>
  <c r="G1269" i="3"/>
  <c r="C1269" i="3"/>
  <c r="A1269" i="3"/>
  <c r="O1268" i="3"/>
  <c r="L1268" i="3"/>
  <c r="J1268" i="3"/>
  <c r="H1268" i="3"/>
  <c r="G1268" i="3"/>
  <c r="C1268" i="3"/>
  <c r="A1268" i="3"/>
  <c r="O1267" i="3"/>
  <c r="L1267" i="3"/>
  <c r="J1267" i="3"/>
  <c r="H1267" i="3"/>
  <c r="G1267" i="3"/>
  <c r="C1267" i="3"/>
  <c r="A1267" i="3"/>
  <c r="O1266" i="3"/>
  <c r="L1266" i="3"/>
  <c r="J1266" i="3"/>
  <c r="H1266" i="3"/>
  <c r="G1266" i="3"/>
  <c r="C1266" i="3"/>
  <c r="A1266" i="3"/>
  <c r="O1265" i="3"/>
  <c r="L1265" i="3"/>
  <c r="J1265" i="3"/>
  <c r="H1265" i="3"/>
  <c r="G1265" i="3"/>
  <c r="C1265" i="3"/>
  <c r="A1265" i="3"/>
  <c r="O1264" i="3"/>
  <c r="L1264" i="3"/>
  <c r="J1264" i="3"/>
  <c r="H1264" i="3"/>
  <c r="G1264" i="3"/>
  <c r="C1264" i="3"/>
  <c r="A1264" i="3"/>
  <c r="O1263" i="3"/>
  <c r="L1263" i="3"/>
  <c r="J1263" i="3"/>
  <c r="H1263" i="3"/>
  <c r="G1263" i="3"/>
  <c r="C1263" i="3"/>
  <c r="A1263" i="3"/>
  <c r="O1262" i="3"/>
  <c r="L1262" i="3"/>
  <c r="J1262" i="3"/>
  <c r="H1262" i="3"/>
  <c r="G1262" i="3"/>
  <c r="C1262" i="3"/>
  <c r="A1262" i="3"/>
  <c r="O1261" i="3"/>
  <c r="L1261" i="3"/>
  <c r="J1261" i="3"/>
  <c r="H1261" i="3"/>
  <c r="G1261" i="3"/>
  <c r="C1261" i="3"/>
  <c r="A1261" i="3"/>
  <c r="O1260" i="3"/>
  <c r="L1260" i="3"/>
  <c r="J1260" i="3"/>
  <c r="H1260" i="3"/>
  <c r="G1260" i="3"/>
  <c r="C1260" i="3"/>
  <c r="A1260" i="3"/>
  <c r="O1259" i="3"/>
  <c r="L1259" i="3"/>
  <c r="J1259" i="3"/>
  <c r="H1259" i="3"/>
  <c r="G1259" i="3"/>
  <c r="C1259" i="3"/>
  <c r="A1259" i="3"/>
  <c r="O1258" i="3"/>
  <c r="L1258" i="3"/>
  <c r="J1258" i="3"/>
  <c r="H1258" i="3"/>
  <c r="G1258" i="3"/>
  <c r="C1258" i="3"/>
  <c r="A1258" i="3"/>
  <c r="O1257" i="3"/>
  <c r="L1257" i="3"/>
  <c r="J1257" i="3"/>
  <c r="H1257" i="3"/>
  <c r="G1257" i="3"/>
  <c r="C1257" i="3"/>
  <c r="A1257" i="3"/>
  <c r="O1256" i="3"/>
  <c r="L1256" i="3"/>
  <c r="J1256" i="3"/>
  <c r="H1256" i="3"/>
  <c r="G1256" i="3"/>
  <c r="C1256" i="3"/>
  <c r="A1256" i="3"/>
  <c r="O1255" i="3"/>
  <c r="L1255" i="3"/>
  <c r="J1255" i="3"/>
  <c r="H1255" i="3"/>
  <c r="G1255" i="3"/>
  <c r="C1255" i="3"/>
  <c r="A1255" i="3"/>
  <c r="O1254" i="3"/>
  <c r="L1254" i="3"/>
  <c r="J1254" i="3"/>
  <c r="H1254" i="3"/>
  <c r="G1254" i="3"/>
  <c r="C1254" i="3"/>
  <c r="A1254" i="3"/>
  <c r="O1253" i="3"/>
  <c r="L1253" i="3"/>
  <c r="J1253" i="3"/>
  <c r="H1253" i="3"/>
  <c r="G1253" i="3"/>
  <c r="C1253" i="3"/>
  <c r="A1253" i="3"/>
  <c r="O1252" i="3"/>
  <c r="L1252" i="3"/>
  <c r="J1252" i="3"/>
  <c r="H1252" i="3"/>
  <c r="G1252" i="3"/>
  <c r="C1252" i="3"/>
  <c r="A1252" i="3"/>
  <c r="O1251" i="3"/>
  <c r="L1251" i="3"/>
  <c r="J1251" i="3"/>
  <c r="H1251" i="3"/>
  <c r="G1251" i="3"/>
  <c r="C1251" i="3"/>
  <c r="A1251" i="3"/>
  <c r="O1250" i="3"/>
  <c r="L1250" i="3"/>
  <c r="J1250" i="3"/>
  <c r="H1250" i="3"/>
  <c r="G1250" i="3"/>
  <c r="C1250" i="3"/>
  <c r="A1250" i="3"/>
  <c r="O1249" i="3"/>
  <c r="L1249" i="3"/>
  <c r="J1249" i="3"/>
  <c r="H1249" i="3"/>
  <c r="G1249" i="3"/>
  <c r="C1249" i="3"/>
  <c r="A1249" i="3"/>
  <c r="O1248" i="3"/>
  <c r="L1248" i="3"/>
  <c r="J1248" i="3"/>
  <c r="H1248" i="3"/>
  <c r="G1248" i="3"/>
  <c r="C1248" i="3"/>
  <c r="A1248" i="3"/>
  <c r="O1247" i="3"/>
  <c r="L1247" i="3"/>
  <c r="J1247" i="3"/>
  <c r="H1247" i="3"/>
  <c r="G1247" i="3"/>
  <c r="C1247" i="3"/>
  <c r="A1247" i="3"/>
  <c r="O1246" i="3"/>
  <c r="L1246" i="3"/>
  <c r="J1246" i="3"/>
  <c r="H1246" i="3"/>
  <c r="G1246" i="3"/>
  <c r="C1246" i="3"/>
  <c r="A1246" i="3"/>
  <c r="O1245" i="3"/>
  <c r="L1245" i="3"/>
  <c r="J1245" i="3"/>
  <c r="H1245" i="3"/>
  <c r="G1245" i="3"/>
  <c r="C1245" i="3"/>
  <c r="A1245" i="3"/>
  <c r="O1244" i="3"/>
  <c r="L1244" i="3"/>
  <c r="J1244" i="3"/>
  <c r="H1244" i="3"/>
  <c r="G1244" i="3"/>
  <c r="C1244" i="3"/>
  <c r="A1244" i="3"/>
  <c r="O1243" i="3"/>
  <c r="L1243" i="3"/>
  <c r="J1243" i="3"/>
  <c r="H1243" i="3"/>
  <c r="G1243" i="3"/>
  <c r="C1243" i="3"/>
  <c r="A1243" i="3"/>
  <c r="O1242" i="3"/>
  <c r="L1242" i="3"/>
  <c r="J1242" i="3"/>
  <c r="H1242" i="3"/>
  <c r="G1242" i="3"/>
  <c r="C1242" i="3"/>
  <c r="A1242" i="3"/>
  <c r="P1241" i="3"/>
  <c r="O1241" i="3"/>
  <c r="L1241" i="3"/>
  <c r="J1241" i="3"/>
  <c r="H1241" i="3"/>
  <c r="G1241" i="3"/>
  <c r="C1241" i="3"/>
  <c r="A1241" i="3"/>
  <c r="O1240" i="3"/>
  <c r="L1240" i="3"/>
  <c r="J1240" i="3"/>
  <c r="H1240" i="3"/>
  <c r="G1240" i="3"/>
  <c r="C1240" i="3"/>
  <c r="A1240" i="3"/>
  <c r="Z1239" i="3"/>
  <c r="O1239" i="3"/>
  <c r="L1239" i="3"/>
  <c r="J1239" i="3"/>
  <c r="H1239" i="3"/>
  <c r="G1239" i="3"/>
  <c r="C1239" i="3"/>
  <c r="A1239" i="3"/>
  <c r="O1238" i="3"/>
  <c r="L1238" i="3"/>
  <c r="J1238" i="3"/>
  <c r="H1238" i="3"/>
  <c r="G1238" i="3"/>
  <c r="C1238" i="3"/>
  <c r="A1238" i="3"/>
  <c r="O1237" i="3"/>
  <c r="L1237" i="3"/>
  <c r="J1237" i="3"/>
  <c r="H1237" i="3"/>
  <c r="G1237" i="3"/>
  <c r="C1237" i="3"/>
  <c r="A1237" i="3"/>
  <c r="O1236" i="3"/>
  <c r="L1236" i="3"/>
  <c r="J1236" i="3"/>
  <c r="H1236" i="3"/>
  <c r="G1236" i="3"/>
  <c r="C1236" i="3"/>
  <c r="A1236" i="3"/>
  <c r="O1235" i="3"/>
  <c r="L1235" i="3"/>
  <c r="J1235" i="3"/>
  <c r="H1235" i="3"/>
  <c r="G1235" i="3"/>
  <c r="C1235" i="3"/>
  <c r="A1235" i="3"/>
  <c r="O1234" i="3"/>
  <c r="L1234" i="3"/>
  <c r="J1234" i="3"/>
  <c r="H1234" i="3"/>
  <c r="G1234" i="3"/>
  <c r="C1234" i="3"/>
  <c r="A1234" i="3"/>
  <c r="O1233" i="3"/>
  <c r="L1233" i="3"/>
  <c r="J1233" i="3"/>
  <c r="H1233" i="3"/>
  <c r="G1233" i="3"/>
  <c r="C1233" i="3"/>
  <c r="A1233" i="3"/>
  <c r="O1232" i="3"/>
  <c r="L1232" i="3"/>
  <c r="J1232" i="3"/>
  <c r="H1232" i="3"/>
  <c r="G1232" i="3"/>
  <c r="C1232" i="3"/>
  <c r="A1232" i="3"/>
  <c r="O1231" i="3"/>
  <c r="L1231" i="3"/>
  <c r="J1231" i="3"/>
  <c r="H1231" i="3"/>
  <c r="G1231" i="3"/>
  <c r="C1231" i="3"/>
  <c r="A1231" i="3"/>
  <c r="O1230" i="3"/>
  <c r="L1230" i="3"/>
  <c r="J1230" i="3"/>
  <c r="H1230" i="3"/>
  <c r="G1230" i="3"/>
  <c r="C1230" i="3"/>
  <c r="A1230" i="3"/>
  <c r="O1229" i="3"/>
  <c r="L1229" i="3"/>
  <c r="J1229" i="3"/>
  <c r="H1229" i="3"/>
  <c r="G1229" i="3"/>
  <c r="C1229" i="3"/>
  <c r="A1229" i="3"/>
  <c r="O1228" i="3"/>
  <c r="L1228" i="3"/>
  <c r="J1228" i="3"/>
  <c r="H1228" i="3"/>
  <c r="G1228" i="3"/>
  <c r="C1228" i="3"/>
  <c r="A1228" i="3"/>
  <c r="O1227" i="3"/>
  <c r="L1227" i="3"/>
  <c r="J1227" i="3"/>
  <c r="H1227" i="3"/>
  <c r="G1227" i="3"/>
  <c r="C1227" i="3"/>
  <c r="A1227" i="3"/>
  <c r="O1226" i="3"/>
  <c r="L1226" i="3"/>
  <c r="J1226" i="3"/>
  <c r="H1226" i="3"/>
  <c r="G1226" i="3"/>
  <c r="C1226" i="3"/>
  <c r="A1226" i="3"/>
  <c r="O1225" i="3"/>
  <c r="L1225" i="3"/>
  <c r="J1225" i="3"/>
  <c r="H1225" i="3"/>
  <c r="G1225" i="3"/>
  <c r="C1225" i="3"/>
  <c r="A1225" i="3"/>
  <c r="O1224" i="3"/>
  <c r="L1224" i="3"/>
  <c r="J1224" i="3"/>
  <c r="H1224" i="3"/>
  <c r="G1224" i="3"/>
  <c r="C1224" i="3"/>
  <c r="A1224" i="3"/>
  <c r="O1223" i="3"/>
  <c r="L1223" i="3"/>
  <c r="J1223" i="3"/>
  <c r="H1223" i="3"/>
  <c r="G1223" i="3"/>
  <c r="C1223" i="3"/>
  <c r="A1223" i="3"/>
  <c r="O1222" i="3"/>
  <c r="L1222" i="3"/>
  <c r="J1222" i="3"/>
  <c r="H1222" i="3"/>
  <c r="G1222" i="3"/>
  <c r="C1222" i="3"/>
  <c r="A1222" i="3"/>
  <c r="O1221" i="3"/>
  <c r="L1221" i="3"/>
  <c r="J1221" i="3"/>
  <c r="H1221" i="3"/>
  <c r="G1221" i="3"/>
  <c r="C1221" i="3"/>
  <c r="A1221" i="3"/>
  <c r="O1220" i="3"/>
  <c r="L1220" i="3"/>
  <c r="J1220" i="3"/>
  <c r="H1220" i="3"/>
  <c r="G1220" i="3"/>
  <c r="C1220" i="3"/>
  <c r="A1220" i="3"/>
  <c r="O1219" i="3"/>
  <c r="L1219" i="3"/>
  <c r="J1219" i="3"/>
  <c r="H1219" i="3"/>
  <c r="G1219" i="3"/>
  <c r="C1219" i="3"/>
  <c r="A1219" i="3"/>
  <c r="O1218" i="3"/>
  <c r="L1218" i="3"/>
  <c r="J1218" i="3"/>
  <c r="H1218" i="3"/>
  <c r="G1218" i="3"/>
  <c r="C1218" i="3"/>
  <c r="A1218" i="3"/>
  <c r="O1217" i="3"/>
  <c r="L1217" i="3"/>
  <c r="J1217" i="3"/>
  <c r="H1217" i="3"/>
  <c r="G1217" i="3"/>
  <c r="C1217" i="3"/>
  <c r="A1217" i="3"/>
  <c r="O1216" i="3"/>
  <c r="L1216" i="3"/>
  <c r="J1216" i="3"/>
  <c r="H1216" i="3"/>
  <c r="G1216" i="3"/>
  <c r="C1216" i="3"/>
  <c r="A1216" i="3"/>
  <c r="O1215" i="3"/>
  <c r="L1215" i="3"/>
  <c r="J1215" i="3"/>
  <c r="H1215" i="3"/>
  <c r="G1215" i="3"/>
  <c r="C1215" i="3"/>
  <c r="A1215" i="3"/>
  <c r="O1214" i="3"/>
  <c r="L1214" i="3"/>
  <c r="J1214" i="3"/>
  <c r="H1214" i="3"/>
  <c r="G1214" i="3"/>
  <c r="C1214" i="3"/>
  <c r="A1214" i="3"/>
  <c r="O1213" i="3"/>
  <c r="L1213" i="3"/>
  <c r="J1213" i="3"/>
  <c r="H1213" i="3"/>
  <c r="G1213" i="3"/>
  <c r="C1213" i="3"/>
  <c r="A1213" i="3"/>
  <c r="O1212" i="3"/>
  <c r="L1212" i="3"/>
  <c r="J1212" i="3"/>
  <c r="H1212" i="3"/>
  <c r="G1212" i="3"/>
  <c r="C1212" i="3"/>
  <c r="A1212" i="3"/>
  <c r="O1211" i="3"/>
  <c r="L1211" i="3"/>
  <c r="J1211" i="3"/>
  <c r="H1211" i="3"/>
  <c r="G1211" i="3"/>
  <c r="C1211" i="3"/>
  <c r="A1211" i="3"/>
  <c r="O1210" i="3"/>
  <c r="L1210" i="3"/>
  <c r="J1210" i="3"/>
  <c r="H1210" i="3"/>
  <c r="G1210" i="3"/>
  <c r="C1210" i="3"/>
  <c r="A1210" i="3"/>
  <c r="O1209" i="3"/>
  <c r="L1209" i="3"/>
  <c r="J1209" i="3"/>
  <c r="H1209" i="3"/>
  <c r="G1209" i="3"/>
  <c r="C1209" i="3"/>
  <c r="A1209" i="3"/>
  <c r="O1208" i="3"/>
  <c r="L1208" i="3"/>
  <c r="J1208" i="3"/>
  <c r="H1208" i="3"/>
  <c r="G1208" i="3"/>
  <c r="C1208" i="3"/>
  <c r="A1208" i="3"/>
  <c r="O1207" i="3"/>
  <c r="L1207" i="3"/>
  <c r="J1207" i="3"/>
  <c r="H1207" i="3"/>
  <c r="G1207" i="3"/>
  <c r="C1207" i="3"/>
  <c r="A1207" i="3"/>
  <c r="O1206" i="3"/>
  <c r="L1206" i="3"/>
  <c r="J1206" i="3"/>
  <c r="H1206" i="3"/>
  <c r="G1206" i="3"/>
  <c r="C1206" i="3"/>
  <c r="A1206" i="3"/>
  <c r="O1205" i="3"/>
  <c r="L1205" i="3"/>
  <c r="J1205" i="3"/>
  <c r="H1205" i="3"/>
  <c r="G1205" i="3"/>
  <c r="C1205" i="3"/>
  <c r="A1205" i="3"/>
  <c r="O1204" i="3"/>
  <c r="L1204" i="3"/>
  <c r="J1204" i="3"/>
  <c r="H1204" i="3"/>
  <c r="G1204" i="3"/>
  <c r="C1204" i="3"/>
  <c r="A1204" i="3"/>
  <c r="O1203" i="3"/>
  <c r="L1203" i="3"/>
  <c r="J1203" i="3"/>
  <c r="H1203" i="3"/>
  <c r="G1203" i="3"/>
  <c r="C1203" i="3"/>
  <c r="A1203" i="3"/>
  <c r="O1202" i="3"/>
  <c r="L1202" i="3"/>
  <c r="J1202" i="3"/>
  <c r="H1202" i="3"/>
  <c r="G1202" i="3"/>
  <c r="C1202" i="3"/>
  <c r="A1202" i="3"/>
  <c r="O1201" i="3"/>
  <c r="L1201" i="3"/>
  <c r="J1201" i="3"/>
  <c r="H1201" i="3"/>
  <c r="G1201" i="3"/>
  <c r="C1201" i="3"/>
  <c r="A1201" i="3"/>
  <c r="O1200" i="3"/>
  <c r="L1200" i="3"/>
  <c r="J1200" i="3"/>
  <c r="H1200" i="3"/>
  <c r="G1200" i="3"/>
  <c r="C1200" i="3"/>
  <c r="A1200" i="3"/>
  <c r="O1199" i="3"/>
  <c r="L1199" i="3"/>
  <c r="J1199" i="3"/>
  <c r="H1199" i="3"/>
  <c r="G1199" i="3"/>
  <c r="C1199" i="3"/>
  <c r="A1199" i="3"/>
  <c r="O1198" i="3"/>
  <c r="L1198" i="3"/>
  <c r="J1198" i="3"/>
  <c r="H1198" i="3"/>
  <c r="G1198" i="3"/>
  <c r="C1198" i="3"/>
  <c r="A1198" i="3"/>
  <c r="O1197" i="3"/>
  <c r="L1197" i="3"/>
  <c r="J1197" i="3"/>
  <c r="H1197" i="3"/>
  <c r="G1197" i="3"/>
  <c r="C1197" i="3"/>
  <c r="A1197" i="3"/>
  <c r="O1196" i="3"/>
  <c r="L1196" i="3"/>
  <c r="J1196" i="3"/>
  <c r="H1196" i="3"/>
  <c r="G1196" i="3"/>
  <c r="C1196" i="3"/>
  <c r="A1196" i="3"/>
  <c r="O1195" i="3"/>
  <c r="L1195" i="3"/>
  <c r="J1195" i="3"/>
  <c r="H1195" i="3"/>
  <c r="G1195" i="3"/>
  <c r="C1195" i="3"/>
  <c r="A1195" i="3"/>
  <c r="O1194" i="3"/>
  <c r="L1194" i="3"/>
  <c r="J1194" i="3"/>
  <c r="H1194" i="3"/>
  <c r="G1194" i="3"/>
  <c r="C1194" i="3"/>
  <c r="A1194" i="3"/>
  <c r="O1193" i="3"/>
  <c r="L1193" i="3"/>
  <c r="J1193" i="3"/>
  <c r="H1193" i="3"/>
  <c r="G1193" i="3"/>
  <c r="C1193" i="3"/>
  <c r="A1193" i="3"/>
  <c r="O1192" i="3"/>
  <c r="L1192" i="3"/>
  <c r="J1192" i="3"/>
  <c r="H1192" i="3"/>
  <c r="G1192" i="3"/>
  <c r="C1192" i="3"/>
  <c r="A1192" i="3"/>
  <c r="O1191" i="3"/>
  <c r="L1191" i="3"/>
  <c r="J1191" i="3"/>
  <c r="H1191" i="3"/>
  <c r="G1191" i="3"/>
  <c r="C1191" i="3"/>
  <c r="A1191" i="3"/>
  <c r="O1190" i="3"/>
  <c r="L1190" i="3"/>
  <c r="J1190" i="3"/>
  <c r="H1190" i="3"/>
  <c r="G1190" i="3"/>
  <c r="C1190" i="3"/>
  <c r="A1190" i="3"/>
  <c r="O1189" i="3"/>
  <c r="L1189" i="3"/>
  <c r="J1189" i="3"/>
  <c r="H1189" i="3"/>
  <c r="G1189" i="3"/>
  <c r="C1189" i="3"/>
  <c r="A1189" i="3"/>
  <c r="O1188" i="3"/>
  <c r="L1188" i="3"/>
  <c r="J1188" i="3"/>
  <c r="H1188" i="3"/>
  <c r="G1188" i="3"/>
  <c r="C1188" i="3"/>
  <c r="A1188" i="3"/>
  <c r="O1187" i="3"/>
  <c r="L1187" i="3"/>
  <c r="J1187" i="3"/>
  <c r="H1187" i="3"/>
  <c r="G1187" i="3"/>
  <c r="C1187" i="3"/>
  <c r="A1187" i="3"/>
  <c r="O1186" i="3"/>
  <c r="L1186" i="3"/>
  <c r="J1186" i="3"/>
  <c r="H1186" i="3"/>
  <c r="G1186" i="3"/>
  <c r="C1186" i="3"/>
  <c r="A1186" i="3"/>
  <c r="O1185" i="3"/>
  <c r="L1185" i="3"/>
  <c r="J1185" i="3"/>
  <c r="H1185" i="3"/>
  <c r="G1185" i="3"/>
  <c r="C1185" i="3"/>
  <c r="A1185" i="3"/>
  <c r="O1184" i="3"/>
  <c r="L1184" i="3"/>
  <c r="J1184" i="3"/>
  <c r="H1184" i="3"/>
  <c r="G1184" i="3"/>
  <c r="C1184" i="3"/>
  <c r="A1184" i="3"/>
  <c r="O1183" i="3"/>
  <c r="L1183" i="3"/>
  <c r="J1183" i="3"/>
  <c r="H1183" i="3"/>
  <c r="G1183" i="3"/>
  <c r="C1183" i="3"/>
  <c r="A1183" i="3"/>
  <c r="O1182" i="3"/>
  <c r="L1182" i="3"/>
  <c r="J1182" i="3"/>
  <c r="H1182" i="3"/>
  <c r="G1182" i="3"/>
  <c r="C1182" i="3"/>
  <c r="A1182" i="3"/>
  <c r="O1181" i="3"/>
  <c r="L1181" i="3"/>
  <c r="J1181" i="3"/>
  <c r="H1181" i="3"/>
  <c r="G1181" i="3"/>
  <c r="C1181" i="3"/>
  <c r="A1181" i="3"/>
  <c r="O1180" i="3"/>
  <c r="L1180" i="3"/>
  <c r="J1180" i="3"/>
  <c r="H1180" i="3"/>
  <c r="G1180" i="3"/>
  <c r="C1180" i="3"/>
  <c r="A1180" i="3"/>
  <c r="O1179" i="3"/>
  <c r="L1179" i="3"/>
  <c r="J1179" i="3"/>
  <c r="H1179" i="3"/>
  <c r="G1179" i="3"/>
  <c r="C1179" i="3"/>
  <c r="A1179" i="3"/>
  <c r="O1178" i="3"/>
  <c r="L1178" i="3"/>
  <c r="J1178" i="3"/>
  <c r="H1178" i="3"/>
  <c r="G1178" i="3"/>
  <c r="C1178" i="3"/>
  <c r="A1178" i="3"/>
  <c r="O1177" i="3"/>
  <c r="L1177" i="3"/>
  <c r="J1177" i="3"/>
  <c r="H1177" i="3"/>
  <c r="G1177" i="3"/>
  <c r="C1177" i="3"/>
  <c r="A1177" i="3"/>
  <c r="O1176" i="3"/>
  <c r="L1176" i="3"/>
  <c r="J1176" i="3"/>
  <c r="H1176" i="3"/>
  <c r="G1176" i="3"/>
  <c r="C1176" i="3"/>
  <c r="A1176" i="3"/>
  <c r="O1175" i="3"/>
  <c r="L1175" i="3"/>
  <c r="J1175" i="3"/>
  <c r="H1175" i="3"/>
  <c r="G1175" i="3"/>
  <c r="C1175" i="3"/>
  <c r="A1175" i="3"/>
  <c r="O1174" i="3"/>
  <c r="L1174" i="3"/>
  <c r="J1174" i="3"/>
  <c r="H1174" i="3"/>
  <c r="G1174" i="3"/>
  <c r="C1174" i="3"/>
  <c r="A1174" i="3"/>
  <c r="O1173" i="3"/>
  <c r="L1173" i="3"/>
  <c r="J1173" i="3"/>
  <c r="H1173" i="3"/>
  <c r="G1173" i="3"/>
  <c r="C1173" i="3"/>
  <c r="A1173" i="3"/>
  <c r="O1172" i="3"/>
  <c r="L1172" i="3"/>
  <c r="J1172" i="3"/>
  <c r="H1172" i="3"/>
  <c r="G1172" i="3"/>
  <c r="C1172" i="3"/>
  <c r="A1172" i="3"/>
  <c r="O1171" i="3"/>
  <c r="L1171" i="3"/>
  <c r="J1171" i="3"/>
  <c r="H1171" i="3"/>
  <c r="G1171" i="3"/>
  <c r="C1171" i="3"/>
  <c r="A1171" i="3"/>
  <c r="O1170" i="3"/>
  <c r="L1170" i="3"/>
  <c r="J1170" i="3"/>
  <c r="H1170" i="3"/>
  <c r="G1170" i="3"/>
  <c r="C1170" i="3"/>
  <c r="A1170" i="3"/>
  <c r="O1169" i="3"/>
  <c r="L1169" i="3"/>
  <c r="J1169" i="3"/>
  <c r="H1169" i="3"/>
  <c r="G1169" i="3"/>
  <c r="C1169" i="3"/>
  <c r="A1169" i="3"/>
  <c r="O1168" i="3"/>
  <c r="L1168" i="3"/>
  <c r="J1168" i="3"/>
  <c r="H1168" i="3"/>
  <c r="G1168" i="3"/>
  <c r="C1168" i="3"/>
  <c r="A1168" i="3"/>
  <c r="O1167" i="3"/>
  <c r="L1167" i="3"/>
  <c r="J1167" i="3"/>
  <c r="H1167" i="3"/>
  <c r="G1167" i="3"/>
  <c r="C1167" i="3"/>
  <c r="A1167" i="3"/>
  <c r="O1166" i="3"/>
  <c r="L1166" i="3"/>
  <c r="J1166" i="3"/>
  <c r="H1166" i="3"/>
  <c r="G1166" i="3"/>
  <c r="C1166" i="3"/>
  <c r="A1166" i="3"/>
  <c r="O1165" i="3"/>
  <c r="L1165" i="3"/>
  <c r="J1165" i="3"/>
  <c r="H1165" i="3"/>
  <c r="G1165" i="3"/>
  <c r="C1165" i="3"/>
  <c r="A1165" i="3"/>
  <c r="O1164" i="3"/>
  <c r="L1164" i="3"/>
  <c r="J1164" i="3"/>
  <c r="H1164" i="3"/>
  <c r="G1164" i="3"/>
  <c r="C1164" i="3"/>
  <c r="A1164" i="3"/>
  <c r="O1163" i="3"/>
  <c r="L1163" i="3"/>
  <c r="J1163" i="3"/>
  <c r="H1163" i="3"/>
  <c r="G1163" i="3"/>
  <c r="C1163" i="3"/>
  <c r="A1163" i="3"/>
  <c r="O1162" i="3"/>
  <c r="L1162" i="3"/>
  <c r="J1162" i="3"/>
  <c r="H1162" i="3"/>
  <c r="G1162" i="3"/>
  <c r="C1162" i="3"/>
  <c r="A1162" i="3"/>
  <c r="O1161" i="3"/>
  <c r="L1161" i="3"/>
  <c r="J1161" i="3"/>
  <c r="H1161" i="3"/>
  <c r="G1161" i="3"/>
  <c r="C1161" i="3"/>
  <c r="A1161" i="3"/>
  <c r="O1160" i="3"/>
  <c r="L1160" i="3"/>
  <c r="J1160" i="3"/>
  <c r="H1160" i="3"/>
  <c r="G1160" i="3"/>
  <c r="C1160" i="3"/>
  <c r="A1160" i="3"/>
  <c r="O1159" i="3"/>
  <c r="L1159" i="3"/>
  <c r="J1159" i="3"/>
  <c r="H1159" i="3"/>
  <c r="G1159" i="3"/>
  <c r="C1159" i="3"/>
  <c r="A1159" i="3"/>
  <c r="O1158" i="3"/>
  <c r="L1158" i="3"/>
  <c r="J1158" i="3"/>
  <c r="H1158" i="3"/>
  <c r="G1158" i="3"/>
  <c r="C1158" i="3"/>
  <c r="A1158" i="3"/>
  <c r="O1157" i="3"/>
  <c r="L1157" i="3"/>
  <c r="J1157" i="3"/>
  <c r="H1157" i="3"/>
  <c r="G1157" i="3"/>
  <c r="C1157" i="3"/>
  <c r="A1157" i="3"/>
  <c r="O1156" i="3"/>
  <c r="L1156" i="3"/>
  <c r="J1156" i="3"/>
  <c r="H1156" i="3"/>
  <c r="G1156" i="3"/>
  <c r="C1156" i="3"/>
  <c r="A1156" i="3"/>
  <c r="O1155" i="3"/>
  <c r="L1155" i="3"/>
  <c r="J1155" i="3"/>
  <c r="H1155" i="3"/>
  <c r="G1155" i="3"/>
  <c r="C1155" i="3"/>
  <c r="A1155" i="3"/>
  <c r="O1154" i="3"/>
  <c r="L1154" i="3"/>
  <c r="J1154" i="3"/>
  <c r="H1154" i="3"/>
  <c r="G1154" i="3"/>
  <c r="C1154" i="3"/>
  <c r="A1154" i="3"/>
  <c r="O1153" i="3"/>
  <c r="L1153" i="3"/>
  <c r="J1153" i="3"/>
  <c r="H1153" i="3"/>
  <c r="G1153" i="3"/>
  <c r="C1153" i="3"/>
  <c r="A1153" i="3"/>
  <c r="O1152" i="3"/>
  <c r="L1152" i="3"/>
  <c r="J1152" i="3"/>
  <c r="H1152" i="3"/>
  <c r="G1152" i="3"/>
  <c r="C1152" i="3"/>
  <c r="A1152" i="3"/>
  <c r="O1151" i="3"/>
  <c r="L1151" i="3"/>
  <c r="J1151" i="3"/>
  <c r="H1151" i="3"/>
  <c r="G1151" i="3"/>
  <c r="C1151" i="3"/>
  <c r="A1151" i="3"/>
  <c r="O1150" i="3"/>
  <c r="L1150" i="3"/>
  <c r="J1150" i="3"/>
  <c r="H1150" i="3"/>
  <c r="G1150" i="3"/>
  <c r="C1150" i="3"/>
  <c r="A1150" i="3"/>
  <c r="O1149" i="3"/>
  <c r="L1149" i="3"/>
  <c r="J1149" i="3"/>
  <c r="H1149" i="3"/>
  <c r="G1149" i="3"/>
  <c r="C1149" i="3"/>
  <c r="A1149" i="3"/>
  <c r="O1148" i="3"/>
  <c r="L1148" i="3"/>
  <c r="J1148" i="3"/>
  <c r="H1148" i="3"/>
  <c r="G1148" i="3"/>
  <c r="C1148" i="3"/>
  <c r="A1148" i="3"/>
  <c r="O1147" i="3"/>
  <c r="L1147" i="3"/>
  <c r="J1147" i="3"/>
  <c r="H1147" i="3"/>
  <c r="G1147" i="3"/>
  <c r="C1147" i="3"/>
  <c r="A1147" i="3"/>
  <c r="O1146" i="3"/>
  <c r="L1146" i="3"/>
  <c r="J1146" i="3"/>
  <c r="H1146" i="3"/>
  <c r="G1146" i="3"/>
  <c r="C1146" i="3"/>
  <c r="A1146" i="3"/>
  <c r="O1145" i="3"/>
  <c r="L1145" i="3"/>
  <c r="J1145" i="3"/>
  <c r="H1145" i="3"/>
  <c r="G1145" i="3"/>
  <c r="C1145" i="3"/>
  <c r="A1145" i="3"/>
  <c r="O1144" i="3"/>
  <c r="L1144" i="3"/>
  <c r="J1144" i="3"/>
  <c r="H1144" i="3"/>
  <c r="G1144" i="3"/>
  <c r="C1144" i="3"/>
  <c r="A1144" i="3"/>
  <c r="O1143" i="3"/>
  <c r="L1143" i="3"/>
  <c r="J1143" i="3"/>
  <c r="H1143" i="3"/>
  <c r="G1143" i="3"/>
  <c r="C1143" i="3"/>
  <c r="A1143" i="3"/>
  <c r="O1142" i="3"/>
  <c r="L1142" i="3"/>
  <c r="J1142" i="3"/>
  <c r="H1142" i="3"/>
  <c r="G1142" i="3"/>
  <c r="C1142" i="3"/>
  <c r="A1142" i="3"/>
  <c r="O1141" i="3"/>
  <c r="L1141" i="3"/>
  <c r="J1141" i="3"/>
  <c r="H1141" i="3"/>
  <c r="G1141" i="3"/>
  <c r="C1141" i="3"/>
  <c r="A1141" i="3"/>
  <c r="O1140" i="3"/>
  <c r="L1140" i="3"/>
  <c r="J1140" i="3"/>
  <c r="H1140" i="3"/>
  <c r="G1140" i="3"/>
  <c r="C1140" i="3"/>
  <c r="A1140" i="3"/>
  <c r="O1139" i="3"/>
  <c r="L1139" i="3"/>
  <c r="J1139" i="3"/>
  <c r="H1139" i="3"/>
  <c r="G1139" i="3"/>
  <c r="C1139" i="3"/>
  <c r="A1139" i="3"/>
  <c r="O1138" i="3"/>
  <c r="L1138" i="3"/>
  <c r="J1138" i="3"/>
  <c r="H1138" i="3"/>
  <c r="G1138" i="3"/>
  <c r="C1138" i="3"/>
  <c r="A1138" i="3"/>
  <c r="O1137" i="3"/>
  <c r="L1137" i="3"/>
  <c r="J1137" i="3"/>
  <c r="H1137" i="3"/>
  <c r="G1137" i="3"/>
  <c r="C1137" i="3"/>
  <c r="A1137" i="3"/>
  <c r="O1136" i="3"/>
  <c r="L1136" i="3"/>
  <c r="J1136" i="3"/>
  <c r="H1136" i="3"/>
  <c r="G1136" i="3"/>
  <c r="C1136" i="3"/>
  <c r="A1136" i="3"/>
  <c r="O1135" i="3"/>
  <c r="L1135" i="3"/>
  <c r="J1135" i="3"/>
  <c r="H1135" i="3"/>
  <c r="G1135" i="3"/>
  <c r="C1135" i="3"/>
  <c r="A1135" i="3"/>
  <c r="O1134" i="3"/>
  <c r="L1134" i="3"/>
  <c r="J1134" i="3"/>
  <c r="H1134" i="3"/>
  <c r="G1134" i="3"/>
  <c r="C1134" i="3"/>
  <c r="A1134" i="3"/>
  <c r="O1133" i="3"/>
  <c r="L1133" i="3"/>
  <c r="J1133" i="3"/>
  <c r="H1133" i="3"/>
  <c r="G1133" i="3"/>
  <c r="C1133" i="3"/>
  <c r="A1133" i="3"/>
  <c r="O1132" i="3"/>
  <c r="L1132" i="3"/>
  <c r="J1132" i="3"/>
  <c r="H1132" i="3"/>
  <c r="G1132" i="3"/>
  <c r="C1132" i="3"/>
  <c r="A1132" i="3"/>
  <c r="O1131" i="3"/>
  <c r="L1131" i="3"/>
  <c r="J1131" i="3"/>
  <c r="H1131" i="3"/>
  <c r="G1131" i="3"/>
  <c r="C1131" i="3"/>
  <c r="A1131" i="3"/>
  <c r="O1130" i="3"/>
  <c r="L1130" i="3"/>
  <c r="J1130" i="3"/>
  <c r="H1130" i="3"/>
  <c r="G1130" i="3"/>
  <c r="C1130" i="3"/>
  <c r="A1130" i="3"/>
  <c r="O1129" i="3"/>
  <c r="L1129" i="3"/>
  <c r="J1129" i="3"/>
  <c r="H1129" i="3"/>
  <c r="G1129" i="3"/>
  <c r="C1129" i="3"/>
  <c r="A1129" i="3"/>
  <c r="O1128" i="3"/>
  <c r="L1128" i="3"/>
  <c r="J1128" i="3"/>
  <c r="H1128" i="3"/>
  <c r="G1128" i="3"/>
  <c r="C1128" i="3"/>
  <c r="A1128" i="3"/>
  <c r="O1127" i="3"/>
  <c r="L1127" i="3"/>
  <c r="J1127" i="3"/>
  <c r="H1127" i="3"/>
  <c r="G1127" i="3"/>
  <c r="C1127" i="3"/>
  <c r="A1127" i="3"/>
  <c r="O1126" i="3"/>
  <c r="L1126" i="3"/>
  <c r="J1126" i="3"/>
  <c r="H1126" i="3"/>
  <c r="G1126" i="3"/>
  <c r="C1126" i="3"/>
  <c r="A1126" i="3"/>
  <c r="O1125" i="3"/>
  <c r="L1125" i="3"/>
  <c r="J1125" i="3"/>
  <c r="H1125" i="3"/>
  <c r="G1125" i="3"/>
  <c r="C1125" i="3"/>
  <c r="A1125" i="3"/>
  <c r="O1124" i="3"/>
  <c r="L1124" i="3"/>
  <c r="J1124" i="3"/>
  <c r="H1124" i="3"/>
  <c r="G1124" i="3"/>
  <c r="C1124" i="3"/>
  <c r="A1124" i="3"/>
  <c r="O1123" i="3"/>
  <c r="L1123" i="3"/>
  <c r="J1123" i="3"/>
  <c r="H1123" i="3"/>
  <c r="G1123" i="3"/>
  <c r="C1123" i="3"/>
  <c r="A1123" i="3"/>
  <c r="O1122" i="3"/>
  <c r="L1122" i="3"/>
  <c r="J1122" i="3"/>
  <c r="H1122" i="3"/>
  <c r="G1122" i="3"/>
  <c r="C1122" i="3"/>
  <c r="A1122" i="3"/>
  <c r="O1121" i="3"/>
  <c r="L1121" i="3"/>
  <c r="J1121" i="3"/>
  <c r="H1121" i="3"/>
  <c r="G1121" i="3"/>
  <c r="C1121" i="3"/>
  <c r="A1121" i="3"/>
  <c r="O1120" i="3"/>
  <c r="L1120" i="3"/>
  <c r="J1120" i="3"/>
  <c r="H1120" i="3"/>
  <c r="G1120" i="3"/>
  <c r="C1120" i="3"/>
  <c r="A1120" i="3"/>
  <c r="O1119" i="3"/>
  <c r="L1119" i="3"/>
  <c r="J1119" i="3"/>
  <c r="H1119" i="3"/>
  <c r="G1119" i="3"/>
  <c r="C1119" i="3"/>
  <c r="A1119" i="3"/>
  <c r="O1118" i="3"/>
  <c r="L1118" i="3"/>
  <c r="J1118" i="3"/>
  <c r="H1118" i="3"/>
  <c r="G1118" i="3"/>
  <c r="C1118" i="3"/>
  <c r="A1118" i="3"/>
  <c r="O1117" i="3"/>
  <c r="L1117" i="3"/>
  <c r="J1117" i="3"/>
  <c r="H1117" i="3"/>
  <c r="G1117" i="3"/>
  <c r="C1117" i="3"/>
  <c r="A1117" i="3"/>
  <c r="O1116" i="3"/>
  <c r="L1116" i="3"/>
  <c r="J1116" i="3"/>
  <c r="H1116" i="3"/>
  <c r="G1116" i="3"/>
  <c r="C1116" i="3"/>
  <c r="A1116" i="3"/>
  <c r="O1115" i="3"/>
  <c r="L1115" i="3"/>
  <c r="J1115" i="3"/>
  <c r="H1115" i="3"/>
  <c r="G1115" i="3"/>
  <c r="C1115" i="3"/>
  <c r="A1115" i="3"/>
  <c r="O1114" i="3"/>
  <c r="L1114" i="3"/>
  <c r="J1114" i="3"/>
  <c r="H1114" i="3"/>
  <c r="G1114" i="3"/>
  <c r="C1114" i="3"/>
  <c r="A1114" i="3"/>
  <c r="O1113" i="3"/>
  <c r="L1113" i="3"/>
  <c r="J1113" i="3"/>
  <c r="H1113" i="3"/>
  <c r="G1113" i="3"/>
  <c r="C1113" i="3"/>
  <c r="A1113" i="3"/>
  <c r="O1112" i="3"/>
  <c r="L1112" i="3"/>
  <c r="J1112" i="3"/>
  <c r="H1112" i="3"/>
  <c r="G1112" i="3"/>
  <c r="C1112" i="3"/>
  <c r="A1112" i="3"/>
  <c r="O1111" i="3"/>
  <c r="L1111" i="3"/>
  <c r="J1111" i="3"/>
  <c r="H1111" i="3"/>
  <c r="G1111" i="3"/>
  <c r="C1111" i="3"/>
  <c r="A1111" i="3"/>
  <c r="O1110" i="3"/>
  <c r="L1110" i="3"/>
  <c r="J1110" i="3"/>
  <c r="H1110" i="3"/>
  <c r="G1110" i="3"/>
  <c r="C1110" i="3"/>
  <c r="A1110" i="3"/>
  <c r="O1109" i="3"/>
  <c r="L1109" i="3"/>
  <c r="J1109" i="3"/>
  <c r="H1109" i="3"/>
  <c r="G1109" i="3"/>
  <c r="C1109" i="3"/>
  <c r="A1109" i="3"/>
  <c r="O1108" i="3"/>
  <c r="L1108" i="3"/>
  <c r="J1108" i="3"/>
  <c r="H1108" i="3"/>
  <c r="G1108" i="3"/>
  <c r="C1108" i="3"/>
  <c r="A1108" i="3"/>
  <c r="O1107" i="3"/>
  <c r="L1107" i="3"/>
  <c r="J1107" i="3"/>
  <c r="H1107" i="3"/>
  <c r="G1107" i="3"/>
  <c r="C1107" i="3"/>
  <c r="A1107" i="3"/>
  <c r="O1106" i="3"/>
  <c r="L1106" i="3"/>
  <c r="J1106" i="3"/>
  <c r="H1106" i="3"/>
  <c r="G1106" i="3"/>
  <c r="C1106" i="3"/>
  <c r="A1106" i="3"/>
  <c r="O1105" i="3"/>
  <c r="L1105" i="3"/>
  <c r="J1105" i="3"/>
  <c r="H1105" i="3"/>
  <c r="G1105" i="3"/>
  <c r="C1105" i="3"/>
  <c r="A1105" i="3"/>
  <c r="O1104" i="3"/>
  <c r="L1104" i="3"/>
  <c r="J1104" i="3"/>
  <c r="H1104" i="3"/>
  <c r="G1104" i="3"/>
  <c r="C1104" i="3"/>
  <c r="A1104" i="3"/>
  <c r="O1103" i="3"/>
  <c r="L1103" i="3"/>
  <c r="J1103" i="3"/>
  <c r="H1103" i="3"/>
  <c r="G1103" i="3"/>
  <c r="C1103" i="3"/>
  <c r="A1103" i="3"/>
  <c r="O1102" i="3"/>
  <c r="L1102" i="3"/>
  <c r="J1102" i="3"/>
  <c r="H1102" i="3"/>
  <c r="G1102" i="3"/>
  <c r="C1102" i="3"/>
  <c r="A1102" i="3"/>
  <c r="O1101" i="3"/>
  <c r="L1101" i="3"/>
  <c r="J1101" i="3"/>
  <c r="H1101" i="3"/>
  <c r="G1101" i="3"/>
  <c r="C1101" i="3"/>
  <c r="A1101" i="3"/>
  <c r="O1100" i="3"/>
  <c r="L1100" i="3"/>
  <c r="J1100" i="3"/>
  <c r="H1100" i="3"/>
  <c r="G1100" i="3"/>
  <c r="C1100" i="3"/>
  <c r="A1100" i="3"/>
  <c r="O1099" i="3"/>
  <c r="L1099" i="3"/>
  <c r="J1099" i="3"/>
  <c r="H1099" i="3"/>
  <c r="G1099" i="3"/>
  <c r="C1099" i="3"/>
  <c r="A1099" i="3"/>
  <c r="O1098" i="3"/>
  <c r="L1098" i="3"/>
  <c r="J1098" i="3"/>
  <c r="H1098" i="3"/>
  <c r="G1098" i="3"/>
  <c r="C1098" i="3"/>
  <c r="A1098" i="3"/>
  <c r="O1097" i="3"/>
  <c r="L1097" i="3"/>
  <c r="J1097" i="3"/>
  <c r="H1097" i="3"/>
  <c r="G1097" i="3"/>
  <c r="C1097" i="3"/>
  <c r="A1097" i="3"/>
  <c r="O1096" i="3"/>
  <c r="L1096" i="3"/>
  <c r="J1096" i="3"/>
  <c r="H1096" i="3"/>
  <c r="G1096" i="3"/>
  <c r="C1096" i="3"/>
  <c r="A1096" i="3"/>
  <c r="O1095" i="3"/>
  <c r="L1095" i="3"/>
  <c r="J1095" i="3"/>
  <c r="H1095" i="3"/>
  <c r="G1095" i="3"/>
  <c r="C1095" i="3"/>
  <c r="A1095" i="3"/>
  <c r="O1094" i="3"/>
  <c r="L1094" i="3"/>
  <c r="J1094" i="3"/>
  <c r="H1094" i="3"/>
  <c r="G1094" i="3"/>
  <c r="C1094" i="3"/>
  <c r="A1094" i="3"/>
  <c r="O1093" i="3"/>
  <c r="L1093" i="3"/>
  <c r="J1093" i="3"/>
  <c r="H1093" i="3"/>
  <c r="G1093" i="3"/>
  <c r="C1093" i="3"/>
  <c r="A1093" i="3"/>
  <c r="O1092" i="3"/>
  <c r="L1092" i="3"/>
  <c r="J1092" i="3"/>
  <c r="H1092" i="3"/>
  <c r="G1092" i="3"/>
  <c r="C1092" i="3"/>
  <c r="A1092" i="3"/>
  <c r="O1091" i="3"/>
  <c r="L1091" i="3"/>
  <c r="J1091" i="3"/>
  <c r="H1091" i="3"/>
  <c r="G1091" i="3"/>
  <c r="C1091" i="3"/>
  <c r="A1091" i="3"/>
  <c r="O1090" i="3"/>
  <c r="L1090" i="3"/>
  <c r="J1090" i="3"/>
  <c r="H1090" i="3"/>
  <c r="G1090" i="3"/>
  <c r="C1090" i="3"/>
  <c r="A1090" i="3"/>
  <c r="O1089" i="3"/>
  <c r="L1089" i="3"/>
  <c r="J1089" i="3"/>
  <c r="H1089" i="3"/>
  <c r="G1089" i="3"/>
  <c r="C1089" i="3"/>
  <c r="A1089" i="3"/>
  <c r="O1088" i="3"/>
  <c r="L1088" i="3"/>
  <c r="J1088" i="3"/>
  <c r="H1088" i="3"/>
  <c r="G1088" i="3"/>
  <c r="C1088" i="3"/>
  <c r="A1088" i="3"/>
  <c r="O1087" i="3"/>
  <c r="L1087" i="3"/>
  <c r="J1087" i="3"/>
  <c r="H1087" i="3"/>
  <c r="G1087" i="3"/>
  <c r="C1087" i="3"/>
  <c r="A1087" i="3"/>
  <c r="O1086" i="3"/>
  <c r="L1086" i="3"/>
  <c r="J1086" i="3"/>
  <c r="H1086" i="3"/>
  <c r="G1086" i="3"/>
  <c r="C1086" i="3"/>
  <c r="A1086" i="3"/>
  <c r="O1085" i="3"/>
  <c r="L1085" i="3"/>
  <c r="J1085" i="3"/>
  <c r="H1085" i="3"/>
  <c r="G1085" i="3"/>
  <c r="C1085" i="3"/>
  <c r="A1085" i="3"/>
  <c r="O1084" i="3"/>
  <c r="L1084" i="3"/>
  <c r="J1084" i="3"/>
  <c r="H1084" i="3"/>
  <c r="G1084" i="3"/>
  <c r="C1084" i="3"/>
  <c r="A1084" i="3"/>
  <c r="O1083" i="3"/>
  <c r="L1083" i="3"/>
  <c r="J1083" i="3"/>
  <c r="H1083" i="3"/>
  <c r="G1083" i="3"/>
  <c r="C1083" i="3"/>
  <c r="A1083" i="3"/>
  <c r="O1082" i="3"/>
  <c r="L1082" i="3"/>
  <c r="J1082" i="3"/>
  <c r="H1082" i="3"/>
  <c r="G1082" i="3"/>
  <c r="C1082" i="3"/>
  <c r="A1082" i="3"/>
  <c r="O1081" i="3"/>
  <c r="L1081" i="3"/>
  <c r="J1081" i="3"/>
  <c r="H1081" i="3"/>
  <c r="G1081" i="3"/>
  <c r="C1081" i="3"/>
  <c r="A1081" i="3"/>
  <c r="O1080" i="3"/>
  <c r="L1080" i="3"/>
  <c r="J1080" i="3"/>
  <c r="H1080" i="3"/>
  <c r="G1080" i="3"/>
  <c r="C1080" i="3"/>
  <c r="A1080" i="3"/>
  <c r="O1079" i="3"/>
  <c r="L1079" i="3"/>
  <c r="J1079" i="3"/>
  <c r="H1079" i="3"/>
  <c r="G1079" i="3"/>
  <c r="C1079" i="3"/>
  <c r="A1079" i="3"/>
  <c r="O1078" i="3"/>
  <c r="L1078" i="3"/>
  <c r="J1078" i="3"/>
  <c r="H1078" i="3"/>
  <c r="G1078" i="3"/>
  <c r="C1078" i="3"/>
  <c r="A1078" i="3"/>
  <c r="O1077" i="3"/>
  <c r="L1077" i="3"/>
  <c r="J1077" i="3"/>
  <c r="H1077" i="3"/>
  <c r="G1077" i="3"/>
  <c r="C1077" i="3"/>
  <c r="A1077" i="3"/>
  <c r="O1076" i="3"/>
  <c r="L1076" i="3"/>
  <c r="J1076" i="3"/>
  <c r="H1076" i="3"/>
  <c r="G1076" i="3"/>
  <c r="C1076" i="3"/>
  <c r="A1076" i="3"/>
  <c r="O1075" i="3"/>
  <c r="L1075" i="3"/>
  <c r="J1075" i="3"/>
  <c r="H1075" i="3"/>
  <c r="G1075" i="3"/>
  <c r="C1075" i="3"/>
  <c r="A1075" i="3"/>
  <c r="O1074" i="3"/>
  <c r="L1074" i="3"/>
  <c r="J1074" i="3"/>
  <c r="H1074" i="3"/>
  <c r="G1074" i="3"/>
  <c r="C1074" i="3"/>
  <c r="A1074" i="3"/>
  <c r="O1073" i="3"/>
  <c r="L1073" i="3"/>
  <c r="J1073" i="3"/>
  <c r="H1073" i="3"/>
  <c r="G1073" i="3"/>
  <c r="C1073" i="3"/>
  <c r="A1073" i="3"/>
  <c r="O1072" i="3"/>
  <c r="L1072" i="3"/>
  <c r="J1072" i="3"/>
  <c r="H1072" i="3"/>
  <c r="G1072" i="3"/>
  <c r="C1072" i="3"/>
  <c r="A1072" i="3"/>
  <c r="O1071" i="3"/>
  <c r="L1071" i="3"/>
  <c r="J1071" i="3"/>
  <c r="H1071" i="3"/>
  <c r="G1071" i="3"/>
  <c r="C1071" i="3"/>
  <c r="A1071" i="3"/>
  <c r="O1070" i="3"/>
  <c r="L1070" i="3"/>
  <c r="J1070" i="3"/>
  <c r="H1070" i="3"/>
  <c r="G1070" i="3"/>
  <c r="C1070" i="3"/>
  <c r="A1070" i="3"/>
  <c r="O1069" i="3"/>
  <c r="L1069" i="3"/>
  <c r="J1069" i="3"/>
  <c r="H1069" i="3"/>
  <c r="G1069" i="3"/>
  <c r="C1069" i="3"/>
  <c r="A1069" i="3"/>
  <c r="O1068" i="3"/>
  <c r="L1068" i="3"/>
  <c r="J1068" i="3"/>
  <c r="H1068" i="3"/>
  <c r="G1068" i="3"/>
  <c r="C1068" i="3"/>
  <c r="A1068" i="3"/>
  <c r="O1067" i="3"/>
  <c r="L1067" i="3"/>
  <c r="J1067" i="3"/>
  <c r="H1067" i="3"/>
  <c r="G1067" i="3"/>
  <c r="C1067" i="3"/>
  <c r="A1067" i="3"/>
  <c r="O1066" i="3"/>
  <c r="L1066" i="3"/>
  <c r="J1066" i="3"/>
  <c r="H1066" i="3"/>
  <c r="G1066" i="3"/>
  <c r="C1066" i="3"/>
  <c r="A1066" i="3"/>
  <c r="O1065" i="3"/>
  <c r="L1065" i="3"/>
  <c r="J1065" i="3"/>
  <c r="H1065" i="3"/>
  <c r="G1065" i="3"/>
  <c r="C1065" i="3"/>
  <c r="A1065" i="3"/>
  <c r="O1064" i="3"/>
  <c r="L1064" i="3"/>
  <c r="J1064" i="3"/>
  <c r="H1064" i="3"/>
  <c r="G1064" i="3"/>
  <c r="C1064" i="3"/>
  <c r="A1064" i="3"/>
  <c r="O1063" i="3"/>
  <c r="L1063" i="3"/>
  <c r="J1063" i="3"/>
  <c r="H1063" i="3"/>
  <c r="G1063" i="3"/>
  <c r="C1063" i="3"/>
  <c r="A1063" i="3"/>
  <c r="O1062" i="3"/>
  <c r="L1062" i="3"/>
  <c r="J1062" i="3"/>
  <c r="H1062" i="3"/>
  <c r="G1062" i="3"/>
  <c r="C1062" i="3"/>
  <c r="A1062" i="3"/>
  <c r="O1061" i="3"/>
  <c r="L1061" i="3"/>
  <c r="J1061" i="3"/>
  <c r="H1061" i="3"/>
  <c r="G1061" i="3"/>
  <c r="C1061" i="3"/>
  <c r="A1061" i="3"/>
  <c r="O1060" i="3"/>
  <c r="L1060" i="3"/>
  <c r="J1060" i="3"/>
  <c r="H1060" i="3"/>
  <c r="G1060" i="3"/>
  <c r="C1060" i="3"/>
  <c r="A1060" i="3"/>
  <c r="O1059" i="3"/>
  <c r="L1059" i="3"/>
  <c r="J1059" i="3"/>
  <c r="H1059" i="3"/>
  <c r="G1059" i="3"/>
  <c r="C1059" i="3"/>
  <c r="A1059" i="3"/>
  <c r="O1058" i="3"/>
  <c r="L1058" i="3"/>
  <c r="J1058" i="3"/>
  <c r="H1058" i="3"/>
  <c r="G1058" i="3"/>
  <c r="C1058" i="3"/>
  <c r="A1058" i="3"/>
  <c r="O1057" i="3"/>
  <c r="L1057" i="3"/>
  <c r="J1057" i="3"/>
  <c r="H1057" i="3"/>
  <c r="G1057" i="3"/>
  <c r="C1057" i="3"/>
  <c r="A1057" i="3"/>
  <c r="O1056" i="3"/>
  <c r="L1056" i="3"/>
  <c r="J1056" i="3"/>
  <c r="H1056" i="3"/>
  <c r="G1056" i="3"/>
  <c r="C1056" i="3"/>
  <c r="A1056" i="3"/>
  <c r="O1055" i="3"/>
  <c r="L1055" i="3"/>
  <c r="J1055" i="3"/>
  <c r="H1055" i="3"/>
  <c r="G1055" i="3"/>
  <c r="C1055" i="3"/>
  <c r="A1055" i="3"/>
  <c r="O1054" i="3"/>
  <c r="L1054" i="3"/>
  <c r="J1054" i="3"/>
  <c r="H1054" i="3"/>
  <c r="G1054" i="3"/>
  <c r="C1054" i="3"/>
  <c r="A1054" i="3"/>
  <c r="O1053" i="3"/>
  <c r="L1053" i="3"/>
  <c r="J1053" i="3"/>
  <c r="H1053" i="3"/>
  <c r="G1053" i="3"/>
  <c r="C1053" i="3"/>
  <c r="A1053" i="3"/>
  <c r="O1052" i="3"/>
  <c r="L1052" i="3"/>
  <c r="J1052" i="3"/>
  <c r="H1052" i="3"/>
  <c r="G1052" i="3"/>
  <c r="C1052" i="3"/>
  <c r="A1052" i="3"/>
  <c r="O1051" i="3"/>
  <c r="L1051" i="3"/>
  <c r="J1051" i="3"/>
  <c r="H1051" i="3"/>
  <c r="G1051" i="3"/>
  <c r="C1051" i="3"/>
  <c r="A1051" i="3"/>
  <c r="O1050" i="3"/>
  <c r="L1050" i="3"/>
  <c r="J1050" i="3"/>
  <c r="H1050" i="3"/>
  <c r="G1050" i="3"/>
  <c r="C1050" i="3"/>
  <c r="A1050" i="3"/>
  <c r="O1049" i="3"/>
  <c r="L1049" i="3"/>
  <c r="J1049" i="3"/>
  <c r="H1049" i="3"/>
  <c r="G1049" i="3"/>
  <c r="C1049" i="3"/>
  <c r="A1049" i="3"/>
  <c r="O1048" i="3"/>
  <c r="L1048" i="3"/>
  <c r="J1048" i="3"/>
  <c r="H1048" i="3"/>
  <c r="G1048" i="3"/>
  <c r="C1048" i="3"/>
  <c r="A1048" i="3"/>
  <c r="O1047" i="3"/>
  <c r="L1047" i="3"/>
  <c r="J1047" i="3"/>
  <c r="H1047" i="3"/>
  <c r="G1047" i="3"/>
  <c r="C1047" i="3"/>
  <c r="A1047" i="3"/>
  <c r="O1046" i="3"/>
  <c r="L1046" i="3"/>
  <c r="J1046" i="3"/>
  <c r="H1046" i="3"/>
  <c r="G1046" i="3"/>
  <c r="C1046" i="3"/>
  <c r="A1046" i="3"/>
  <c r="O1045" i="3"/>
  <c r="L1045" i="3"/>
  <c r="J1045" i="3"/>
  <c r="H1045" i="3"/>
  <c r="G1045" i="3"/>
  <c r="C1045" i="3"/>
  <c r="A1045" i="3"/>
  <c r="O1044" i="3"/>
  <c r="L1044" i="3"/>
  <c r="J1044" i="3"/>
  <c r="H1044" i="3"/>
  <c r="G1044" i="3"/>
  <c r="C1044" i="3"/>
  <c r="A1044" i="3"/>
  <c r="O1043" i="3"/>
  <c r="L1043" i="3"/>
  <c r="J1043" i="3"/>
  <c r="H1043" i="3"/>
  <c r="G1043" i="3"/>
  <c r="C1043" i="3"/>
  <c r="A1043" i="3"/>
  <c r="O1042" i="3"/>
  <c r="L1042" i="3"/>
  <c r="J1042" i="3"/>
  <c r="H1042" i="3"/>
  <c r="G1042" i="3"/>
  <c r="C1042" i="3"/>
  <c r="A1042" i="3"/>
  <c r="O1041" i="3"/>
  <c r="L1041" i="3"/>
  <c r="J1041" i="3"/>
  <c r="H1041" i="3"/>
  <c r="G1041" i="3"/>
  <c r="C1041" i="3"/>
  <c r="A1041" i="3"/>
  <c r="O1040" i="3"/>
  <c r="L1040" i="3"/>
  <c r="J1040" i="3"/>
  <c r="H1040" i="3"/>
  <c r="G1040" i="3"/>
  <c r="C1040" i="3"/>
  <c r="A1040" i="3"/>
  <c r="O1039" i="3"/>
  <c r="L1039" i="3"/>
  <c r="J1039" i="3"/>
  <c r="H1039" i="3"/>
  <c r="G1039" i="3"/>
  <c r="C1039" i="3"/>
  <c r="A1039" i="3"/>
  <c r="O1038" i="3"/>
  <c r="L1038" i="3"/>
  <c r="J1038" i="3"/>
  <c r="H1038" i="3"/>
  <c r="G1038" i="3"/>
  <c r="C1038" i="3"/>
  <c r="A1038" i="3"/>
  <c r="O1037" i="3"/>
  <c r="L1037" i="3"/>
  <c r="J1037" i="3"/>
  <c r="H1037" i="3"/>
  <c r="G1037" i="3"/>
  <c r="C1037" i="3"/>
  <c r="A1037" i="3"/>
  <c r="O1036" i="3"/>
  <c r="L1036" i="3"/>
  <c r="J1036" i="3"/>
  <c r="H1036" i="3"/>
  <c r="G1036" i="3"/>
  <c r="C1036" i="3"/>
  <c r="A1036" i="3"/>
  <c r="O1035" i="3"/>
  <c r="L1035" i="3"/>
  <c r="J1035" i="3"/>
  <c r="H1035" i="3"/>
  <c r="G1035" i="3"/>
  <c r="C1035" i="3"/>
  <c r="A1035" i="3"/>
  <c r="O1034" i="3"/>
  <c r="L1034" i="3"/>
  <c r="J1034" i="3"/>
  <c r="H1034" i="3"/>
  <c r="G1034" i="3"/>
  <c r="C1034" i="3"/>
  <c r="A1034" i="3"/>
  <c r="O1033" i="3"/>
  <c r="L1033" i="3"/>
  <c r="J1033" i="3"/>
  <c r="H1033" i="3"/>
  <c r="G1033" i="3"/>
  <c r="C1033" i="3"/>
  <c r="A1033" i="3"/>
  <c r="O1032" i="3"/>
  <c r="L1032" i="3"/>
  <c r="J1032" i="3"/>
  <c r="H1032" i="3"/>
  <c r="G1032" i="3"/>
  <c r="C1032" i="3"/>
  <c r="A1032" i="3"/>
  <c r="O1031" i="3"/>
  <c r="L1031" i="3"/>
  <c r="J1031" i="3"/>
  <c r="H1031" i="3"/>
  <c r="G1031" i="3"/>
  <c r="C1031" i="3"/>
  <c r="A1031" i="3"/>
  <c r="O1030" i="3"/>
  <c r="L1030" i="3"/>
  <c r="J1030" i="3"/>
  <c r="H1030" i="3"/>
  <c r="G1030" i="3"/>
  <c r="C1030" i="3"/>
  <c r="A1030" i="3"/>
  <c r="O1029" i="3"/>
  <c r="L1029" i="3"/>
  <c r="J1029" i="3"/>
  <c r="H1029" i="3"/>
  <c r="G1029" i="3"/>
  <c r="C1029" i="3"/>
  <c r="A1029" i="3"/>
  <c r="O1028" i="3"/>
  <c r="L1028" i="3"/>
  <c r="J1028" i="3"/>
  <c r="H1028" i="3"/>
  <c r="G1028" i="3"/>
  <c r="C1028" i="3"/>
  <c r="A1028" i="3"/>
  <c r="O1027" i="3"/>
  <c r="L1027" i="3"/>
  <c r="J1027" i="3"/>
  <c r="H1027" i="3"/>
  <c r="G1027" i="3"/>
  <c r="C1027" i="3"/>
  <c r="A1027" i="3"/>
  <c r="O1026" i="3"/>
  <c r="L1026" i="3"/>
  <c r="J1026" i="3"/>
  <c r="H1026" i="3"/>
  <c r="G1026" i="3"/>
  <c r="C1026" i="3"/>
  <c r="A1026" i="3"/>
  <c r="O1025" i="3"/>
  <c r="L1025" i="3"/>
  <c r="J1025" i="3"/>
  <c r="H1025" i="3"/>
  <c r="G1025" i="3"/>
  <c r="C1025" i="3"/>
  <c r="A1025" i="3"/>
  <c r="O1024" i="3"/>
  <c r="L1024" i="3"/>
  <c r="J1024" i="3"/>
  <c r="H1024" i="3"/>
  <c r="G1024" i="3"/>
  <c r="C1024" i="3"/>
  <c r="A1024" i="3"/>
  <c r="O1023" i="3"/>
  <c r="L1023" i="3"/>
  <c r="J1023" i="3"/>
  <c r="H1023" i="3"/>
  <c r="G1023" i="3"/>
  <c r="C1023" i="3"/>
  <c r="A1023" i="3"/>
  <c r="O1022" i="3"/>
  <c r="L1022" i="3"/>
  <c r="J1022" i="3"/>
  <c r="H1022" i="3"/>
  <c r="G1022" i="3"/>
  <c r="C1022" i="3"/>
  <c r="A1022" i="3"/>
  <c r="O1021" i="3"/>
  <c r="L1021" i="3"/>
  <c r="J1021" i="3"/>
  <c r="H1021" i="3"/>
  <c r="G1021" i="3"/>
  <c r="C1021" i="3"/>
  <c r="A1021" i="3"/>
  <c r="O1020" i="3"/>
  <c r="L1020" i="3"/>
  <c r="J1020" i="3"/>
  <c r="H1020" i="3"/>
  <c r="G1020" i="3"/>
  <c r="C1020" i="3"/>
  <c r="A1020" i="3"/>
  <c r="O1019" i="3"/>
  <c r="L1019" i="3"/>
  <c r="J1019" i="3"/>
  <c r="H1019" i="3"/>
  <c r="G1019" i="3"/>
  <c r="C1019" i="3"/>
  <c r="A1019" i="3"/>
  <c r="O1018" i="3"/>
  <c r="L1018" i="3"/>
  <c r="J1018" i="3"/>
  <c r="H1018" i="3"/>
  <c r="G1018" i="3"/>
  <c r="C1018" i="3"/>
  <c r="A1018" i="3"/>
  <c r="O1017" i="3"/>
  <c r="L1017" i="3"/>
  <c r="J1017" i="3"/>
  <c r="H1017" i="3"/>
  <c r="G1017" i="3"/>
  <c r="C1017" i="3"/>
  <c r="A1017" i="3"/>
  <c r="O1016" i="3"/>
  <c r="L1016" i="3"/>
  <c r="J1016" i="3"/>
  <c r="H1016" i="3"/>
  <c r="G1016" i="3"/>
  <c r="C1016" i="3"/>
  <c r="A1016" i="3"/>
  <c r="O1015" i="3"/>
  <c r="L1015" i="3"/>
  <c r="J1015" i="3"/>
  <c r="H1015" i="3"/>
  <c r="G1015" i="3"/>
  <c r="C1015" i="3"/>
  <c r="A1015" i="3"/>
  <c r="O1014" i="3"/>
  <c r="L1014" i="3"/>
  <c r="J1014" i="3"/>
  <c r="H1014" i="3"/>
  <c r="G1014" i="3"/>
  <c r="C1014" i="3"/>
  <c r="A1014" i="3"/>
  <c r="O1013" i="3"/>
  <c r="L1013" i="3"/>
  <c r="J1013" i="3"/>
  <c r="H1013" i="3"/>
  <c r="G1013" i="3"/>
  <c r="C1013" i="3"/>
  <c r="A1013" i="3"/>
  <c r="O1012" i="3"/>
  <c r="L1012" i="3"/>
  <c r="J1012" i="3"/>
  <c r="H1012" i="3"/>
  <c r="G1012" i="3"/>
  <c r="C1012" i="3"/>
  <c r="A1012" i="3"/>
  <c r="O1011" i="3"/>
  <c r="L1011" i="3"/>
  <c r="J1011" i="3"/>
  <c r="H1011" i="3"/>
  <c r="G1011" i="3"/>
  <c r="C1011" i="3"/>
  <c r="A1011" i="3"/>
  <c r="O1010" i="3"/>
  <c r="L1010" i="3"/>
  <c r="J1010" i="3"/>
  <c r="H1010" i="3"/>
  <c r="G1010" i="3"/>
  <c r="C1010" i="3"/>
  <c r="A1010" i="3"/>
  <c r="O1009" i="3"/>
  <c r="L1009" i="3"/>
  <c r="J1009" i="3"/>
  <c r="H1009" i="3"/>
  <c r="G1009" i="3"/>
  <c r="C1009" i="3"/>
  <c r="A1009" i="3"/>
  <c r="O1008" i="3"/>
  <c r="L1008" i="3"/>
  <c r="J1008" i="3"/>
  <c r="H1008" i="3"/>
  <c r="G1008" i="3"/>
  <c r="C1008" i="3"/>
  <c r="A1008" i="3"/>
  <c r="O1007" i="3"/>
  <c r="L1007" i="3"/>
  <c r="J1007" i="3"/>
  <c r="H1007" i="3"/>
  <c r="G1007" i="3"/>
  <c r="C1007" i="3"/>
  <c r="A1007" i="3"/>
  <c r="O1006" i="3"/>
  <c r="L1006" i="3"/>
  <c r="J1006" i="3"/>
  <c r="H1006" i="3"/>
  <c r="G1006" i="3"/>
  <c r="C1006" i="3"/>
  <c r="A1006" i="3"/>
  <c r="O1005" i="3"/>
  <c r="L1005" i="3"/>
  <c r="J1005" i="3"/>
  <c r="H1005" i="3"/>
  <c r="G1005" i="3"/>
  <c r="C1005" i="3"/>
  <c r="A1005" i="3"/>
  <c r="O1004" i="3"/>
  <c r="L1004" i="3"/>
  <c r="J1004" i="3"/>
  <c r="H1004" i="3"/>
  <c r="G1004" i="3"/>
  <c r="C1004" i="3"/>
  <c r="A1004" i="3"/>
  <c r="O1003" i="3"/>
  <c r="L1003" i="3"/>
  <c r="J1003" i="3"/>
  <c r="H1003" i="3"/>
  <c r="G1003" i="3"/>
  <c r="C1003" i="3"/>
  <c r="A1003" i="3"/>
  <c r="O1002" i="3"/>
  <c r="L1002" i="3"/>
  <c r="J1002" i="3"/>
  <c r="H1002" i="3"/>
  <c r="G1002" i="3"/>
  <c r="C1002" i="3"/>
  <c r="A1002" i="3"/>
  <c r="O1001" i="3"/>
  <c r="L1001" i="3"/>
  <c r="J1001" i="3"/>
  <c r="H1001" i="3"/>
  <c r="G1001" i="3"/>
  <c r="C1001" i="3"/>
  <c r="A1001" i="3"/>
  <c r="O1000" i="3"/>
  <c r="L1000" i="3"/>
  <c r="J1000" i="3"/>
  <c r="H1000" i="3"/>
  <c r="G1000" i="3"/>
  <c r="C1000" i="3"/>
  <c r="A1000" i="3"/>
  <c r="O999" i="3"/>
  <c r="L999" i="3"/>
  <c r="J999" i="3"/>
  <c r="H999" i="3"/>
  <c r="G999" i="3"/>
  <c r="C999" i="3"/>
  <c r="A999" i="3"/>
  <c r="O998" i="3"/>
  <c r="L998" i="3"/>
  <c r="J998" i="3"/>
  <c r="H998" i="3"/>
  <c r="G998" i="3"/>
  <c r="C998" i="3"/>
  <c r="A998" i="3"/>
  <c r="O997" i="3"/>
  <c r="L997" i="3"/>
  <c r="J997" i="3"/>
  <c r="H997" i="3"/>
  <c r="G997" i="3"/>
  <c r="C997" i="3"/>
  <c r="A997" i="3"/>
  <c r="O996" i="3"/>
  <c r="L996" i="3"/>
  <c r="J996" i="3"/>
  <c r="H996" i="3"/>
  <c r="G996" i="3"/>
  <c r="C996" i="3"/>
  <c r="A996" i="3"/>
  <c r="O995" i="3"/>
  <c r="L995" i="3"/>
  <c r="J995" i="3"/>
  <c r="H995" i="3"/>
  <c r="G995" i="3"/>
  <c r="C995" i="3"/>
  <c r="A995" i="3"/>
  <c r="O994" i="3"/>
  <c r="L994" i="3"/>
  <c r="J994" i="3"/>
  <c r="H994" i="3"/>
  <c r="G994" i="3"/>
  <c r="C994" i="3"/>
  <c r="A994" i="3"/>
  <c r="O993" i="3"/>
  <c r="L993" i="3"/>
  <c r="J993" i="3"/>
  <c r="H993" i="3"/>
  <c r="G993" i="3"/>
  <c r="C993" i="3"/>
  <c r="A993" i="3"/>
  <c r="O992" i="3"/>
  <c r="L992" i="3"/>
  <c r="J992" i="3"/>
  <c r="H992" i="3"/>
  <c r="G992" i="3"/>
  <c r="C992" i="3"/>
  <c r="A992" i="3"/>
  <c r="O991" i="3"/>
  <c r="L991" i="3"/>
  <c r="J991" i="3"/>
  <c r="H991" i="3"/>
  <c r="G991" i="3"/>
  <c r="C991" i="3"/>
  <c r="A991" i="3"/>
  <c r="O990" i="3"/>
  <c r="L990" i="3"/>
  <c r="J990" i="3"/>
  <c r="H990" i="3"/>
  <c r="G990" i="3"/>
  <c r="C990" i="3"/>
  <c r="A990" i="3"/>
  <c r="O989" i="3"/>
  <c r="L989" i="3"/>
  <c r="J989" i="3"/>
  <c r="H989" i="3"/>
  <c r="G989" i="3"/>
  <c r="C989" i="3"/>
  <c r="A989" i="3"/>
  <c r="O988" i="3"/>
  <c r="L988" i="3"/>
  <c r="J988" i="3"/>
  <c r="H988" i="3"/>
  <c r="G988" i="3"/>
  <c r="C988" i="3"/>
  <c r="A988" i="3"/>
  <c r="O987" i="3"/>
  <c r="L987" i="3"/>
  <c r="J987" i="3"/>
  <c r="H987" i="3"/>
  <c r="G987" i="3"/>
  <c r="C987" i="3"/>
  <c r="A987" i="3"/>
  <c r="O986" i="3"/>
  <c r="L986" i="3"/>
  <c r="J986" i="3"/>
  <c r="H986" i="3"/>
  <c r="G986" i="3"/>
  <c r="C986" i="3"/>
  <c r="A986" i="3"/>
  <c r="O985" i="3"/>
  <c r="L985" i="3"/>
  <c r="J985" i="3"/>
  <c r="H985" i="3"/>
  <c r="G985" i="3"/>
  <c r="C985" i="3"/>
  <c r="A985" i="3"/>
  <c r="O984" i="3"/>
  <c r="L984" i="3"/>
  <c r="J984" i="3"/>
  <c r="H984" i="3"/>
  <c r="G984" i="3"/>
  <c r="C984" i="3"/>
  <c r="A984" i="3"/>
  <c r="O983" i="3"/>
  <c r="L983" i="3"/>
  <c r="J983" i="3"/>
  <c r="H983" i="3"/>
  <c r="G983" i="3"/>
  <c r="C983" i="3"/>
  <c r="A983" i="3"/>
  <c r="O982" i="3"/>
  <c r="L982" i="3"/>
  <c r="J982" i="3"/>
  <c r="H982" i="3"/>
  <c r="G982" i="3"/>
  <c r="C982" i="3"/>
  <c r="A982" i="3"/>
  <c r="O981" i="3"/>
  <c r="L981" i="3"/>
  <c r="J981" i="3"/>
  <c r="H981" i="3"/>
  <c r="G981" i="3"/>
  <c r="C981" i="3"/>
  <c r="A981" i="3"/>
  <c r="O980" i="3"/>
  <c r="L980" i="3"/>
  <c r="J980" i="3"/>
  <c r="H980" i="3"/>
  <c r="G980" i="3"/>
  <c r="C980" i="3"/>
  <c r="A980" i="3"/>
  <c r="O979" i="3"/>
  <c r="L979" i="3"/>
  <c r="J979" i="3"/>
  <c r="H979" i="3"/>
  <c r="G979" i="3"/>
  <c r="C979" i="3"/>
  <c r="A979" i="3"/>
  <c r="O978" i="3"/>
  <c r="L978" i="3"/>
  <c r="J978" i="3"/>
  <c r="H978" i="3"/>
  <c r="G978" i="3"/>
  <c r="C978" i="3"/>
  <c r="A978" i="3"/>
  <c r="O977" i="3"/>
  <c r="L977" i="3"/>
  <c r="J977" i="3"/>
  <c r="H977" i="3"/>
  <c r="G977" i="3"/>
  <c r="C977" i="3"/>
  <c r="A977" i="3"/>
  <c r="O976" i="3"/>
  <c r="L976" i="3"/>
  <c r="J976" i="3"/>
  <c r="H976" i="3"/>
  <c r="G976" i="3"/>
  <c r="C976" i="3"/>
  <c r="A976" i="3"/>
  <c r="O975" i="3"/>
  <c r="L975" i="3"/>
  <c r="J975" i="3"/>
  <c r="H975" i="3"/>
  <c r="G975" i="3"/>
  <c r="C975" i="3"/>
  <c r="A975" i="3"/>
  <c r="O974" i="3"/>
  <c r="L974" i="3"/>
  <c r="J974" i="3"/>
  <c r="H974" i="3"/>
  <c r="G974" i="3"/>
  <c r="C974" i="3"/>
  <c r="A974" i="3"/>
  <c r="O973" i="3"/>
  <c r="L973" i="3"/>
  <c r="J973" i="3"/>
  <c r="H973" i="3"/>
  <c r="G973" i="3"/>
  <c r="C973" i="3"/>
  <c r="A973" i="3"/>
  <c r="O972" i="3"/>
  <c r="L972" i="3"/>
  <c r="J972" i="3"/>
  <c r="H972" i="3"/>
  <c r="G972" i="3"/>
  <c r="C972" i="3"/>
  <c r="A972" i="3"/>
  <c r="O971" i="3"/>
  <c r="L971" i="3"/>
  <c r="J971" i="3"/>
  <c r="H971" i="3"/>
  <c r="G971" i="3"/>
  <c r="C971" i="3"/>
  <c r="A971" i="3"/>
  <c r="O970" i="3"/>
  <c r="L970" i="3"/>
  <c r="J970" i="3"/>
  <c r="H970" i="3"/>
  <c r="G970" i="3"/>
  <c r="C970" i="3"/>
  <c r="A970" i="3"/>
  <c r="O969" i="3"/>
  <c r="L969" i="3"/>
  <c r="J969" i="3"/>
  <c r="H969" i="3"/>
  <c r="G969" i="3"/>
  <c r="C969" i="3"/>
  <c r="A969" i="3"/>
  <c r="O968" i="3"/>
  <c r="L968" i="3"/>
  <c r="J968" i="3"/>
  <c r="H968" i="3"/>
  <c r="G968" i="3"/>
  <c r="C968" i="3"/>
  <c r="A968" i="3"/>
  <c r="O967" i="3"/>
  <c r="L967" i="3"/>
  <c r="J967" i="3"/>
  <c r="H967" i="3"/>
  <c r="G967" i="3"/>
  <c r="C967" i="3"/>
  <c r="A967" i="3"/>
  <c r="O966" i="3"/>
  <c r="L966" i="3"/>
  <c r="J966" i="3"/>
  <c r="H966" i="3"/>
  <c r="G966" i="3"/>
  <c r="C966" i="3"/>
  <c r="A966" i="3"/>
  <c r="O965" i="3"/>
  <c r="L965" i="3"/>
  <c r="J965" i="3"/>
  <c r="H965" i="3"/>
  <c r="G965" i="3"/>
  <c r="C965" i="3"/>
  <c r="A965" i="3"/>
  <c r="O964" i="3"/>
  <c r="L964" i="3"/>
  <c r="J964" i="3"/>
  <c r="H964" i="3"/>
  <c r="G964" i="3"/>
  <c r="C964" i="3"/>
  <c r="A964" i="3"/>
  <c r="O963" i="3"/>
  <c r="L963" i="3"/>
  <c r="J963" i="3"/>
  <c r="H963" i="3"/>
  <c r="G963" i="3"/>
  <c r="C963" i="3"/>
  <c r="A963" i="3"/>
  <c r="O962" i="3"/>
  <c r="L962" i="3"/>
  <c r="J962" i="3"/>
  <c r="H962" i="3"/>
  <c r="G962" i="3"/>
  <c r="C962" i="3"/>
  <c r="A962" i="3"/>
  <c r="O961" i="3"/>
  <c r="L961" i="3"/>
  <c r="J961" i="3"/>
  <c r="H961" i="3"/>
  <c r="G961" i="3"/>
  <c r="C961" i="3"/>
  <c r="A961" i="3"/>
  <c r="O960" i="3"/>
  <c r="L960" i="3"/>
  <c r="J960" i="3"/>
  <c r="H960" i="3"/>
  <c r="G960" i="3"/>
  <c r="C960" i="3"/>
  <c r="A960" i="3"/>
  <c r="O959" i="3"/>
  <c r="L959" i="3"/>
  <c r="J959" i="3"/>
  <c r="H959" i="3"/>
  <c r="G959" i="3"/>
  <c r="C959" i="3"/>
  <c r="A959" i="3"/>
  <c r="O958" i="3"/>
  <c r="L958" i="3"/>
  <c r="J958" i="3"/>
  <c r="H958" i="3"/>
  <c r="G958" i="3"/>
  <c r="C958" i="3"/>
  <c r="A958" i="3"/>
  <c r="O957" i="3"/>
  <c r="L957" i="3"/>
  <c r="J957" i="3"/>
  <c r="H957" i="3"/>
  <c r="G957" i="3"/>
  <c r="C957" i="3"/>
  <c r="A957" i="3"/>
  <c r="O956" i="3"/>
  <c r="L956" i="3"/>
  <c r="J956" i="3"/>
  <c r="H956" i="3"/>
  <c r="G956" i="3"/>
  <c r="C956" i="3"/>
  <c r="A956" i="3"/>
  <c r="O955" i="3"/>
  <c r="L955" i="3"/>
  <c r="J955" i="3"/>
  <c r="H955" i="3"/>
  <c r="G955" i="3"/>
  <c r="C955" i="3"/>
  <c r="A955" i="3"/>
  <c r="O954" i="3"/>
  <c r="L954" i="3"/>
  <c r="J954" i="3"/>
  <c r="H954" i="3"/>
  <c r="G954" i="3"/>
  <c r="C954" i="3"/>
  <c r="A954" i="3"/>
  <c r="O953" i="3"/>
  <c r="L953" i="3"/>
  <c r="J953" i="3"/>
  <c r="H953" i="3"/>
  <c r="G953" i="3"/>
  <c r="C953" i="3"/>
  <c r="A953" i="3"/>
  <c r="O952" i="3"/>
  <c r="L952" i="3"/>
  <c r="J952" i="3"/>
  <c r="H952" i="3"/>
  <c r="G952" i="3"/>
  <c r="C952" i="3"/>
  <c r="A952" i="3"/>
  <c r="O951" i="3"/>
  <c r="L951" i="3"/>
  <c r="J951" i="3"/>
  <c r="H951" i="3"/>
  <c r="G951" i="3"/>
  <c r="C951" i="3"/>
  <c r="A951" i="3"/>
  <c r="O950" i="3"/>
  <c r="L950" i="3"/>
  <c r="J950" i="3"/>
  <c r="H950" i="3"/>
  <c r="G950" i="3"/>
  <c r="C950" i="3"/>
  <c r="A950" i="3"/>
  <c r="O949" i="3"/>
  <c r="L949" i="3"/>
  <c r="J949" i="3"/>
  <c r="H949" i="3"/>
  <c r="G949" i="3"/>
  <c r="C949" i="3"/>
  <c r="A949" i="3"/>
  <c r="O948" i="3"/>
  <c r="L948" i="3"/>
  <c r="J948" i="3"/>
  <c r="H948" i="3"/>
  <c r="G948" i="3"/>
  <c r="C948" i="3"/>
  <c r="A948" i="3"/>
  <c r="O947" i="3"/>
  <c r="L947" i="3"/>
  <c r="J947" i="3"/>
  <c r="H947" i="3"/>
  <c r="G947" i="3"/>
  <c r="C947" i="3"/>
  <c r="A947" i="3"/>
  <c r="O946" i="3"/>
  <c r="L946" i="3"/>
  <c r="J946" i="3"/>
  <c r="H946" i="3"/>
  <c r="G946" i="3"/>
  <c r="C946" i="3"/>
  <c r="A946" i="3"/>
  <c r="O945" i="3"/>
  <c r="L945" i="3"/>
  <c r="J945" i="3"/>
  <c r="H945" i="3"/>
  <c r="G945" i="3"/>
  <c r="C945" i="3"/>
  <c r="A945" i="3"/>
  <c r="O944" i="3"/>
  <c r="L944" i="3"/>
  <c r="J944" i="3"/>
  <c r="H944" i="3"/>
  <c r="G944" i="3"/>
  <c r="C944" i="3"/>
  <c r="A944" i="3"/>
  <c r="O943" i="3"/>
  <c r="L943" i="3"/>
  <c r="J943" i="3"/>
  <c r="H943" i="3"/>
  <c r="G943" i="3"/>
  <c r="C943" i="3"/>
  <c r="A943" i="3"/>
  <c r="O942" i="3"/>
  <c r="L942" i="3"/>
  <c r="J942" i="3"/>
  <c r="H942" i="3"/>
  <c r="G942" i="3"/>
  <c r="C942" i="3"/>
  <c r="A942" i="3"/>
  <c r="O941" i="3"/>
  <c r="L941" i="3"/>
  <c r="J941" i="3"/>
  <c r="H941" i="3"/>
  <c r="G941" i="3"/>
  <c r="C941" i="3"/>
  <c r="A941" i="3"/>
  <c r="O940" i="3"/>
  <c r="L940" i="3"/>
  <c r="J940" i="3"/>
  <c r="H940" i="3"/>
  <c r="G940" i="3"/>
  <c r="C940" i="3"/>
  <c r="A940" i="3"/>
  <c r="O939" i="3"/>
  <c r="L939" i="3"/>
  <c r="J939" i="3"/>
  <c r="H939" i="3"/>
  <c r="G939" i="3"/>
  <c r="C939" i="3"/>
  <c r="A939" i="3"/>
  <c r="O938" i="3"/>
  <c r="L938" i="3"/>
  <c r="J938" i="3"/>
  <c r="H938" i="3"/>
  <c r="G938" i="3"/>
  <c r="C938" i="3"/>
  <c r="A938" i="3"/>
  <c r="O937" i="3"/>
  <c r="L937" i="3"/>
  <c r="J937" i="3"/>
  <c r="H937" i="3"/>
  <c r="G937" i="3"/>
  <c r="C937" i="3"/>
  <c r="A937" i="3"/>
  <c r="O936" i="3"/>
  <c r="L936" i="3"/>
  <c r="J936" i="3"/>
  <c r="H936" i="3"/>
  <c r="G936" i="3"/>
  <c r="C936" i="3"/>
  <c r="A936" i="3"/>
  <c r="O935" i="3"/>
  <c r="L935" i="3"/>
  <c r="J935" i="3"/>
  <c r="H935" i="3"/>
  <c r="G935" i="3"/>
  <c r="C935" i="3"/>
  <c r="A935" i="3"/>
  <c r="O934" i="3"/>
  <c r="L934" i="3"/>
  <c r="J934" i="3"/>
  <c r="H934" i="3"/>
  <c r="G934" i="3"/>
  <c r="C934" i="3"/>
  <c r="A934" i="3"/>
  <c r="O933" i="3"/>
  <c r="L933" i="3"/>
  <c r="J933" i="3"/>
  <c r="H933" i="3"/>
  <c r="G933" i="3"/>
  <c r="C933" i="3"/>
  <c r="A933" i="3"/>
  <c r="O932" i="3"/>
  <c r="L932" i="3"/>
  <c r="J932" i="3"/>
  <c r="H932" i="3"/>
  <c r="G932" i="3"/>
  <c r="C932" i="3"/>
  <c r="A932" i="3"/>
  <c r="O931" i="3"/>
  <c r="L931" i="3"/>
  <c r="J931" i="3"/>
  <c r="H931" i="3"/>
  <c r="G931" i="3"/>
  <c r="C931" i="3"/>
  <c r="A931" i="3"/>
  <c r="O930" i="3"/>
  <c r="L930" i="3"/>
  <c r="J930" i="3"/>
  <c r="H930" i="3"/>
  <c r="G930" i="3"/>
  <c r="C930" i="3"/>
  <c r="A930" i="3"/>
  <c r="O929" i="3"/>
  <c r="L929" i="3"/>
  <c r="J929" i="3"/>
  <c r="H929" i="3"/>
  <c r="G929" i="3"/>
  <c r="C929" i="3"/>
  <c r="A929" i="3"/>
  <c r="O928" i="3"/>
  <c r="L928" i="3"/>
  <c r="J928" i="3"/>
  <c r="H928" i="3"/>
  <c r="G928" i="3"/>
  <c r="C928" i="3"/>
  <c r="A928" i="3"/>
  <c r="O927" i="3"/>
  <c r="L927" i="3"/>
  <c r="J927" i="3"/>
  <c r="H927" i="3"/>
  <c r="G927" i="3"/>
  <c r="C927" i="3"/>
  <c r="A927" i="3"/>
  <c r="O926" i="3"/>
  <c r="L926" i="3"/>
  <c r="J926" i="3"/>
  <c r="H926" i="3"/>
  <c r="G926" i="3"/>
  <c r="C926" i="3"/>
  <c r="A926" i="3"/>
  <c r="O925" i="3"/>
  <c r="L925" i="3"/>
  <c r="J925" i="3"/>
  <c r="H925" i="3"/>
  <c r="G925" i="3"/>
  <c r="C925" i="3"/>
  <c r="A925" i="3"/>
  <c r="O924" i="3"/>
  <c r="L924" i="3"/>
  <c r="J924" i="3"/>
  <c r="H924" i="3"/>
  <c r="G924" i="3"/>
  <c r="C924" i="3"/>
  <c r="A924" i="3"/>
  <c r="O923" i="3"/>
  <c r="L923" i="3"/>
  <c r="J923" i="3"/>
  <c r="H923" i="3"/>
  <c r="G923" i="3"/>
  <c r="C923" i="3"/>
  <c r="A923" i="3"/>
  <c r="O922" i="3"/>
  <c r="L922" i="3"/>
  <c r="J922" i="3"/>
  <c r="H922" i="3"/>
  <c r="G922" i="3"/>
  <c r="C922" i="3"/>
  <c r="A922" i="3"/>
  <c r="O921" i="3"/>
  <c r="L921" i="3"/>
  <c r="J921" i="3"/>
  <c r="H921" i="3"/>
  <c r="G921" i="3"/>
  <c r="C921" i="3"/>
  <c r="A921" i="3"/>
  <c r="O920" i="3"/>
  <c r="L920" i="3"/>
  <c r="J920" i="3"/>
  <c r="H920" i="3"/>
  <c r="G920" i="3"/>
  <c r="C920" i="3"/>
  <c r="A920" i="3"/>
  <c r="O919" i="3"/>
  <c r="L919" i="3"/>
  <c r="J919" i="3"/>
  <c r="H919" i="3"/>
  <c r="G919" i="3"/>
  <c r="C919" i="3"/>
  <c r="A919" i="3"/>
  <c r="O918" i="3"/>
  <c r="L918" i="3"/>
  <c r="J918" i="3"/>
  <c r="H918" i="3"/>
  <c r="G918" i="3"/>
  <c r="C918" i="3"/>
  <c r="A918" i="3"/>
  <c r="O917" i="3"/>
  <c r="L917" i="3"/>
  <c r="J917" i="3"/>
  <c r="H917" i="3"/>
  <c r="G917" i="3"/>
  <c r="C917" i="3"/>
  <c r="A917" i="3"/>
  <c r="O916" i="3"/>
  <c r="L916" i="3"/>
  <c r="J916" i="3"/>
  <c r="H916" i="3"/>
  <c r="G916" i="3"/>
  <c r="C916" i="3"/>
  <c r="A916" i="3"/>
  <c r="O915" i="3"/>
  <c r="L915" i="3"/>
  <c r="J915" i="3"/>
  <c r="H915" i="3"/>
  <c r="G915" i="3"/>
  <c r="C915" i="3"/>
  <c r="A915" i="3"/>
  <c r="O914" i="3"/>
  <c r="L914" i="3"/>
  <c r="J914" i="3"/>
  <c r="H914" i="3"/>
  <c r="G914" i="3"/>
  <c r="C914" i="3"/>
  <c r="A914" i="3"/>
  <c r="O913" i="3"/>
  <c r="L913" i="3"/>
  <c r="J913" i="3"/>
  <c r="H913" i="3"/>
  <c r="G913" i="3"/>
  <c r="C913" i="3"/>
  <c r="A913" i="3"/>
  <c r="O912" i="3"/>
  <c r="L912" i="3"/>
  <c r="J912" i="3"/>
  <c r="H912" i="3"/>
  <c r="G912" i="3"/>
  <c r="C912" i="3"/>
  <c r="A912" i="3"/>
  <c r="O911" i="3"/>
  <c r="L911" i="3"/>
  <c r="J911" i="3"/>
  <c r="H911" i="3"/>
  <c r="G911" i="3"/>
  <c r="C911" i="3"/>
  <c r="A911" i="3"/>
  <c r="O910" i="3"/>
  <c r="L910" i="3"/>
  <c r="J910" i="3"/>
  <c r="H910" i="3"/>
  <c r="G910" i="3"/>
  <c r="C910" i="3"/>
  <c r="A910" i="3"/>
  <c r="O909" i="3"/>
  <c r="L909" i="3"/>
  <c r="J909" i="3"/>
  <c r="H909" i="3"/>
  <c r="G909" i="3"/>
  <c r="C909" i="3"/>
  <c r="A909" i="3"/>
  <c r="O908" i="3"/>
  <c r="L908" i="3"/>
  <c r="J908" i="3"/>
  <c r="H908" i="3"/>
  <c r="G908" i="3"/>
  <c r="C908" i="3"/>
  <c r="A908" i="3"/>
  <c r="O907" i="3"/>
  <c r="L907" i="3"/>
  <c r="J907" i="3"/>
  <c r="H907" i="3"/>
  <c r="G907" i="3"/>
  <c r="C907" i="3"/>
  <c r="A907" i="3"/>
  <c r="O906" i="3"/>
  <c r="L906" i="3"/>
  <c r="J906" i="3"/>
  <c r="H906" i="3"/>
  <c r="G906" i="3"/>
  <c r="C906" i="3"/>
  <c r="A906" i="3"/>
  <c r="O905" i="3"/>
  <c r="L905" i="3"/>
  <c r="J905" i="3"/>
  <c r="H905" i="3"/>
  <c r="G905" i="3"/>
  <c r="C905" i="3"/>
  <c r="A905" i="3"/>
  <c r="O904" i="3"/>
  <c r="L904" i="3"/>
  <c r="J904" i="3"/>
  <c r="H904" i="3"/>
  <c r="G904" i="3"/>
  <c r="C904" i="3"/>
  <c r="A904" i="3"/>
  <c r="O903" i="3"/>
  <c r="L903" i="3"/>
  <c r="J903" i="3"/>
  <c r="H903" i="3"/>
  <c r="G903" i="3"/>
  <c r="C903" i="3"/>
  <c r="A903" i="3"/>
  <c r="O902" i="3"/>
  <c r="L902" i="3"/>
  <c r="J902" i="3"/>
  <c r="H902" i="3"/>
  <c r="G902" i="3"/>
  <c r="C902" i="3"/>
  <c r="A902" i="3"/>
  <c r="O901" i="3"/>
  <c r="L901" i="3"/>
  <c r="J901" i="3"/>
  <c r="H901" i="3"/>
  <c r="G901" i="3"/>
  <c r="C901" i="3"/>
  <c r="A901" i="3"/>
  <c r="O900" i="3"/>
  <c r="L900" i="3"/>
  <c r="J900" i="3"/>
  <c r="H900" i="3"/>
  <c r="G900" i="3"/>
  <c r="C900" i="3"/>
  <c r="A900" i="3"/>
  <c r="O899" i="3"/>
  <c r="L899" i="3"/>
  <c r="J899" i="3"/>
  <c r="H899" i="3"/>
  <c r="G899" i="3"/>
  <c r="C899" i="3"/>
  <c r="A899" i="3"/>
  <c r="O898" i="3"/>
  <c r="L898" i="3"/>
  <c r="J898" i="3"/>
  <c r="H898" i="3"/>
  <c r="G898" i="3"/>
  <c r="C898" i="3"/>
  <c r="A898" i="3"/>
  <c r="O897" i="3"/>
  <c r="L897" i="3"/>
  <c r="J897" i="3"/>
  <c r="H897" i="3"/>
  <c r="G897" i="3"/>
  <c r="C897" i="3"/>
  <c r="A897" i="3"/>
  <c r="O896" i="3"/>
  <c r="L896" i="3"/>
  <c r="J896" i="3"/>
  <c r="H896" i="3"/>
  <c r="G896" i="3"/>
  <c r="C896" i="3"/>
  <c r="A896" i="3"/>
  <c r="O895" i="3"/>
  <c r="L895" i="3"/>
  <c r="J895" i="3"/>
  <c r="H895" i="3"/>
  <c r="G895" i="3"/>
  <c r="C895" i="3"/>
  <c r="A895" i="3"/>
  <c r="O894" i="3"/>
  <c r="L894" i="3"/>
  <c r="J894" i="3"/>
  <c r="H894" i="3"/>
  <c r="G894" i="3"/>
  <c r="C894" i="3"/>
  <c r="A894" i="3"/>
  <c r="O893" i="3"/>
  <c r="L893" i="3"/>
  <c r="J893" i="3"/>
  <c r="H893" i="3"/>
  <c r="G893" i="3"/>
  <c r="C893" i="3"/>
  <c r="A893" i="3"/>
  <c r="O892" i="3"/>
  <c r="L892" i="3"/>
  <c r="J892" i="3"/>
  <c r="H892" i="3"/>
  <c r="G892" i="3"/>
  <c r="C892" i="3"/>
  <c r="A892" i="3"/>
  <c r="O891" i="3"/>
  <c r="L891" i="3"/>
  <c r="J891" i="3"/>
  <c r="H891" i="3"/>
  <c r="G891" i="3"/>
  <c r="C891" i="3"/>
  <c r="A891" i="3"/>
  <c r="O890" i="3"/>
  <c r="L890" i="3"/>
  <c r="J890" i="3"/>
  <c r="H890" i="3"/>
  <c r="G890" i="3"/>
  <c r="C890" i="3"/>
  <c r="A890" i="3"/>
  <c r="O889" i="3"/>
  <c r="L889" i="3"/>
  <c r="J889" i="3"/>
  <c r="H889" i="3"/>
  <c r="G889" i="3"/>
  <c r="C889" i="3"/>
  <c r="A889" i="3"/>
  <c r="O888" i="3"/>
  <c r="L888" i="3"/>
  <c r="J888" i="3"/>
  <c r="H888" i="3"/>
  <c r="G888" i="3"/>
  <c r="C888" i="3"/>
  <c r="A888" i="3"/>
  <c r="O887" i="3"/>
  <c r="L887" i="3"/>
  <c r="J887" i="3"/>
  <c r="H887" i="3"/>
  <c r="G887" i="3"/>
  <c r="C887" i="3"/>
  <c r="A887" i="3"/>
  <c r="O886" i="3"/>
  <c r="L886" i="3"/>
  <c r="J886" i="3"/>
  <c r="H886" i="3"/>
  <c r="G886" i="3"/>
  <c r="C886" i="3"/>
  <c r="A886" i="3"/>
  <c r="O885" i="3"/>
  <c r="L885" i="3"/>
  <c r="J885" i="3"/>
  <c r="H885" i="3"/>
  <c r="G885" i="3"/>
  <c r="C885" i="3"/>
  <c r="A885" i="3"/>
  <c r="O884" i="3"/>
  <c r="L884" i="3"/>
  <c r="J884" i="3"/>
  <c r="H884" i="3"/>
  <c r="G884" i="3"/>
  <c r="C884" i="3"/>
  <c r="A884" i="3"/>
  <c r="O883" i="3"/>
  <c r="L883" i="3"/>
  <c r="J883" i="3"/>
  <c r="H883" i="3"/>
  <c r="G883" i="3"/>
  <c r="C883" i="3"/>
  <c r="A883" i="3"/>
  <c r="O882" i="3"/>
  <c r="L882" i="3"/>
  <c r="J882" i="3"/>
  <c r="H882" i="3"/>
  <c r="G882" i="3"/>
  <c r="C882" i="3"/>
  <c r="A882" i="3"/>
  <c r="O881" i="3"/>
  <c r="L881" i="3"/>
  <c r="J881" i="3"/>
  <c r="H881" i="3"/>
  <c r="G881" i="3"/>
  <c r="C881" i="3"/>
  <c r="A881" i="3"/>
  <c r="O880" i="3"/>
  <c r="L880" i="3"/>
  <c r="J880" i="3"/>
  <c r="H880" i="3"/>
  <c r="G880" i="3"/>
  <c r="C880" i="3"/>
  <c r="A880" i="3"/>
  <c r="O879" i="3"/>
  <c r="L879" i="3"/>
  <c r="J879" i="3"/>
  <c r="H879" i="3"/>
  <c r="G879" i="3"/>
  <c r="C879" i="3"/>
  <c r="A879" i="3"/>
  <c r="O878" i="3"/>
  <c r="L878" i="3"/>
  <c r="J878" i="3"/>
  <c r="H878" i="3"/>
  <c r="G878" i="3"/>
  <c r="C878" i="3"/>
  <c r="A878" i="3"/>
  <c r="O877" i="3"/>
  <c r="L877" i="3"/>
  <c r="J877" i="3"/>
  <c r="H877" i="3"/>
  <c r="G877" i="3"/>
  <c r="C877" i="3"/>
  <c r="A877" i="3"/>
  <c r="O876" i="3"/>
  <c r="L876" i="3"/>
  <c r="J876" i="3"/>
  <c r="H876" i="3"/>
  <c r="G876" i="3"/>
  <c r="C876" i="3"/>
  <c r="A876" i="3"/>
  <c r="O875" i="3"/>
  <c r="L875" i="3"/>
  <c r="J875" i="3"/>
  <c r="H875" i="3"/>
  <c r="G875" i="3"/>
  <c r="C875" i="3"/>
  <c r="A875" i="3"/>
  <c r="O874" i="3"/>
  <c r="L874" i="3"/>
  <c r="J874" i="3"/>
  <c r="H874" i="3"/>
  <c r="G874" i="3"/>
  <c r="C874" i="3"/>
  <c r="A874" i="3"/>
  <c r="O873" i="3"/>
  <c r="L873" i="3"/>
  <c r="J873" i="3"/>
  <c r="H873" i="3"/>
  <c r="G873" i="3"/>
  <c r="C873" i="3"/>
  <c r="A873" i="3"/>
  <c r="O872" i="3"/>
  <c r="L872" i="3"/>
  <c r="J872" i="3"/>
  <c r="H872" i="3"/>
  <c r="G872" i="3"/>
  <c r="C872" i="3"/>
  <c r="A872" i="3"/>
  <c r="O871" i="3"/>
  <c r="L871" i="3"/>
  <c r="J871" i="3"/>
  <c r="H871" i="3"/>
  <c r="G871" i="3"/>
  <c r="C871" i="3"/>
  <c r="A871" i="3"/>
  <c r="O870" i="3"/>
  <c r="L870" i="3"/>
  <c r="J870" i="3"/>
  <c r="H870" i="3"/>
  <c r="G870" i="3"/>
  <c r="C870" i="3"/>
  <c r="A870" i="3"/>
  <c r="O869" i="3"/>
  <c r="L869" i="3"/>
  <c r="J869" i="3"/>
  <c r="H869" i="3"/>
  <c r="G869" i="3"/>
  <c r="C869" i="3"/>
  <c r="A869" i="3"/>
  <c r="O868" i="3"/>
  <c r="L868" i="3"/>
  <c r="J868" i="3"/>
  <c r="H868" i="3"/>
  <c r="G868" i="3"/>
  <c r="C868" i="3"/>
  <c r="A868" i="3"/>
  <c r="O867" i="3"/>
  <c r="L867" i="3"/>
  <c r="J867" i="3"/>
  <c r="H867" i="3"/>
  <c r="G867" i="3"/>
  <c r="C867" i="3"/>
  <c r="A867" i="3"/>
  <c r="O866" i="3"/>
  <c r="L866" i="3"/>
  <c r="J866" i="3"/>
  <c r="H866" i="3"/>
  <c r="G866" i="3"/>
  <c r="C866" i="3"/>
  <c r="A866" i="3"/>
  <c r="O865" i="3"/>
  <c r="L865" i="3"/>
  <c r="J865" i="3"/>
  <c r="H865" i="3"/>
  <c r="G865" i="3"/>
  <c r="C865" i="3"/>
  <c r="A865" i="3"/>
  <c r="O864" i="3"/>
  <c r="L864" i="3"/>
  <c r="J864" i="3"/>
  <c r="H864" i="3"/>
  <c r="G864" i="3"/>
  <c r="C864" i="3"/>
  <c r="A864" i="3"/>
  <c r="O863" i="3"/>
  <c r="L863" i="3"/>
  <c r="J863" i="3"/>
  <c r="H863" i="3"/>
  <c r="G863" i="3"/>
  <c r="C863" i="3"/>
  <c r="A863" i="3"/>
  <c r="O862" i="3"/>
  <c r="L862" i="3"/>
  <c r="J862" i="3"/>
  <c r="H862" i="3"/>
  <c r="G862" i="3"/>
  <c r="C862" i="3"/>
  <c r="A862" i="3"/>
  <c r="O861" i="3"/>
  <c r="L861" i="3"/>
  <c r="J861" i="3"/>
  <c r="H861" i="3"/>
  <c r="G861" i="3"/>
  <c r="C861" i="3"/>
  <c r="A861" i="3"/>
  <c r="O860" i="3"/>
  <c r="L860" i="3"/>
  <c r="J860" i="3"/>
  <c r="H860" i="3"/>
  <c r="G860" i="3"/>
  <c r="C860" i="3"/>
  <c r="A860" i="3"/>
  <c r="O859" i="3"/>
  <c r="L859" i="3"/>
  <c r="J859" i="3"/>
  <c r="H859" i="3"/>
  <c r="G859" i="3"/>
  <c r="C859" i="3"/>
  <c r="A859" i="3"/>
  <c r="O858" i="3"/>
  <c r="L858" i="3"/>
  <c r="J858" i="3"/>
  <c r="H858" i="3"/>
  <c r="G858" i="3"/>
  <c r="C858" i="3"/>
  <c r="A858" i="3"/>
  <c r="O857" i="3"/>
  <c r="L857" i="3"/>
  <c r="J857" i="3"/>
  <c r="H857" i="3"/>
  <c r="G857" i="3"/>
  <c r="C857" i="3"/>
  <c r="A857" i="3"/>
  <c r="O856" i="3"/>
  <c r="L856" i="3"/>
  <c r="J856" i="3"/>
  <c r="H856" i="3"/>
  <c r="G856" i="3"/>
  <c r="C856" i="3"/>
  <c r="A856" i="3"/>
  <c r="O855" i="3"/>
  <c r="L855" i="3"/>
  <c r="J855" i="3"/>
  <c r="H855" i="3"/>
  <c r="G855" i="3"/>
  <c r="C855" i="3"/>
  <c r="A855" i="3"/>
  <c r="O854" i="3"/>
  <c r="L854" i="3"/>
  <c r="J854" i="3"/>
  <c r="H854" i="3"/>
  <c r="G854" i="3"/>
  <c r="C854" i="3"/>
  <c r="A854" i="3"/>
  <c r="O853" i="3"/>
  <c r="L853" i="3"/>
  <c r="J853" i="3"/>
  <c r="H853" i="3"/>
  <c r="G853" i="3"/>
  <c r="C853" i="3"/>
  <c r="A853" i="3"/>
  <c r="O852" i="3"/>
  <c r="L852" i="3"/>
  <c r="J852" i="3"/>
  <c r="H852" i="3"/>
  <c r="G852" i="3"/>
  <c r="C852" i="3"/>
  <c r="A852" i="3"/>
  <c r="O851" i="3"/>
  <c r="L851" i="3"/>
  <c r="J851" i="3"/>
  <c r="H851" i="3"/>
  <c r="G851" i="3"/>
  <c r="C851" i="3"/>
  <c r="A851" i="3"/>
  <c r="O850" i="3"/>
  <c r="L850" i="3"/>
  <c r="J850" i="3"/>
  <c r="H850" i="3"/>
  <c r="G850" i="3"/>
  <c r="C850" i="3"/>
  <c r="A850" i="3"/>
  <c r="O849" i="3"/>
  <c r="L849" i="3"/>
  <c r="J849" i="3"/>
  <c r="H849" i="3"/>
  <c r="G849" i="3"/>
  <c r="C849" i="3"/>
  <c r="A849" i="3"/>
  <c r="O848" i="3"/>
  <c r="L848" i="3"/>
  <c r="J848" i="3"/>
  <c r="H848" i="3"/>
  <c r="G848" i="3"/>
  <c r="C848" i="3"/>
  <c r="A848" i="3"/>
  <c r="O847" i="3"/>
  <c r="L847" i="3"/>
  <c r="J847" i="3"/>
  <c r="H847" i="3"/>
  <c r="G847" i="3"/>
  <c r="C847" i="3"/>
  <c r="A847" i="3"/>
  <c r="O846" i="3"/>
  <c r="L846" i="3"/>
  <c r="J846" i="3"/>
  <c r="H846" i="3"/>
  <c r="G846" i="3"/>
  <c r="C846" i="3"/>
  <c r="A846" i="3"/>
  <c r="O845" i="3"/>
  <c r="L845" i="3"/>
  <c r="J845" i="3"/>
  <c r="H845" i="3"/>
  <c r="G845" i="3"/>
  <c r="C845" i="3"/>
  <c r="A845" i="3"/>
  <c r="O844" i="3"/>
  <c r="L844" i="3"/>
  <c r="J844" i="3"/>
  <c r="H844" i="3"/>
  <c r="G844" i="3"/>
  <c r="C844" i="3"/>
  <c r="A844" i="3"/>
  <c r="O843" i="3"/>
  <c r="L843" i="3"/>
  <c r="J843" i="3"/>
  <c r="H843" i="3"/>
  <c r="G843" i="3"/>
  <c r="C843" i="3"/>
  <c r="A843" i="3"/>
  <c r="O842" i="3"/>
  <c r="L842" i="3"/>
  <c r="J842" i="3"/>
  <c r="H842" i="3"/>
  <c r="G842" i="3"/>
  <c r="C842" i="3"/>
  <c r="A842" i="3"/>
  <c r="O841" i="3"/>
  <c r="L841" i="3"/>
  <c r="J841" i="3"/>
  <c r="H841" i="3"/>
  <c r="G841" i="3"/>
  <c r="C841" i="3"/>
  <c r="A841" i="3"/>
  <c r="O840" i="3"/>
  <c r="L840" i="3"/>
  <c r="J840" i="3"/>
  <c r="H840" i="3"/>
  <c r="G840" i="3"/>
  <c r="C840" i="3"/>
  <c r="A840" i="3"/>
  <c r="O839" i="3"/>
  <c r="L839" i="3"/>
  <c r="J839" i="3"/>
  <c r="H839" i="3"/>
  <c r="G839" i="3"/>
  <c r="C839" i="3"/>
  <c r="A839" i="3"/>
  <c r="O838" i="3"/>
  <c r="L838" i="3"/>
  <c r="J838" i="3"/>
  <c r="H838" i="3"/>
  <c r="G838" i="3"/>
  <c r="C838" i="3"/>
  <c r="A838" i="3"/>
  <c r="O837" i="3"/>
  <c r="L837" i="3"/>
  <c r="J837" i="3"/>
  <c r="H837" i="3"/>
  <c r="G837" i="3"/>
  <c r="C837" i="3"/>
  <c r="A837" i="3"/>
  <c r="O836" i="3"/>
  <c r="L836" i="3"/>
  <c r="J836" i="3"/>
  <c r="H836" i="3"/>
  <c r="G836" i="3"/>
  <c r="C836" i="3"/>
  <c r="A836" i="3"/>
  <c r="O835" i="3"/>
  <c r="L835" i="3"/>
  <c r="J835" i="3"/>
  <c r="H835" i="3"/>
  <c r="G835" i="3"/>
  <c r="C835" i="3"/>
  <c r="A835" i="3"/>
  <c r="O834" i="3"/>
  <c r="L834" i="3"/>
  <c r="J834" i="3"/>
  <c r="H834" i="3"/>
  <c r="G834" i="3"/>
  <c r="C834" i="3"/>
  <c r="A834" i="3"/>
  <c r="O833" i="3"/>
  <c r="L833" i="3"/>
  <c r="J833" i="3"/>
  <c r="H833" i="3"/>
  <c r="G833" i="3"/>
  <c r="C833" i="3"/>
  <c r="A833" i="3"/>
  <c r="O832" i="3"/>
  <c r="L832" i="3"/>
  <c r="J832" i="3"/>
  <c r="H832" i="3"/>
  <c r="G832" i="3"/>
  <c r="C832" i="3"/>
  <c r="A832" i="3"/>
  <c r="O831" i="3"/>
  <c r="L831" i="3"/>
  <c r="J831" i="3"/>
  <c r="H831" i="3"/>
  <c r="G831" i="3"/>
  <c r="C831" i="3"/>
  <c r="A831" i="3"/>
  <c r="O830" i="3"/>
  <c r="L830" i="3"/>
  <c r="J830" i="3"/>
  <c r="H830" i="3"/>
  <c r="G830" i="3"/>
  <c r="C830" i="3"/>
  <c r="A830" i="3"/>
  <c r="O829" i="3"/>
  <c r="L829" i="3"/>
  <c r="J829" i="3"/>
  <c r="H829" i="3"/>
  <c r="G829" i="3"/>
  <c r="C829" i="3"/>
  <c r="A829" i="3"/>
  <c r="O828" i="3"/>
  <c r="L828" i="3"/>
  <c r="J828" i="3"/>
  <c r="H828" i="3"/>
  <c r="G828" i="3"/>
  <c r="C828" i="3"/>
  <c r="A828" i="3"/>
  <c r="O827" i="3"/>
  <c r="L827" i="3"/>
  <c r="J827" i="3"/>
  <c r="H827" i="3"/>
  <c r="G827" i="3"/>
  <c r="C827" i="3"/>
  <c r="A827" i="3"/>
  <c r="O826" i="3"/>
  <c r="L826" i="3"/>
  <c r="J826" i="3"/>
  <c r="H826" i="3"/>
  <c r="G826" i="3"/>
  <c r="C826" i="3"/>
  <c r="A826" i="3"/>
  <c r="O825" i="3"/>
  <c r="L825" i="3"/>
  <c r="J825" i="3"/>
  <c r="H825" i="3"/>
  <c r="G825" i="3"/>
  <c r="C825" i="3"/>
  <c r="A825" i="3"/>
  <c r="O824" i="3"/>
  <c r="L824" i="3"/>
  <c r="J824" i="3"/>
  <c r="H824" i="3"/>
  <c r="G824" i="3"/>
  <c r="C824" i="3"/>
  <c r="A824" i="3"/>
  <c r="O823" i="3"/>
  <c r="L823" i="3"/>
  <c r="J823" i="3"/>
  <c r="H823" i="3"/>
  <c r="G823" i="3"/>
  <c r="C823" i="3"/>
  <c r="A823" i="3"/>
  <c r="O822" i="3"/>
  <c r="L822" i="3"/>
  <c r="J822" i="3"/>
  <c r="H822" i="3"/>
  <c r="G822" i="3"/>
  <c r="C822" i="3"/>
  <c r="A822" i="3"/>
  <c r="O821" i="3"/>
  <c r="L821" i="3"/>
  <c r="J821" i="3"/>
  <c r="H821" i="3"/>
  <c r="G821" i="3"/>
  <c r="C821" i="3"/>
  <c r="A821" i="3"/>
  <c r="O820" i="3"/>
  <c r="L820" i="3"/>
  <c r="J820" i="3"/>
  <c r="H820" i="3"/>
  <c r="G820" i="3"/>
  <c r="C820" i="3"/>
  <c r="A820" i="3"/>
  <c r="O819" i="3"/>
  <c r="L819" i="3"/>
  <c r="J819" i="3"/>
  <c r="H819" i="3"/>
  <c r="G819" i="3"/>
  <c r="C819" i="3"/>
  <c r="A819" i="3"/>
  <c r="O818" i="3"/>
  <c r="L818" i="3"/>
  <c r="J818" i="3"/>
  <c r="H818" i="3"/>
  <c r="G818" i="3"/>
  <c r="C818" i="3"/>
  <c r="A818" i="3"/>
  <c r="O817" i="3"/>
  <c r="L817" i="3"/>
  <c r="J817" i="3"/>
  <c r="H817" i="3"/>
  <c r="G817" i="3"/>
  <c r="C817" i="3"/>
  <c r="A817" i="3"/>
  <c r="O816" i="3"/>
  <c r="L816" i="3"/>
  <c r="J816" i="3"/>
  <c r="H816" i="3"/>
  <c r="G816" i="3"/>
  <c r="C816" i="3"/>
  <c r="A816" i="3"/>
  <c r="O815" i="3"/>
  <c r="L815" i="3"/>
  <c r="J815" i="3"/>
  <c r="H815" i="3"/>
  <c r="G815" i="3"/>
  <c r="C815" i="3"/>
  <c r="A815" i="3"/>
  <c r="O814" i="3"/>
  <c r="L814" i="3"/>
  <c r="J814" i="3"/>
  <c r="H814" i="3"/>
  <c r="G814" i="3"/>
  <c r="C814" i="3"/>
  <c r="A814" i="3"/>
  <c r="O813" i="3"/>
  <c r="L813" i="3"/>
  <c r="J813" i="3"/>
  <c r="H813" i="3"/>
  <c r="G813" i="3"/>
  <c r="C813" i="3"/>
  <c r="A813" i="3"/>
  <c r="O812" i="3"/>
  <c r="L812" i="3"/>
  <c r="J812" i="3"/>
  <c r="H812" i="3"/>
  <c r="G812" i="3"/>
  <c r="C812" i="3"/>
  <c r="A812" i="3"/>
  <c r="O811" i="3"/>
  <c r="L811" i="3"/>
  <c r="J811" i="3"/>
  <c r="H811" i="3"/>
  <c r="G811" i="3"/>
  <c r="C811" i="3"/>
  <c r="A811" i="3"/>
  <c r="O810" i="3"/>
  <c r="L810" i="3"/>
  <c r="J810" i="3"/>
  <c r="H810" i="3"/>
  <c r="G810" i="3"/>
  <c r="C810" i="3"/>
  <c r="A810" i="3"/>
  <c r="O809" i="3"/>
  <c r="L809" i="3"/>
  <c r="J809" i="3"/>
  <c r="H809" i="3"/>
  <c r="G809" i="3"/>
  <c r="C809" i="3"/>
  <c r="A809" i="3"/>
  <c r="O808" i="3"/>
  <c r="L808" i="3"/>
  <c r="J808" i="3"/>
  <c r="H808" i="3"/>
  <c r="G808" i="3"/>
  <c r="C808" i="3"/>
  <c r="A808" i="3"/>
  <c r="O807" i="3"/>
  <c r="L807" i="3"/>
  <c r="J807" i="3"/>
  <c r="H807" i="3"/>
  <c r="G807" i="3"/>
  <c r="C807" i="3"/>
  <c r="A807" i="3"/>
  <c r="O806" i="3"/>
  <c r="L806" i="3"/>
  <c r="J806" i="3"/>
  <c r="H806" i="3"/>
  <c r="G806" i="3"/>
  <c r="C806" i="3"/>
  <c r="A806" i="3"/>
  <c r="O805" i="3"/>
  <c r="L805" i="3"/>
  <c r="J805" i="3"/>
  <c r="H805" i="3"/>
  <c r="G805" i="3"/>
  <c r="C805" i="3"/>
  <c r="A805" i="3"/>
  <c r="O804" i="3"/>
  <c r="L804" i="3"/>
  <c r="J804" i="3"/>
  <c r="H804" i="3"/>
  <c r="G804" i="3"/>
  <c r="C804" i="3"/>
  <c r="A804" i="3"/>
  <c r="O803" i="3"/>
  <c r="L803" i="3"/>
  <c r="J803" i="3"/>
  <c r="H803" i="3"/>
  <c r="G803" i="3"/>
  <c r="C803" i="3"/>
  <c r="A803" i="3"/>
  <c r="O802" i="3"/>
  <c r="L802" i="3"/>
  <c r="J802" i="3"/>
  <c r="H802" i="3"/>
  <c r="G802" i="3"/>
  <c r="C802" i="3"/>
  <c r="A802" i="3"/>
  <c r="O801" i="3"/>
  <c r="L801" i="3"/>
  <c r="J801" i="3"/>
  <c r="H801" i="3"/>
  <c r="G801" i="3"/>
  <c r="C801" i="3"/>
  <c r="A801" i="3"/>
  <c r="O800" i="3"/>
  <c r="L800" i="3"/>
  <c r="J800" i="3"/>
  <c r="H800" i="3"/>
  <c r="G800" i="3"/>
  <c r="C800" i="3"/>
  <c r="A800" i="3"/>
  <c r="O799" i="3"/>
  <c r="L799" i="3"/>
  <c r="J799" i="3"/>
  <c r="H799" i="3"/>
  <c r="G799" i="3"/>
  <c r="C799" i="3"/>
  <c r="A799" i="3"/>
  <c r="O798" i="3"/>
  <c r="L798" i="3"/>
  <c r="J798" i="3"/>
  <c r="H798" i="3"/>
  <c r="G798" i="3"/>
  <c r="C798" i="3"/>
  <c r="A798" i="3"/>
  <c r="O797" i="3"/>
  <c r="L797" i="3"/>
  <c r="J797" i="3"/>
  <c r="H797" i="3"/>
  <c r="G797" i="3"/>
  <c r="C797" i="3"/>
  <c r="A797" i="3"/>
  <c r="O796" i="3"/>
  <c r="L796" i="3"/>
  <c r="J796" i="3"/>
  <c r="H796" i="3"/>
  <c r="G796" i="3"/>
  <c r="C796" i="3"/>
  <c r="A796" i="3"/>
  <c r="O795" i="3"/>
  <c r="L795" i="3"/>
  <c r="J795" i="3"/>
  <c r="H795" i="3"/>
  <c r="G795" i="3"/>
  <c r="C795" i="3"/>
  <c r="A795" i="3"/>
  <c r="O794" i="3"/>
  <c r="L794" i="3"/>
  <c r="J794" i="3"/>
  <c r="H794" i="3"/>
  <c r="G794" i="3"/>
  <c r="C794" i="3"/>
  <c r="A794" i="3"/>
  <c r="O793" i="3"/>
  <c r="L793" i="3"/>
  <c r="J793" i="3"/>
  <c r="H793" i="3"/>
  <c r="G793" i="3"/>
  <c r="C793" i="3"/>
  <c r="A793" i="3"/>
  <c r="O792" i="3"/>
  <c r="L792" i="3"/>
  <c r="J792" i="3"/>
  <c r="H792" i="3"/>
  <c r="G792" i="3"/>
  <c r="C792" i="3"/>
  <c r="A792" i="3"/>
  <c r="O791" i="3"/>
  <c r="L791" i="3"/>
  <c r="J791" i="3"/>
  <c r="H791" i="3"/>
  <c r="G791" i="3"/>
  <c r="C791" i="3"/>
  <c r="A791" i="3"/>
  <c r="O790" i="3"/>
  <c r="L790" i="3"/>
  <c r="J790" i="3"/>
  <c r="H790" i="3"/>
  <c r="G790" i="3"/>
  <c r="C790" i="3"/>
  <c r="A790" i="3"/>
  <c r="O789" i="3"/>
  <c r="L789" i="3"/>
  <c r="J789" i="3"/>
  <c r="H789" i="3"/>
  <c r="G789" i="3"/>
  <c r="C789" i="3"/>
  <c r="A789" i="3"/>
  <c r="O788" i="3"/>
  <c r="L788" i="3"/>
  <c r="J788" i="3"/>
  <c r="H788" i="3"/>
  <c r="G788" i="3"/>
  <c r="C788" i="3"/>
  <c r="A788" i="3"/>
  <c r="O787" i="3"/>
  <c r="L787" i="3"/>
  <c r="J787" i="3"/>
  <c r="H787" i="3"/>
  <c r="G787" i="3"/>
  <c r="C787" i="3"/>
  <c r="A787" i="3"/>
  <c r="O786" i="3"/>
  <c r="L786" i="3"/>
  <c r="J786" i="3"/>
  <c r="H786" i="3"/>
  <c r="G786" i="3"/>
  <c r="C786" i="3"/>
  <c r="A786" i="3"/>
  <c r="O785" i="3"/>
  <c r="L785" i="3"/>
  <c r="J785" i="3"/>
  <c r="H785" i="3"/>
  <c r="G785" i="3"/>
  <c r="C785" i="3"/>
  <c r="A785" i="3"/>
  <c r="O784" i="3"/>
  <c r="L784" i="3"/>
  <c r="J784" i="3"/>
  <c r="H784" i="3"/>
  <c r="G784" i="3"/>
  <c r="C784" i="3"/>
  <c r="A784" i="3"/>
  <c r="O783" i="3"/>
  <c r="L783" i="3"/>
  <c r="J783" i="3"/>
  <c r="H783" i="3"/>
  <c r="G783" i="3"/>
  <c r="C783" i="3"/>
  <c r="A783" i="3"/>
  <c r="O782" i="3"/>
  <c r="L782" i="3"/>
  <c r="J782" i="3"/>
  <c r="H782" i="3"/>
  <c r="G782" i="3"/>
  <c r="C782" i="3"/>
  <c r="A782" i="3"/>
  <c r="O781" i="3"/>
  <c r="L781" i="3"/>
  <c r="J781" i="3"/>
  <c r="H781" i="3"/>
  <c r="G781" i="3"/>
  <c r="C781" i="3"/>
  <c r="A781" i="3"/>
  <c r="O780" i="3"/>
  <c r="L780" i="3"/>
  <c r="J780" i="3"/>
  <c r="H780" i="3"/>
  <c r="G780" i="3"/>
  <c r="C780" i="3"/>
  <c r="A780" i="3"/>
  <c r="O779" i="3"/>
  <c r="L779" i="3"/>
  <c r="J779" i="3"/>
  <c r="H779" i="3"/>
  <c r="G779" i="3"/>
  <c r="C779" i="3"/>
  <c r="A779" i="3"/>
  <c r="O778" i="3"/>
  <c r="L778" i="3"/>
  <c r="J778" i="3"/>
  <c r="H778" i="3"/>
  <c r="G778" i="3"/>
  <c r="C778" i="3"/>
  <c r="A778" i="3"/>
  <c r="O777" i="3"/>
  <c r="L777" i="3"/>
  <c r="J777" i="3"/>
  <c r="H777" i="3"/>
  <c r="G777" i="3"/>
  <c r="C777" i="3"/>
  <c r="A777" i="3"/>
  <c r="O776" i="3"/>
  <c r="L776" i="3"/>
  <c r="J776" i="3"/>
  <c r="H776" i="3"/>
  <c r="G776" i="3"/>
  <c r="C776" i="3"/>
  <c r="A776" i="3"/>
  <c r="O775" i="3"/>
  <c r="L775" i="3"/>
  <c r="J775" i="3"/>
  <c r="H775" i="3"/>
  <c r="G775" i="3"/>
  <c r="C775" i="3"/>
  <c r="A775" i="3"/>
  <c r="O774" i="3"/>
  <c r="L774" i="3"/>
  <c r="J774" i="3"/>
  <c r="H774" i="3"/>
  <c r="G774" i="3"/>
  <c r="C774" i="3"/>
  <c r="A774" i="3"/>
  <c r="O773" i="3"/>
  <c r="L773" i="3"/>
  <c r="J773" i="3"/>
  <c r="H773" i="3"/>
  <c r="G773" i="3"/>
  <c r="C773" i="3"/>
  <c r="A773" i="3"/>
  <c r="O772" i="3"/>
  <c r="L772" i="3"/>
  <c r="J772" i="3"/>
  <c r="H772" i="3"/>
  <c r="G772" i="3"/>
  <c r="C772" i="3"/>
  <c r="A772" i="3"/>
  <c r="O771" i="3"/>
  <c r="L771" i="3"/>
  <c r="J771" i="3"/>
  <c r="H771" i="3"/>
  <c r="G771" i="3"/>
  <c r="C771" i="3"/>
  <c r="A771" i="3"/>
  <c r="O770" i="3"/>
  <c r="L770" i="3"/>
  <c r="J770" i="3"/>
  <c r="H770" i="3"/>
  <c r="G770" i="3"/>
  <c r="C770" i="3"/>
  <c r="A770" i="3"/>
  <c r="O769" i="3"/>
  <c r="L769" i="3"/>
  <c r="J769" i="3"/>
  <c r="H769" i="3"/>
  <c r="G769" i="3"/>
  <c r="C769" i="3"/>
  <c r="A769" i="3"/>
  <c r="O768" i="3"/>
  <c r="L768" i="3"/>
  <c r="J768" i="3"/>
  <c r="H768" i="3"/>
  <c r="G768" i="3"/>
  <c r="C768" i="3"/>
  <c r="A768" i="3"/>
  <c r="O767" i="3"/>
  <c r="L767" i="3"/>
  <c r="J767" i="3"/>
  <c r="H767" i="3"/>
  <c r="G767" i="3"/>
  <c r="C767" i="3"/>
  <c r="A767" i="3"/>
  <c r="O766" i="3"/>
  <c r="L766" i="3"/>
  <c r="J766" i="3"/>
  <c r="H766" i="3"/>
  <c r="G766" i="3"/>
  <c r="C766" i="3"/>
  <c r="A766" i="3"/>
  <c r="O765" i="3"/>
  <c r="L765" i="3"/>
  <c r="J765" i="3"/>
  <c r="H765" i="3"/>
  <c r="G765" i="3"/>
  <c r="C765" i="3"/>
  <c r="A765" i="3"/>
  <c r="O764" i="3"/>
  <c r="L764" i="3"/>
  <c r="J764" i="3"/>
  <c r="H764" i="3"/>
  <c r="G764" i="3"/>
  <c r="C764" i="3"/>
  <c r="A764" i="3"/>
  <c r="O763" i="3"/>
  <c r="L763" i="3"/>
  <c r="J763" i="3"/>
  <c r="H763" i="3"/>
  <c r="G763" i="3"/>
  <c r="C763" i="3"/>
  <c r="A763" i="3"/>
  <c r="O762" i="3"/>
  <c r="L762" i="3"/>
  <c r="J762" i="3"/>
  <c r="H762" i="3"/>
  <c r="G762" i="3"/>
  <c r="C762" i="3"/>
  <c r="A762" i="3"/>
  <c r="O761" i="3"/>
  <c r="L761" i="3"/>
  <c r="J761" i="3"/>
  <c r="H761" i="3"/>
  <c r="G761" i="3"/>
  <c r="C761" i="3"/>
  <c r="A761" i="3"/>
  <c r="O760" i="3"/>
  <c r="L760" i="3"/>
  <c r="J760" i="3"/>
  <c r="H760" i="3"/>
  <c r="G760" i="3"/>
  <c r="C760" i="3"/>
  <c r="A760" i="3"/>
  <c r="O759" i="3"/>
  <c r="L759" i="3"/>
  <c r="J759" i="3"/>
  <c r="H759" i="3"/>
  <c r="G759" i="3"/>
  <c r="C759" i="3"/>
  <c r="A759" i="3"/>
  <c r="O758" i="3"/>
  <c r="L758" i="3"/>
  <c r="J758" i="3"/>
  <c r="H758" i="3"/>
  <c r="G758" i="3"/>
  <c r="C758" i="3"/>
  <c r="A758" i="3"/>
  <c r="O757" i="3"/>
  <c r="L757" i="3"/>
  <c r="J757" i="3"/>
  <c r="H757" i="3"/>
  <c r="G757" i="3"/>
  <c r="C757" i="3"/>
  <c r="A757" i="3"/>
  <c r="O756" i="3"/>
  <c r="L756" i="3"/>
  <c r="J756" i="3"/>
  <c r="H756" i="3"/>
  <c r="G756" i="3"/>
  <c r="C756" i="3"/>
  <c r="A756" i="3"/>
  <c r="O755" i="3"/>
  <c r="L755" i="3"/>
  <c r="J755" i="3"/>
  <c r="H755" i="3"/>
  <c r="G755" i="3"/>
  <c r="C755" i="3"/>
  <c r="A755" i="3"/>
  <c r="O754" i="3"/>
  <c r="L754" i="3"/>
  <c r="J754" i="3"/>
  <c r="H754" i="3"/>
  <c r="G754" i="3"/>
  <c r="C754" i="3"/>
  <c r="A754" i="3"/>
  <c r="O753" i="3"/>
  <c r="L753" i="3"/>
  <c r="J753" i="3"/>
  <c r="H753" i="3"/>
  <c r="G753" i="3"/>
  <c r="C753" i="3"/>
  <c r="A753" i="3"/>
  <c r="O752" i="3"/>
  <c r="L752" i="3"/>
  <c r="J752" i="3"/>
  <c r="H752" i="3"/>
  <c r="G752" i="3"/>
  <c r="C752" i="3"/>
  <c r="A752" i="3"/>
  <c r="O751" i="3"/>
  <c r="L751" i="3"/>
  <c r="J751" i="3"/>
  <c r="H751" i="3"/>
  <c r="G751" i="3"/>
  <c r="C751" i="3"/>
  <c r="A751" i="3"/>
  <c r="O750" i="3"/>
  <c r="L750" i="3"/>
  <c r="J750" i="3"/>
  <c r="H750" i="3"/>
  <c r="G750" i="3"/>
  <c r="C750" i="3"/>
  <c r="A750" i="3"/>
  <c r="O749" i="3"/>
  <c r="L749" i="3"/>
  <c r="J749" i="3"/>
  <c r="H749" i="3"/>
  <c r="G749" i="3"/>
  <c r="C749" i="3"/>
  <c r="A749" i="3"/>
  <c r="O748" i="3"/>
  <c r="L748" i="3"/>
  <c r="J748" i="3"/>
  <c r="H748" i="3"/>
  <c r="G748" i="3"/>
  <c r="C748" i="3"/>
  <c r="A748" i="3"/>
  <c r="O747" i="3"/>
  <c r="L747" i="3"/>
  <c r="J747" i="3"/>
  <c r="H747" i="3"/>
  <c r="G747" i="3"/>
  <c r="C747" i="3"/>
  <c r="A747" i="3"/>
  <c r="O746" i="3"/>
  <c r="L746" i="3"/>
  <c r="J746" i="3"/>
  <c r="H746" i="3"/>
  <c r="G746" i="3"/>
  <c r="C746" i="3"/>
  <c r="A746" i="3"/>
  <c r="O745" i="3"/>
  <c r="L745" i="3"/>
  <c r="J745" i="3"/>
  <c r="H745" i="3"/>
  <c r="G745" i="3"/>
  <c r="C745" i="3"/>
  <c r="A745" i="3"/>
  <c r="O744" i="3"/>
  <c r="L744" i="3"/>
  <c r="J744" i="3"/>
  <c r="H744" i="3"/>
  <c r="G744" i="3"/>
  <c r="C744" i="3"/>
  <c r="A744" i="3"/>
  <c r="O743" i="3"/>
  <c r="L743" i="3"/>
  <c r="J743" i="3"/>
  <c r="H743" i="3"/>
  <c r="G743" i="3"/>
  <c r="C743" i="3"/>
  <c r="A743" i="3"/>
  <c r="O742" i="3"/>
  <c r="L742" i="3"/>
  <c r="J742" i="3"/>
  <c r="H742" i="3"/>
  <c r="G742" i="3"/>
  <c r="C742" i="3"/>
  <c r="A742" i="3"/>
  <c r="O741" i="3"/>
  <c r="L741" i="3"/>
  <c r="J741" i="3"/>
  <c r="H741" i="3"/>
  <c r="G741" i="3"/>
  <c r="C741" i="3"/>
  <c r="A741" i="3"/>
  <c r="O740" i="3"/>
  <c r="L740" i="3"/>
  <c r="J740" i="3"/>
  <c r="H740" i="3"/>
  <c r="G740" i="3"/>
  <c r="C740" i="3"/>
  <c r="A740" i="3"/>
  <c r="O739" i="3"/>
  <c r="L739" i="3"/>
  <c r="J739" i="3"/>
  <c r="H739" i="3"/>
  <c r="G739" i="3"/>
  <c r="C739" i="3"/>
  <c r="A739" i="3"/>
  <c r="O738" i="3"/>
  <c r="L738" i="3"/>
  <c r="J738" i="3"/>
  <c r="H738" i="3"/>
  <c r="G738" i="3"/>
  <c r="C738" i="3"/>
  <c r="A738" i="3"/>
  <c r="O737" i="3"/>
  <c r="L737" i="3"/>
  <c r="J737" i="3"/>
  <c r="H737" i="3"/>
  <c r="G737" i="3"/>
  <c r="C737" i="3"/>
  <c r="A737" i="3"/>
  <c r="O736" i="3"/>
  <c r="L736" i="3"/>
  <c r="J736" i="3"/>
  <c r="H736" i="3"/>
  <c r="G736" i="3"/>
  <c r="C736" i="3"/>
  <c r="A736" i="3"/>
  <c r="O735" i="3"/>
  <c r="L735" i="3"/>
  <c r="J735" i="3"/>
  <c r="H735" i="3"/>
  <c r="G735" i="3"/>
  <c r="C735" i="3"/>
  <c r="A735" i="3"/>
  <c r="O734" i="3"/>
  <c r="L734" i="3"/>
  <c r="J734" i="3"/>
  <c r="H734" i="3"/>
  <c r="G734" i="3"/>
  <c r="C734" i="3"/>
  <c r="A734" i="3"/>
  <c r="O733" i="3"/>
  <c r="L733" i="3"/>
  <c r="J733" i="3"/>
  <c r="H733" i="3"/>
  <c r="G733" i="3"/>
  <c r="C733" i="3"/>
  <c r="A733" i="3"/>
  <c r="O732" i="3"/>
  <c r="L732" i="3"/>
  <c r="J732" i="3"/>
  <c r="H732" i="3"/>
  <c r="G732" i="3"/>
  <c r="C732" i="3"/>
  <c r="A732" i="3"/>
  <c r="O731" i="3"/>
  <c r="L731" i="3"/>
  <c r="J731" i="3"/>
  <c r="H731" i="3"/>
  <c r="G731" i="3"/>
  <c r="C731" i="3"/>
  <c r="A731" i="3"/>
  <c r="O730" i="3"/>
  <c r="L730" i="3"/>
  <c r="J730" i="3"/>
  <c r="H730" i="3"/>
  <c r="G730" i="3"/>
  <c r="C730" i="3"/>
  <c r="A730" i="3"/>
  <c r="O729" i="3"/>
  <c r="L729" i="3"/>
  <c r="J729" i="3"/>
  <c r="H729" i="3"/>
  <c r="G729" i="3"/>
  <c r="C729" i="3"/>
  <c r="A729" i="3"/>
  <c r="O728" i="3"/>
  <c r="L728" i="3"/>
  <c r="J728" i="3"/>
  <c r="H728" i="3"/>
  <c r="G728" i="3"/>
  <c r="C728" i="3"/>
  <c r="A728" i="3"/>
  <c r="O727" i="3"/>
  <c r="L727" i="3"/>
  <c r="J727" i="3"/>
  <c r="H727" i="3"/>
  <c r="G727" i="3"/>
  <c r="C727" i="3"/>
  <c r="A727" i="3"/>
  <c r="O726" i="3"/>
  <c r="L726" i="3"/>
  <c r="J726" i="3"/>
  <c r="H726" i="3"/>
  <c r="G726" i="3"/>
  <c r="C726" i="3"/>
  <c r="A726" i="3"/>
  <c r="O725" i="3"/>
  <c r="L725" i="3"/>
  <c r="J725" i="3"/>
  <c r="H725" i="3"/>
  <c r="G725" i="3"/>
  <c r="C725" i="3"/>
  <c r="A725" i="3"/>
  <c r="O724" i="3"/>
  <c r="L724" i="3"/>
  <c r="J724" i="3"/>
  <c r="H724" i="3"/>
  <c r="G724" i="3"/>
  <c r="C724" i="3"/>
  <c r="A724" i="3"/>
  <c r="O723" i="3"/>
  <c r="L723" i="3"/>
  <c r="J723" i="3"/>
  <c r="H723" i="3"/>
  <c r="G723" i="3"/>
  <c r="C723" i="3"/>
  <c r="A723" i="3"/>
  <c r="O722" i="3"/>
  <c r="L722" i="3"/>
  <c r="J722" i="3"/>
  <c r="H722" i="3"/>
  <c r="G722" i="3"/>
  <c r="C722" i="3"/>
  <c r="A722" i="3"/>
  <c r="O721" i="3"/>
  <c r="L721" i="3"/>
  <c r="J721" i="3"/>
  <c r="H721" i="3"/>
  <c r="G721" i="3"/>
  <c r="C721" i="3"/>
  <c r="A721" i="3"/>
  <c r="O720" i="3"/>
  <c r="L720" i="3"/>
  <c r="J720" i="3"/>
  <c r="H720" i="3"/>
  <c r="G720" i="3"/>
  <c r="C720" i="3"/>
  <c r="A720" i="3"/>
  <c r="O719" i="3"/>
  <c r="L719" i="3"/>
  <c r="J719" i="3"/>
  <c r="H719" i="3"/>
  <c r="G719" i="3"/>
  <c r="C719" i="3"/>
  <c r="A719" i="3"/>
  <c r="O718" i="3"/>
  <c r="L718" i="3"/>
  <c r="J718" i="3"/>
  <c r="H718" i="3"/>
  <c r="G718" i="3"/>
  <c r="C718" i="3"/>
  <c r="A718" i="3"/>
  <c r="O717" i="3"/>
  <c r="L717" i="3"/>
  <c r="J717" i="3"/>
  <c r="H717" i="3"/>
  <c r="G717" i="3"/>
  <c r="C717" i="3"/>
  <c r="A717" i="3"/>
  <c r="O716" i="3"/>
  <c r="L716" i="3"/>
  <c r="J716" i="3"/>
  <c r="H716" i="3"/>
  <c r="G716" i="3"/>
  <c r="C716" i="3"/>
  <c r="A716" i="3"/>
  <c r="O715" i="3"/>
  <c r="L715" i="3"/>
  <c r="J715" i="3"/>
  <c r="H715" i="3"/>
  <c r="G715" i="3"/>
  <c r="C715" i="3"/>
  <c r="A715" i="3"/>
  <c r="O714" i="3"/>
  <c r="L714" i="3"/>
  <c r="J714" i="3"/>
  <c r="H714" i="3"/>
  <c r="G714" i="3"/>
  <c r="C714" i="3"/>
  <c r="A714" i="3"/>
  <c r="O713" i="3"/>
  <c r="L713" i="3"/>
  <c r="J713" i="3"/>
  <c r="H713" i="3"/>
  <c r="G713" i="3"/>
  <c r="C713" i="3"/>
  <c r="A713" i="3"/>
  <c r="O712" i="3"/>
  <c r="L712" i="3"/>
  <c r="J712" i="3"/>
  <c r="H712" i="3"/>
  <c r="G712" i="3"/>
  <c r="C712" i="3"/>
  <c r="A712" i="3"/>
  <c r="O711" i="3"/>
  <c r="L711" i="3"/>
  <c r="J711" i="3"/>
  <c r="H711" i="3"/>
  <c r="G711" i="3"/>
  <c r="C711" i="3"/>
  <c r="A711" i="3"/>
  <c r="O710" i="3"/>
  <c r="L710" i="3"/>
  <c r="J710" i="3"/>
  <c r="H710" i="3"/>
  <c r="G710" i="3"/>
  <c r="C710" i="3"/>
  <c r="A710" i="3"/>
  <c r="O709" i="3"/>
  <c r="L709" i="3"/>
  <c r="J709" i="3"/>
  <c r="H709" i="3"/>
  <c r="G709" i="3"/>
  <c r="C709" i="3"/>
  <c r="A709" i="3"/>
  <c r="O708" i="3"/>
  <c r="L708" i="3"/>
  <c r="J708" i="3"/>
  <c r="H708" i="3"/>
  <c r="G708" i="3"/>
  <c r="C708" i="3"/>
  <c r="A708" i="3"/>
  <c r="O707" i="3"/>
  <c r="L707" i="3"/>
  <c r="J707" i="3"/>
  <c r="H707" i="3"/>
  <c r="G707" i="3"/>
  <c r="C707" i="3"/>
  <c r="A707" i="3"/>
  <c r="O706" i="3"/>
  <c r="L706" i="3"/>
  <c r="J706" i="3"/>
  <c r="H706" i="3"/>
  <c r="G706" i="3"/>
  <c r="C706" i="3"/>
  <c r="A706" i="3"/>
  <c r="O705" i="3"/>
  <c r="L705" i="3"/>
  <c r="J705" i="3"/>
  <c r="H705" i="3"/>
  <c r="G705" i="3"/>
  <c r="C705" i="3"/>
  <c r="A705" i="3"/>
  <c r="O704" i="3"/>
  <c r="L704" i="3"/>
  <c r="J704" i="3"/>
  <c r="H704" i="3"/>
  <c r="G704" i="3"/>
  <c r="C704" i="3"/>
  <c r="A704" i="3"/>
  <c r="O703" i="3"/>
  <c r="L703" i="3"/>
  <c r="J703" i="3"/>
  <c r="H703" i="3"/>
  <c r="G703" i="3"/>
  <c r="C703" i="3"/>
  <c r="A703" i="3"/>
  <c r="O702" i="3"/>
  <c r="L702" i="3"/>
  <c r="J702" i="3"/>
  <c r="H702" i="3"/>
  <c r="G702" i="3"/>
  <c r="C702" i="3"/>
  <c r="A702" i="3"/>
  <c r="O701" i="3"/>
  <c r="L701" i="3"/>
  <c r="J701" i="3"/>
  <c r="H701" i="3"/>
  <c r="G701" i="3"/>
  <c r="C701" i="3"/>
  <c r="A701" i="3"/>
  <c r="O700" i="3"/>
  <c r="L700" i="3"/>
  <c r="J700" i="3"/>
  <c r="H700" i="3"/>
  <c r="G700" i="3"/>
  <c r="C700" i="3"/>
  <c r="A700" i="3"/>
  <c r="O699" i="3"/>
  <c r="L699" i="3"/>
  <c r="J699" i="3"/>
  <c r="H699" i="3"/>
  <c r="G699" i="3"/>
  <c r="C699" i="3"/>
  <c r="A699" i="3"/>
  <c r="O698" i="3"/>
  <c r="L698" i="3"/>
  <c r="J698" i="3"/>
  <c r="H698" i="3"/>
  <c r="G698" i="3"/>
  <c r="C698" i="3"/>
  <c r="A698" i="3"/>
  <c r="O697" i="3"/>
  <c r="L697" i="3"/>
  <c r="J697" i="3"/>
  <c r="H697" i="3"/>
  <c r="G697" i="3"/>
  <c r="C697" i="3"/>
  <c r="A697" i="3"/>
  <c r="O696" i="3"/>
  <c r="L696" i="3"/>
  <c r="J696" i="3"/>
  <c r="H696" i="3"/>
  <c r="G696" i="3"/>
  <c r="C696" i="3"/>
  <c r="A696" i="3"/>
  <c r="O695" i="3"/>
  <c r="L695" i="3"/>
  <c r="J695" i="3"/>
  <c r="H695" i="3"/>
  <c r="G695" i="3"/>
  <c r="C695" i="3"/>
  <c r="A695" i="3"/>
  <c r="O694" i="3"/>
  <c r="L694" i="3"/>
  <c r="J694" i="3"/>
  <c r="H694" i="3"/>
  <c r="G694" i="3"/>
  <c r="C694" i="3"/>
  <c r="A694" i="3"/>
  <c r="O693" i="3"/>
  <c r="L693" i="3"/>
  <c r="J693" i="3"/>
  <c r="H693" i="3"/>
  <c r="G693" i="3"/>
  <c r="C693" i="3"/>
  <c r="A693" i="3"/>
  <c r="O692" i="3"/>
  <c r="L692" i="3"/>
  <c r="J692" i="3"/>
  <c r="H692" i="3"/>
  <c r="G692" i="3"/>
  <c r="C692" i="3"/>
  <c r="A692" i="3"/>
  <c r="O691" i="3"/>
  <c r="L691" i="3"/>
  <c r="J691" i="3"/>
  <c r="H691" i="3"/>
  <c r="G691" i="3"/>
  <c r="C691" i="3"/>
  <c r="A691" i="3"/>
  <c r="O690" i="3"/>
  <c r="L690" i="3"/>
  <c r="J690" i="3"/>
  <c r="H690" i="3"/>
  <c r="G690" i="3"/>
  <c r="C690" i="3"/>
  <c r="A690" i="3"/>
  <c r="O689" i="3"/>
  <c r="L689" i="3"/>
  <c r="J689" i="3"/>
  <c r="H689" i="3"/>
  <c r="G689" i="3"/>
  <c r="C689" i="3"/>
  <c r="A689" i="3"/>
  <c r="O688" i="3"/>
  <c r="L688" i="3"/>
  <c r="J688" i="3"/>
  <c r="H688" i="3"/>
  <c r="G688" i="3"/>
  <c r="C688" i="3"/>
  <c r="A688" i="3"/>
  <c r="O687" i="3"/>
  <c r="L687" i="3"/>
  <c r="J687" i="3"/>
  <c r="H687" i="3"/>
  <c r="G687" i="3"/>
  <c r="C687" i="3"/>
  <c r="A687" i="3"/>
  <c r="O686" i="3"/>
  <c r="L686" i="3"/>
  <c r="J686" i="3"/>
  <c r="H686" i="3"/>
  <c r="G686" i="3"/>
  <c r="C686" i="3"/>
  <c r="A686" i="3"/>
  <c r="O685" i="3"/>
  <c r="L685" i="3"/>
  <c r="J685" i="3"/>
  <c r="H685" i="3"/>
  <c r="G685" i="3"/>
  <c r="C685" i="3"/>
  <c r="A685" i="3"/>
  <c r="O684" i="3"/>
  <c r="L684" i="3"/>
  <c r="J684" i="3"/>
  <c r="H684" i="3"/>
  <c r="G684" i="3"/>
  <c r="C684" i="3"/>
  <c r="A684" i="3"/>
  <c r="O683" i="3"/>
  <c r="L683" i="3"/>
  <c r="J683" i="3"/>
  <c r="H683" i="3"/>
  <c r="G683" i="3"/>
  <c r="C683" i="3"/>
  <c r="A683" i="3"/>
  <c r="O682" i="3"/>
  <c r="L682" i="3"/>
  <c r="J682" i="3"/>
  <c r="H682" i="3"/>
  <c r="G682" i="3"/>
  <c r="C682" i="3"/>
  <c r="A682" i="3"/>
  <c r="O681" i="3"/>
  <c r="L681" i="3"/>
  <c r="J681" i="3"/>
  <c r="H681" i="3"/>
  <c r="G681" i="3"/>
  <c r="C681" i="3"/>
  <c r="A681" i="3"/>
  <c r="O680" i="3"/>
  <c r="L680" i="3"/>
  <c r="J680" i="3"/>
  <c r="H680" i="3"/>
  <c r="G680" i="3"/>
  <c r="C680" i="3"/>
  <c r="A680" i="3"/>
  <c r="O679" i="3"/>
  <c r="L679" i="3"/>
  <c r="J679" i="3"/>
  <c r="H679" i="3"/>
  <c r="G679" i="3"/>
  <c r="C679" i="3"/>
  <c r="A679" i="3"/>
  <c r="O678" i="3"/>
  <c r="L678" i="3"/>
  <c r="J678" i="3"/>
  <c r="H678" i="3"/>
  <c r="G678" i="3"/>
  <c r="C678" i="3"/>
  <c r="A678" i="3"/>
  <c r="O677" i="3"/>
  <c r="L677" i="3"/>
  <c r="J677" i="3"/>
  <c r="H677" i="3"/>
  <c r="G677" i="3"/>
  <c r="C677" i="3"/>
  <c r="A677" i="3"/>
  <c r="O676" i="3"/>
  <c r="L676" i="3"/>
  <c r="J676" i="3"/>
  <c r="H676" i="3"/>
  <c r="G676" i="3"/>
  <c r="C676" i="3"/>
  <c r="A676" i="3"/>
  <c r="O675" i="3"/>
  <c r="L675" i="3"/>
  <c r="J675" i="3"/>
  <c r="H675" i="3"/>
  <c r="G675" i="3"/>
  <c r="C675" i="3"/>
  <c r="A675" i="3"/>
  <c r="O674" i="3"/>
  <c r="L674" i="3"/>
  <c r="J674" i="3"/>
  <c r="H674" i="3"/>
  <c r="G674" i="3"/>
  <c r="C674" i="3"/>
  <c r="A674" i="3"/>
  <c r="O673" i="3"/>
  <c r="L673" i="3"/>
  <c r="J673" i="3"/>
  <c r="H673" i="3"/>
  <c r="G673" i="3"/>
  <c r="C673" i="3"/>
  <c r="A673" i="3"/>
  <c r="O672" i="3"/>
  <c r="L672" i="3"/>
  <c r="J672" i="3"/>
  <c r="H672" i="3"/>
  <c r="G672" i="3"/>
  <c r="C672" i="3"/>
  <c r="A672" i="3"/>
  <c r="O671" i="3"/>
  <c r="L671" i="3"/>
  <c r="J671" i="3"/>
  <c r="H671" i="3"/>
  <c r="G671" i="3"/>
  <c r="C671" i="3"/>
  <c r="A671" i="3"/>
  <c r="O670" i="3"/>
  <c r="L670" i="3"/>
  <c r="J670" i="3"/>
  <c r="H670" i="3"/>
  <c r="G670" i="3"/>
  <c r="C670" i="3"/>
  <c r="A670" i="3"/>
  <c r="O669" i="3"/>
  <c r="L669" i="3"/>
  <c r="J669" i="3"/>
  <c r="H669" i="3"/>
  <c r="G669" i="3"/>
  <c r="C669" i="3"/>
  <c r="A669" i="3"/>
  <c r="O668" i="3"/>
  <c r="L668" i="3"/>
  <c r="J668" i="3"/>
  <c r="H668" i="3"/>
  <c r="G668" i="3"/>
  <c r="C668" i="3"/>
  <c r="A668" i="3"/>
  <c r="O667" i="3"/>
  <c r="L667" i="3"/>
  <c r="J667" i="3"/>
  <c r="H667" i="3"/>
  <c r="G667" i="3"/>
  <c r="C667" i="3"/>
  <c r="A667" i="3"/>
  <c r="O666" i="3"/>
  <c r="L666" i="3"/>
  <c r="J666" i="3"/>
  <c r="H666" i="3"/>
  <c r="G666" i="3"/>
  <c r="C666" i="3"/>
  <c r="A666" i="3"/>
  <c r="O665" i="3"/>
  <c r="L665" i="3"/>
  <c r="J665" i="3"/>
  <c r="H665" i="3"/>
  <c r="G665" i="3"/>
  <c r="C665" i="3"/>
  <c r="A665" i="3"/>
  <c r="O664" i="3"/>
  <c r="L664" i="3"/>
  <c r="J664" i="3"/>
  <c r="H664" i="3"/>
  <c r="G664" i="3"/>
  <c r="C664" i="3"/>
  <c r="A664" i="3"/>
  <c r="O663" i="3"/>
  <c r="L663" i="3"/>
  <c r="J663" i="3"/>
  <c r="H663" i="3"/>
  <c r="G663" i="3"/>
  <c r="C663" i="3"/>
  <c r="A663" i="3"/>
  <c r="O662" i="3"/>
  <c r="L662" i="3"/>
  <c r="J662" i="3"/>
  <c r="H662" i="3"/>
  <c r="G662" i="3"/>
  <c r="C662" i="3"/>
  <c r="A662" i="3"/>
  <c r="O661" i="3"/>
  <c r="L661" i="3"/>
  <c r="J661" i="3"/>
  <c r="H661" i="3"/>
  <c r="G661" i="3"/>
  <c r="C661" i="3"/>
  <c r="A661" i="3"/>
  <c r="O660" i="3"/>
  <c r="L660" i="3"/>
  <c r="J660" i="3"/>
  <c r="H660" i="3"/>
  <c r="G660" i="3"/>
  <c r="C660" i="3"/>
  <c r="A660" i="3"/>
  <c r="O659" i="3"/>
  <c r="L659" i="3"/>
  <c r="J659" i="3"/>
  <c r="H659" i="3"/>
  <c r="G659" i="3"/>
  <c r="C659" i="3"/>
  <c r="A659" i="3"/>
  <c r="O658" i="3"/>
  <c r="L658" i="3"/>
  <c r="J658" i="3"/>
  <c r="H658" i="3"/>
  <c r="G658" i="3"/>
  <c r="C658" i="3"/>
  <c r="A658" i="3"/>
  <c r="O657" i="3"/>
  <c r="L657" i="3"/>
  <c r="J657" i="3"/>
  <c r="H657" i="3"/>
  <c r="G657" i="3"/>
  <c r="C657" i="3"/>
  <c r="A657" i="3"/>
  <c r="O656" i="3"/>
  <c r="L656" i="3"/>
  <c r="J656" i="3"/>
  <c r="H656" i="3"/>
  <c r="G656" i="3"/>
  <c r="C656" i="3"/>
  <c r="A656" i="3"/>
  <c r="O655" i="3"/>
  <c r="L655" i="3"/>
  <c r="J655" i="3"/>
  <c r="H655" i="3"/>
  <c r="G655" i="3"/>
  <c r="C655" i="3"/>
  <c r="A655" i="3"/>
  <c r="O654" i="3"/>
  <c r="L654" i="3"/>
  <c r="J654" i="3"/>
  <c r="H654" i="3"/>
  <c r="G654" i="3"/>
  <c r="C654" i="3"/>
  <c r="A654" i="3"/>
  <c r="O653" i="3"/>
  <c r="L653" i="3"/>
  <c r="J653" i="3"/>
  <c r="H653" i="3"/>
  <c r="G653" i="3"/>
  <c r="C653" i="3"/>
  <c r="A653" i="3"/>
  <c r="O652" i="3"/>
  <c r="L652" i="3"/>
  <c r="J652" i="3"/>
  <c r="H652" i="3"/>
  <c r="G652" i="3"/>
  <c r="C652" i="3"/>
  <c r="A652" i="3"/>
  <c r="O651" i="3"/>
  <c r="L651" i="3"/>
  <c r="J651" i="3"/>
  <c r="H651" i="3"/>
  <c r="G651" i="3"/>
  <c r="C651" i="3"/>
  <c r="A651" i="3"/>
  <c r="O650" i="3"/>
  <c r="L650" i="3"/>
  <c r="J650" i="3"/>
  <c r="H650" i="3"/>
  <c r="G650" i="3"/>
  <c r="C650" i="3"/>
  <c r="A650" i="3"/>
  <c r="O649" i="3"/>
  <c r="L649" i="3"/>
  <c r="J649" i="3"/>
  <c r="H649" i="3"/>
  <c r="G649" i="3"/>
  <c r="C649" i="3"/>
  <c r="A649" i="3"/>
  <c r="O648" i="3"/>
  <c r="L648" i="3"/>
  <c r="J648" i="3"/>
  <c r="H648" i="3"/>
  <c r="G648" i="3"/>
  <c r="C648" i="3"/>
  <c r="A648" i="3"/>
  <c r="O647" i="3"/>
  <c r="L647" i="3"/>
  <c r="J647" i="3"/>
  <c r="H647" i="3"/>
  <c r="G647" i="3"/>
  <c r="C647" i="3"/>
  <c r="A647" i="3"/>
  <c r="O646" i="3"/>
  <c r="L646" i="3"/>
  <c r="J646" i="3"/>
  <c r="H646" i="3"/>
  <c r="G646" i="3"/>
  <c r="C646" i="3"/>
  <c r="A646" i="3"/>
  <c r="O645" i="3"/>
  <c r="L645" i="3"/>
  <c r="J645" i="3"/>
  <c r="H645" i="3"/>
  <c r="G645" i="3"/>
  <c r="C645" i="3"/>
  <c r="A645" i="3"/>
  <c r="O644" i="3"/>
  <c r="L644" i="3"/>
  <c r="J644" i="3"/>
  <c r="H644" i="3"/>
  <c r="G644" i="3"/>
  <c r="C644" i="3"/>
  <c r="A644" i="3"/>
  <c r="O643" i="3"/>
  <c r="L643" i="3"/>
  <c r="J643" i="3"/>
  <c r="H643" i="3"/>
  <c r="G643" i="3"/>
  <c r="C643" i="3"/>
  <c r="A643" i="3"/>
  <c r="O642" i="3"/>
  <c r="L642" i="3"/>
  <c r="J642" i="3"/>
  <c r="H642" i="3"/>
  <c r="G642" i="3"/>
  <c r="C642" i="3"/>
  <c r="A642" i="3"/>
  <c r="O641" i="3"/>
  <c r="L641" i="3"/>
  <c r="J641" i="3"/>
  <c r="H641" i="3"/>
  <c r="G641" i="3"/>
  <c r="C641" i="3"/>
  <c r="A641" i="3"/>
  <c r="O640" i="3"/>
  <c r="L640" i="3"/>
  <c r="J640" i="3"/>
  <c r="H640" i="3"/>
  <c r="G640" i="3"/>
  <c r="C640" i="3"/>
  <c r="A640" i="3"/>
  <c r="O639" i="3"/>
  <c r="L639" i="3"/>
  <c r="J639" i="3"/>
  <c r="H639" i="3"/>
  <c r="G639" i="3"/>
  <c r="C639" i="3"/>
  <c r="A639" i="3"/>
  <c r="O638" i="3"/>
  <c r="L638" i="3"/>
  <c r="J638" i="3"/>
  <c r="H638" i="3"/>
  <c r="G638" i="3"/>
  <c r="C638" i="3"/>
  <c r="A638" i="3"/>
  <c r="O637" i="3"/>
  <c r="L637" i="3"/>
  <c r="J637" i="3"/>
  <c r="H637" i="3"/>
  <c r="G637" i="3"/>
  <c r="C637" i="3"/>
  <c r="A637" i="3"/>
  <c r="O636" i="3"/>
  <c r="L636" i="3"/>
  <c r="J636" i="3"/>
  <c r="H636" i="3"/>
  <c r="G636" i="3"/>
  <c r="C636" i="3"/>
  <c r="A636" i="3"/>
  <c r="O635" i="3"/>
  <c r="L635" i="3"/>
  <c r="J635" i="3"/>
  <c r="H635" i="3"/>
  <c r="G635" i="3"/>
  <c r="C635" i="3"/>
  <c r="A635" i="3"/>
  <c r="O634" i="3"/>
  <c r="L634" i="3"/>
  <c r="J634" i="3"/>
  <c r="H634" i="3"/>
  <c r="G634" i="3"/>
  <c r="C634" i="3"/>
  <c r="A634" i="3"/>
  <c r="O633" i="3"/>
  <c r="L633" i="3"/>
  <c r="J633" i="3"/>
  <c r="H633" i="3"/>
  <c r="G633" i="3"/>
  <c r="C633" i="3"/>
  <c r="A633" i="3"/>
  <c r="O632" i="3"/>
  <c r="L632" i="3"/>
  <c r="J632" i="3"/>
  <c r="H632" i="3"/>
  <c r="G632" i="3"/>
  <c r="C632" i="3"/>
  <c r="A632" i="3"/>
  <c r="O631" i="3"/>
  <c r="L631" i="3"/>
  <c r="J631" i="3"/>
  <c r="H631" i="3"/>
  <c r="G631" i="3"/>
  <c r="C631" i="3"/>
  <c r="A631" i="3"/>
  <c r="O630" i="3"/>
  <c r="L630" i="3"/>
  <c r="J630" i="3"/>
  <c r="H630" i="3"/>
  <c r="G630" i="3"/>
  <c r="C630" i="3"/>
  <c r="A630" i="3"/>
  <c r="O629" i="3"/>
  <c r="L629" i="3"/>
  <c r="J629" i="3"/>
  <c r="H629" i="3"/>
  <c r="G629" i="3"/>
  <c r="C629" i="3"/>
  <c r="A629" i="3"/>
  <c r="O628" i="3"/>
  <c r="L628" i="3"/>
  <c r="J628" i="3"/>
  <c r="H628" i="3"/>
  <c r="G628" i="3"/>
  <c r="C628" i="3"/>
  <c r="A628" i="3"/>
  <c r="O627" i="3"/>
  <c r="L627" i="3"/>
  <c r="J627" i="3"/>
  <c r="H627" i="3"/>
  <c r="G627" i="3"/>
  <c r="C627" i="3"/>
  <c r="A627" i="3"/>
  <c r="O626" i="3"/>
  <c r="L626" i="3"/>
  <c r="J626" i="3"/>
  <c r="H626" i="3"/>
  <c r="G626" i="3"/>
  <c r="C626" i="3"/>
  <c r="A626" i="3"/>
  <c r="O625" i="3"/>
  <c r="L625" i="3"/>
  <c r="J625" i="3"/>
  <c r="H625" i="3"/>
  <c r="G625" i="3"/>
  <c r="C625" i="3"/>
  <c r="A625" i="3"/>
  <c r="O624" i="3"/>
  <c r="L624" i="3"/>
  <c r="J624" i="3"/>
  <c r="H624" i="3"/>
  <c r="G624" i="3"/>
  <c r="C624" i="3"/>
  <c r="A624" i="3"/>
  <c r="O623" i="3"/>
  <c r="L623" i="3"/>
  <c r="J623" i="3"/>
  <c r="H623" i="3"/>
  <c r="G623" i="3"/>
  <c r="C623" i="3"/>
  <c r="A623" i="3"/>
  <c r="O622" i="3"/>
  <c r="L622" i="3"/>
  <c r="J622" i="3"/>
  <c r="H622" i="3"/>
  <c r="G622" i="3"/>
  <c r="C622" i="3"/>
  <c r="A622" i="3"/>
  <c r="O621" i="3"/>
  <c r="L621" i="3"/>
  <c r="J621" i="3"/>
  <c r="H621" i="3"/>
  <c r="G621" i="3"/>
  <c r="C621" i="3"/>
  <c r="A621" i="3"/>
  <c r="O620" i="3"/>
  <c r="L620" i="3"/>
  <c r="J620" i="3"/>
  <c r="H620" i="3"/>
  <c r="G620" i="3"/>
  <c r="C620" i="3"/>
  <c r="A620" i="3"/>
  <c r="O619" i="3"/>
  <c r="L619" i="3"/>
  <c r="J619" i="3"/>
  <c r="H619" i="3"/>
  <c r="G619" i="3"/>
  <c r="C619" i="3"/>
  <c r="A619" i="3"/>
  <c r="O618" i="3"/>
  <c r="L618" i="3"/>
  <c r="J618" i="3"/>
  <c r="H618" i="3"/>
  <c r="G618" i="3"/>
  <c r="C618" i="3"/>
  <c r="A618" i="3"/>
  <c r="O617" i="3"/>
  <c r="L617" i="3"/>
  <c r="J617" i="3"/>
  <c r="H617" i="3"/>
  <c r="G617" i="3"/>
  <c r="C617" i="3"/>
  <c r="A617" i="3"/>
  <c r="O616" i="3"/>
  <c r="L616" i="3"/>
  <c r="J616" i="3"/>
  <c r="H616" i="3"/>
  <c r="G616" i="3"/>
  <c r="C616" i="3"/>
  <c r="A616" i="3"/>
  <c r="O615" i="3"/>
  <c r="L615" i="3"/>
  <c r="J615" i="3"/>
  <c r="H615" i="3"/>
  <c r="G615" i="3"/>
  <c r="C615" i="3"/>
  <c r="A615" i="3"/>
  <c r="O614" i="3"/>
  <c r="L614" i="3"/>
  <c r="J614" i="3"/>
  <c r="H614" i="3"/>
  <c r="G614" i="3"/>
  <c r="C614" i="3"/>
  <c r="A614" i="3"/>
  <c r="O613" i="3"/>
  <c r="L613" i="3"/>
  <c r="J613" i="3"/>
  <c r="H613" i="3"/>
  <c r="G613" i="3"/>
  <c r="C613" i="3"/>
  <c r="A613" i="3"/>
  <c r="O612" i="3"/>
  <c r="L612" i="3"/>
  <c r="J612" i="3"/>
  <c r="H612" i="3"/>
  <c r="G612" i="3"/>
  <c r="C612" i="3"/>
  <c r="A612" i="3"/>
  <c r="O611" i="3"/>
  <c r="L611" i="3"/>
  <c r="J611" i="3"/>
  <c r="H611" i="3"/>
  <c r="G611" i="3"/>
  <c r="C611" i="3"/>
  <c r="A611" i="3"/>
  <c r="O610" i="3"/>
  <c r="L610" i="3"/>
  <c r="J610" i="3"/>
  <c r="H610" i="3"/>
  <c r="G610" i="3"/>
  <c r="C610" i="3"/>
  <c r="A610" i="3"/>
  <c r="O609" i="3"/>
  <c r="L609" i="3"/>
  <c r="J609" i="3"/>
  <c r="H609" i="3"/>
  <c r="G609" i="3"/>
  <c r="C609" i="3"/>
  <c r="A609" i="3"/>
  <c r="O608" i="3"/>
  <c r="L608" i="3"/>
  <c r="J608" i="3"/>
  <c r="H608" i="3"/>
  <c r="G608" i="3"/>
  <c r="C608" i="3"/>
  <c r="A608" i="3"/>
  <c r="O607" i="3"/>
  <c r="L607" i="3"/>
  <c r="J607" i="3"/>
  <c r="H607" i="3"/>
  <c r="G607" i="3"/>
  <c r="C607" i="3"/>
  <c r="A607" i="3"/>
  <c r="O606" i="3"/>
  <c r="L606" i="3"/>
  <c r="J606" i="3"/>
  <c r="H606" i="3"/>
  <c r="G606" i="3"/>
  <c r="C606" i="3"/>
  <c r="A606" i="3"/>
  <c r="O605" i="3"/>
  <c r="L605" i="3"/>
  <c r="J605" i="3"/>
  <c r="H605" i="3"/>
  <c r="G605" i="3"/>
  <c r="C605" i="3"/>
  <c r="A605" i="3"/>
  <c r="O604" i="3"/>
  <c r="L604" i="3"/>
  <c r="J604" i="3"/>
  <c r="H604" i="3"/>
  <c r="G604" i="3"/>
  <c r="C604" i="3"/>
  <c r="A604" i="3"/>
  <c r="O603" i="3"/>
  <c r="L603" i="3"/>
  <c r="J603" i="3"/>
  <c r="H603" i="3"/>
  <c r="G603" i="3"/>
  <c r="C603" i="3"/>
  <c r="A603" i="3"/>
  <c r="O602" i="3"/>
  <c r="L602" i="3"/>
  <c r="J602" i="3"/>
  <c r="H602" i="3"/>
  <c r="G602" i="3"/>
  <c r="C602" i="3"/>
  <c r="A602" i="3"/>
  <c r="O601" i="3"/>
  <c r="L601" i="3"/>
  <c r="J601" i="3"/>
  <c r="H601" i="3"/>
  <c r="G601" i="3"/>
  <c r="C601" i="3"/>
  <c r="A601" i="3"/>
  <c r="O600" i="3"/>
  <c r="L600" i="3"/>
  <c r="J600" i="3"/>
  <c r="H600" i="3"/>
  <c r="G600" i="3"/>
  <c r="C600" i="3"/>
  <c r="A600" i="3"/>
  <c r="O599" i="3"/>
  <c r="L599" i="3"/>
  <c r="J599" i="3"/>
  <c r="H599" i="3"/>
  <c r="G599" i="3"/>
  <c r="C599" i="3"/>
  <c r="A599" i="3"/>
  <c r="O598" i="3"/>
  <c r="L598" i="3"/>
  <c r="J598" i="3"/>
  <c r="H598" i="3"/>
  <c r="G598" i="3"/>
  <c r="C598" i="3"/>
  <c r="A598" i="3"/>
  <c r="O597" i="3"/>
  <c r="L597" i="3"/>
  <c r="J597" i="3"/>
  <c r="H597" i="3"/>
  <c r="G597" i="3"/>
  <c r="C597" i="3"/>
  <c r="A597" i="3"/>
  <c r="O596" i="3"/>
  <c r="L596" i="3"/>
  <c r="J596" i="3"/>
  <c r="H596" i="3"/>
  <c r="G596" i="3"/>
  <c r="C596" i="3"/>
  <c r="A596" i="3"/>
  <c r="O595" i="3"/>
  <c r="L595" i="3"/>
  <c r="J595" i="3"/>
  <c r="H595" i="3"/>
  <c r="G595" i="3"/>
  <c r="C595" i="3"/>
  <c r="A595" i="3"/>
  <c r="O594" i="3"/>
  <c r="L594" i="3"/>
  <c r="J594" i="3"/>
  <c r="H594" i="3"/>
  <c r="G594" i="3"/>
  <c r="C594" i="3"/>
  <c r="A594" i="3"/>
  <c r="O593" i="3"/>
  <c r="L593" i="3"/>
  <c r="J593" i="3"/>
  <c r="H593" i="3"/>
  <c r="G593" i="3"/>
  <c r="C593" i="3"/>
  <c r="A593" i="3"/>
  <c r="O592" i="3"/>
  <c r="L592" i="3"/>
  <c r="J592" i="3"/>
  <c r="H592" i="3"/>
  <c r="G592" i="3"/>
  <c r="C592" i="3"/>
  <c r="A592" i="3"/>
  <c r="O591" i="3"/>
  <c r="L591" i="3"/>
  <c r="J591" i="3"/>
  <c r="H591" i="3"/>
  <c r="G591" i="3"/>
  <c r="C591" i="3"/>
  <c r="A591" i="3"/>
  <c r="O590" i="3"/>
  <c r="L590" i="3"/>
  <c r="J590" i="3"/>
  <c r="H590" i="3"/>
  <c r="G590" i="3"/>
  <c r="C590" i="3"/>
  <c r="A590" i="3"/>
  <c r="O589" i="3"/>
  <c r="L589" i="3"/>
  <c r="J589" i="3"/>
  <c r="H589" i="3"/>
  <c r="G589" i="3"/>
  <c r="C589" i="3"/>
  <c r="A589" i="3"/>
  <c r="O588" i="3"/>
  <c r="L588" i="3"/>
  <c r="J588" i="3"/>
  <c r="H588" i="3"/>
  <c r="G588" i="3"/>
  <c r="C588" i="3"/>
  <c r="A588" i="3"/>
  <c r="O587" i="3"/>
  <c r="L587" i="3"/>
  <c r="J587" i="3"/>
  <c r="H587" i="3"/>
  <c r="G587" i="3"/>
  <c r="C587" i="3"/>
  <c r="A587" i="3"/>
  <c r="O586" i="3"/>
  <c r="L586" i="3"/>
  <c r="J586" i="3"/>
  <c r="H586" i="3"/>
  <c r="G586" i="3"/>
  <c r="C586" i="3"/>
  <c r="A586" i="3"/>
  <c r="O585" i="3"/>
  <c r="L585" i="3"/>
  <c r="J585" i="3"/>
  <c r="H585" i="3"/>
  <c r="G585" i="3"/>
  <c r="C585" i="3"/>
  <c r="A585" i="3"/>
  <c r="O584" i="3"/>
  <c r="L584" i="3"/>
  <c r="J584" i="3"/>
  <c r="H584" i="3"/>
  <c r="G584" i="3"/>
  <c r="C584" i="3"/>
  <c r="A584" i="3"/>
  <c r="O583" i="3"/>
  <c r="L583" i="3"/>
  <c r="J583" i="3"/>
  <c r="H583" i="3"/>
  <c r="G583" i="3"/>
  <c r="C583" i="3"/>
  <c r="A583" i="3"/>
  <c r="O582" i="3"/>
  <c r="L582" i="3"/>
  <c r="J582" i="3"/>
  <c r="H582" i="3"/>
  <c r="G582" i="3"/>
  <c r="C582" i="3"/>
  <c r="A582" i="3"/>
  <c r="O581" i="3"/>
  <c r="L581" i="3"/>
  <c r="J581" i="3"/>
  <c r="H581" i="3"/>
  <c r="G581" i="3"/>
  <c r="C581" i="3"/>
  <c r="A581" i="3"/>
  <c r="O580" i="3"/>
  <c r="L580" i="3"/>
  <c r="J580" i="3"/>
  <c r="H580" i="3"/>
  <c r="G580" i="3"/>
  <c r="C580" i="3"/>
  <c r="A580" i="3"/>
  <c r="O579" i="3"/>
  <c r="L579" i="3"/>
  <c r="J579" i="3"/>
  <c r="H579" i="3"/>
  <c r="G579" i="3"/>
  <c r="C579" i="3"/>
  <c r="A579" i="3"/>
  <c r="O578" i="3"/>
  <c r="L578" i="3"/>
  <c r="J578" i="3"/>
  <c r="H578" i="3"/>
  <c r="G578" i="3"/>
  <c r="C578" i="3"/>
  <c r="A578" i="3"/>
  <c r="O577" i="3"/>
  <c r="L577" i="3"/>
  <c r="J577" i="3"/>
  <c r="H577" i="3"/>
  <c r="G577" i="3"/>
  <c r="C577" i="3"/>
  <c r="A577" i="3"/>
  <c r="O576" i="3"/>
  <c r="L576" i="3"/>
  <c r="J576" i="3"/>
  <c r="H576" i="3"/>
  <c r="G576" i="3"/>
  <c r="C576" i="3"/>
  <c r="A576" i="3"/>
  <c r="O575" i="3"/>
  <c r="L575" i="3"/>
  <c r="J575" i="3"/>
  <c r="H575" i="3"/>
  <c r="G575" i="3"/>
  <c r="C575" i="3"/>
  <c r="A575" i="3"/>
  <c r="O574" i="3"/>
  <c r="L574" i="3"/>
  <c r="J574" i="3"/>
  <c r="H574" i="3"/>
  <c r="G574" i="3"/>
  <c r="C574" i="3"/>
  <c r="A574" i="3"/>
  <c r="O573" i="3"/>
  <c r="L573" i="3"/>
  <c r="J573" i="3"/>
  <c r="H573" i="3"/>
  <c r="G573" i="3"/>
  <c r="C573" i="3"/>
  <c r="A573" i="3"/>
  <c r="O572" i="3"/>
  <c r="L572" i="3"/>
  <c r="J572" i="3"/>
  <c r="H572" i="3"/>
  <c r="G572" i="3"/>
  <c r="C572" i="3"/>
  <c r="A572" i="3"/>
  <c r="O571" i="3"/>
  <c r="L571" i="3"/>
  <c r="J571" i="3"/>
  <c r="H571" i="3"/>
  <c r="G571" i="3"/>
  <c r="C571" i="3"/>
  <c r="A571" i="3"/>
  <c r="O570" i="3"/>
  <c r="L570" i="3"/>
  <c r="J570" i="3"/>
  <c r="H570" i="3"/>
  <c r="G570" i="3"/>
  <c r="C570" i="3"/>
  <c r="A570" i="3"/>
  <c r="O569" i="3"/>
  <c r="L569" i="3"/>
  <c r="J569" i="3"/>
  <c r="H569" i="3"/>
  <c r="G569" i="3"/>
  <c r="C569" i="3"/>
  <c r="A569" i="3"/>
  <c r="O568" i="3"/>
  <c r="L568" i="3"/>
  <c r="J568" i="3"/>
  <c r="H568" i="3"/>
  <c r="G568" i="3"/>
  <c r="C568" i="3"/>
  <c r="A568" i="3"/>
  <c r="O567" i="3"/>
  <c r="L567" i="3"/>
  <c r="J567" i="3"/>
  <c r="H567" i="3"/>
  <c r="G567" i="3"/>
  <c r="C567" i="3"/>
  <c r="A567" i="3"/>
  <c r="O566" i="3"/>
  <c r="L566" i="3"/>
  <c r="J566" i="3"/>
  <c r="H566" i="3"/>
  <c r="G566" i="3"/>
  <c r="C566" i="3"/>
  <c r="A566" i="3"/>
  <c r="O565" i="3"/>
  <c r="L565" i="3"/>
  <c r="J565" i="3"/>
  <c r="H565" i="3"/>
  <c r="G565" i="3"/>
  <c r="C565" i="3"/>
  <c r="A565" i="3"/>
  <c r="O564" i="3"/>
  <c r="L564" i="3"/>
  <c r="J564" i="3"/>
  <c r="H564" i="3"/>
  <c r="G564" i="3"/>
  <c r="C564" i="3"/>
  <c r="A564" i="3"/>
  <c r="O563" i="3"/>
  <c r="L563" i="3"/>
  <c r="J563" i="3"/>
  <c r="H563" i="3"/>
  <c r="G563" i="3"/>
  <c r="C563" i="3"/>
  <c r="A563" i="3"/>
  <c r="O562" i="3"/>
  <c r="L562" i="3"/>
  <c r="J562" i="3"/>
  <c r="H562" i="3"/>
  <c r="G562" i="3"/>
  <c r="C562" i="3"/>
  <c r="A562" i="3"/>
  <c r="O561" i="3"/>
  <c r="L561" i="3"/>
  <c r="J561" i="3"/>
  <c r="H561" i="3"/>
  <c r="G561" i="3"/>
  <c r="C561" i="3"/>
  <c r="A561" i="3"/>
  <c r="O560" i="3"/>
  <c r="L560" i="3"/>
  <c r="J560" i="3"/>
  <c r="H560" i="3"/>
  <c r="G560" i="3"/>
  <c r="C560" i="3"/>
  <c r="A560" i="3"/>
  <c r="O559" i="3"/>
  <c r="L559" i="3"/>
  <c r="J559" i="3"/>
  <c r="H559" i="3"/>
  <c r="G559" i="3"/>
  <c r="C559" i="3"/>
  <c r="A559" i="3"/>
  <c r="O558" i="3"/>
  <c r="L558" i="3"/>
  <c r="J558" i="3"/>
  <c r="H558" i="3"/>
  <c r="G558" i="3"/>
  <c r="C558" i="3"/>
  <c r="A558" i="3"/>
  <c r="O557" i="3"/>
  <c r="L557" i="3"/>
  <c r="J557" i="3"/>
  <c r="H557" i="3"/>
  <c r="G557" i="3"/>
  <c r="C557" i="3"/>
  <c r="A557" i="3"/>
  <c r="O556" i="3"/>
  <c r="L556" i="3"/>
  <c r="J556" i="3"/>
  <c r="H556" i="3"/>
  <c r="G556" i="3"/>
  <c r="C556" i="3"/>
  <c r="A556" i="3"/>
  <c r="O555" i="3"/>
  <c r="L555" i="3"/>
  <c r="J555" i="3"/>
  <c r="H555" i="3"/>
  <c r="G555" i="3"/>
  <c r="C555" i="3"/>
  <c r="A555" i="3"/>
  <c r="O554" i="3"/>
  <c r="L554" i="3"/>
  <c r="J554" i="3"/>
  <c r="H554" i="3"/>
  <c r="G554" i="3"/>
  <c r="C554" i="3"/>
  <c r="A554" i="3"/>
  <c r="O553" i="3"/>
  <c r="L553" i="3"/>
  <c r="J553" i="3"/>
  <c r="H553" i="3"/>
  <c r="G553" i="3"/>
  <c r="C553" i="3"/>
  <c r="A553" i="3"/>
  <c r="O552" i="3"/>
  <c r="L552" i="3"/>
  <c r="J552" i="3"/>
  <c r="H552" i="3"/>
  <c r="G552" i="3"/>
  <c r="C552" i="3"/>
  <c r="A552" i="3"/>
  <c r="O551" i="3"/>
  <c r="L551" i="3"/>
  <c r="J551" i="3"/>
  <c r="H551" i="3"/>
  <c r="G551" i="3"/>
  <c r="C551" i="3"/>
  <c r="A551" i="3"/>
  <c r="O550" i="3"/>
  <c r="L550" i="3"/>
  <c r="J550" i="3"/>
  <c r="H550" i="3"/>
  <c r="G550" i="3"/>
  <c r="C550" i="3"/>
  <c r="A550" i="3"/>
  <c r="O549" i="3"/>
  <c r="L549" i="3"/>
  <c r="J549" i="3"/>
  <c r="H549" i="3"/>
  <c r="G549" i="3"/>
  <c r="C549" i="3"/>
  <c r="A549" i="3"/>
  <c r="O548" i="3"/>
  <c r="L548" i="3"/>
  <c r="J548" i="3"/>
  <c r="H548" i="3"/>
  <c r="G548" i="3"/>
  <c r="C548" i="3"/>
  <c r="A548" i="3"/>
  <c r="O547" i="3"/>
  <c r="L547" i="3"/>
  <c r="J547" i="3"/>
  <c r="H547" i="3"/>
  <c r="G547" i="3"/>
  <c r="C547" i="3"/>
  <c r="A547" i="3"/>
  <c r="O546" i="3"/>
  <c r="L546" i="3"/>
  <c r="J546" i="3"/>
  <c r="H546" i="3"/>
  <c r="G546" i="3"/>
  <c r="C546" i="3"/>
  <c r="A546" i="3"/>
  <c r="O545" i="3"/>
  <c r="L545" i="3"/>
  <c r="J545" i="3"/>
  <c r="H545" i="3"/>
  <c r="G545" i="3"/>
  <c r="C545" i="3"/>
  <c r="A545" i="3"/>
  <c r="O544" i="3"/>
  <c r="L544" i="3"/>
  <c r="J544" i="3"/>
  <c r="H544" i="3"/>
  <c r="G544" i="3"/>
  <c r="C544" i="3"/>
  <c r="A544" i="3"/>
  <c r="O543" i="3"/>
  <c r="L543" i="3"/>
  <c r="J543" i="3"/>
  <c r="H543" i="3"/>
  <c r="G543" i="3"/>
  <c r="C543" i="3"/>
  <c r="A543" i="3"/>
  <c r="O542" i="3"/>
  <c r="L542" i="3"/>
  <c r="J542" i="3"/>
  <c r="H542" i="3"/>
  <c r="G542" i="3"/>
  <c r="C542" i="3"/>
  <c r="A542" i="3"/>
  <c r="O541" i="3"/>
  <c r="L541" i="3"/>
  <c r="J541" i="3"/>
  <c r="H541" i="3"/>
  <c r="G541" i="3"/>
  <c r="C541" i="3"/>
  <c r="A541" i="3"/>
  <c r="O540" i="3"/>
  <c r="L540" i="3"/>
  <c r="J540" i="3"/>
  <c r="H540" i="3"/>
  <c r="G540" i="3"/>
  <c r="C540" i="3"/>
  <c r="A540" i="3"/>
  <c r="O539" i="3"/>
  <c r="L539" i="3"/>
  <c r="J539" i="3"/>
  <c r="H539" i="3"/>
  <c r="G539" i="3"/>
  <c r="C539" i="3"/>
  <c r="A539" i="3"/>
  <c r="O538" i="3"/>
  <c r="L538" i="3"/>
  <c r="J538" i="3"/>
  <c r="H538" i="3"/>
  <c r="G538" i="3"/>
  <c r="C538" i="3"/>
  <c r="A538" i="3"/>
  <c r="O537" i="3"/>
  <c r="L537" i="3"/>
  <c r="J537" i="3"/>
  <c r="H537" i="3"/>
  <c r="G537" i="3"/>
  <c r="C537" i="3"/>
  <c r="A537" i="3"/>
  <c r="O536" i="3"/>
  <c r="L536" i="3"/>
  <c r="J536" i="3"/>
  <c r="H536" i="3"/>
  <c r="G536" i="3"/>
  <c r="C536" i="3"/>
  <c r="A536" i="3"/>
  <c r="O535" i="3"/>
  <c r="L535" i="3"/>
  <c r="J535" i="3"/>
  <c r="H535" i="3"/>
  <c r="G535" i="3"/>
  <c r="C535" i="3"/>
  <c r="A535" i="3"/>
  <c r="O534" i="3"/>
  <c r="L534" i="3"/>
  <c r="J534" i="3"/>
  <c r="H534" i="3"/>
  <c r="G534" i="3"/>
  <c r="C534" i="3"/>
  <c r="A534" i="3"/>
  <c r="O533" i="3"/>
  <c r="L533" i="3"/>
  <c r="J533" i="3"/>
  <c r="H533" i="3"/>
  <c r="G533" i="3"/>
  <c r="C533" i="3"/>
  <c r="A533" i="3"/>
  <c r="O532" i="3"/>
  <c r="L532" i="3"/>
  <c r="J532" i="3"/>
  <c r="H532" i="3"/>
  <c r="G532" i="3"/>
  <c r="C532" i="3"/>
  <c r="A532" i="3"/>
  <c r="O531" i="3"/>
  <c r="L531" i="3"/>
  <c r="J531" i="3"/>
  <c r="H531" i="3"/>
  <c r="G531" i="3"/>
  <c r="C531" i="3"/>
  <c r="A531" i="3"/>
  <c r="O530" i="3"/>
  <c r="L530" i="3"/>
  <c r="J530" i="3"/>
  <c r="H530" i="3"/>
  <c r="G530" i="3"/>
  <c r="C530" i="3"/>
  <c r="A530" i="3"/>
  <c r="O529" i="3"/>
  <c r="L529" i="3"/>
  <c r="J529" i="3"/>
  <c r="H529" i="3"/>
  <c r="G529" i="3"/>
  <c r="C529" i="3"/>
  <c r="A529" i="3"/>
  <c r="O528" i="3"/>
  <c r="L528" i="3"/>
  <c r="J528" i="3"/>
  <c r="H528" i="3"/>
  <c r="G528" i="3"/>
  <c r="C528" i="3"/>
  <c r="A528" i="3"/>
  <c r="O527" i="3"/>
  <c r="L527" i="3"/>
  <c r="J527" i="3"/>
  <c r="H527" i="3"/>
  <c r="G527" i="3"/>
  <c r="C527" i="3"/>
  <c r="A527" i="3"/>
  <c r="O526" i="3"/>
  <c r="L526" i="3"/>
  <c r="J526" i="3"/>
  <c r="H526" i="3"/>
  <c r="G526" i="3"/>
  <c r="C526" i="3"/>
  <c r="A526" i="3"/>
  <c r="O525" i="3"/>
  <c r="L525" i="3"/>
  <c r="J525" i="3"/>
  <c r="H525" i="3"/>
  <c r="G525" i="3"/>
  <c r="C525" i="3"/>
  <c r="A525" i="3"/>
  <c r="O524" i="3"/>
  <c r="L524" i="3"/>
  <c r="J524" i="3"/>
  <c r="H524" i="3"/>
  <c r="G524" i="3"/>
  <c r="C524" i="3"/>
  <c r="A524" i="3"/>
  <c r="O523" i="3"/>
  <c r="L523" i="3"/>
  <c r="J523" i="3"/>
  <c r="H523" i="3"/>
  <c r="G523" i="3"/>
  <c r="C523" i="3"/>
  <c r="A523" i="3"/>
  <c r="O522" i="3"/>
  <c r="L522" i="3"/>
  <c r="J522" i="3"/>
  <c r="H522" i="3"/>
  <c r="G522" i="3"/>
  <c r="C522" i="3"/>
  <c r="A522" i="3"/>
  <c r="O521" i="3"/>
  <c r="L521" i="3"/>
  <c r="J521" i="3"/>
  <c r="H521" i="3"/>
  <c r="G521" i="3"/>
  <c r="C521" i="3"/>
  <c r="A521" i="3"/>
  <c r="O520" i="3"/>
  <c r="L520" i="3"/>
  <c r="J520" i="3"/>
  <c r="H520" i="3"/>
  <c r="G520" i="3"/>
  <c r="C520" i="3"/>
  <c r="A520" i="3"/>
  <c r="O519" i="3"/>
  <c r="L519" i="3"/>
  <c r="J519" i="3"/>
  <c r="H519" i="3"/>
  <c r="G519" i="3"/>
  <c r="C519" i="3"/>
  <c r="A519" i="3"/>
  <c r="O518" i="3"/>
  <c r="L518" i="3"/>
  <c r="J518" i="3"/>
  <c r="H518" i="3"/>
  <c r="G518" i="3"/>
  <c r="C518" i="3"/>
  <c r="A518" i="3"/>
  <c r="O517" i="3"/>
  <c r="L517" i="3"/>
  <c r="J517" i="3"/>
  <c r="H517" i="3"/>
  <c r="G517" i="3"/>
  <c r="C517" i="3"/>
  <c r="A517" i="3"/>
  <c r="O516" i="3"/>
  <c r="L516" i="3"/>
  <c r="J516" i="3"/>
  <c r="H516" i="3"/>
  <c r="G516" i="3"/>
  <c r="C516" i="3"/>
  <c r="A516" i="3"/>
  <c r="O515" i="3"/>
  <c r="L515" i="3"/>
  <c r="J515" i="3"/>
  <c r="H515" i="3"/>
  <c r="G515" i="3"/>
  <c r="C515" i="3"/>
  <c r="A515" i="3"/>
  <c r="O514" i="3"/>
  <c r="L514" i="3"/>
  <c r="J514" i="3"/>
  <c r="H514" i="3"/>
  <c r="G514" i="3"/>
  <c r="C514" i="3"/>
  <c r="A514" i="3"/>
  <c r="O513" i="3"/>
  <c r="L513" i="3"/>
  <c r="J513" i="3"/>
  <c r="H513" i="3"/>
  <c r="G513" i="3"/>
  <c r="C513" i="3"/>
  <c r="A513" i="3"/>
  <c r="O512" i="3"/>
  <c r="L512" i="3"/>
  <c r="J512" i="3"/>
  <c r="H512" i="3"/>
  <c r="G512" i="3"/>
  <c r="C512" i="3"/>
  <c r="A512" i="3"/>
  <c r="O511" i="3"/>
  <c r="L511" i="3"/>
  <c r="J511" i="3"/>
  <c r="H511" i="3"/>
  <c r="G511" i="3"/>
  <c r="C511" i="3"/>
  <c r="A511" i="3"/>
  <c r="O510" i="3"/>
  <c r="L510" i="3"/>
  <c r="J510" i="3"/>
  <c r="H510" i="3"/>
  <c r="G510" i="3"/>
  <c r="C510" i="3"/>
  <c r="A510" i="3"/>
  <c r="O509" i="3"/>
  <c r="L509" i="3"/>
  <c r="J509" i="3"/>
  <c r="H509" i="3"/>
  <c r="G509" i="3"/>
  <c r="C509" i="3"/>
  <c r="A509" i="3"/>
  <c r="O508" i="3"/>
  <c r="L508" i="3"/>
  <c r="J508" i="3"/>
  <c r="H508" i="3"/>
  <c r="G508" i="3"/>
  <c r="C508" i="3"/>
  <c r="A508" i="3"/>
  <c r="O507" i="3"/>
  <c r="L507" i="3"/>
  <c r="J507" i="3"/>
  <c r="H507" i="3"/>
  <c r="G507" i="3"/>
  <c r="C507" i="3"/>
  <c r="A507" i="3"/>
  <c r="O506" i="3"/>
  <c r="L506" i="3"/>
  <c r="J506" i="3"/>
  <c r="H506" i="3"/>
  <c r="G506" i="3"/>
  <c r="C506" i="3"/>
  <c r="A506" i="3"/>
  <c r="O505" i="3"/>
  <c r="L505" i="3"/>
  <c r="J505" i="3"/>
  <c r="H505" i="3"/>
  <c r="G505" i="3"/>
  <c r="C505" i="3"/>
  <c r="A505" i="3"/>
  <c r="O504" i="3"/>
  <c r="L504" i="3"/>
  <c r="J504" i="3"/>
  <c r="H504" i="3"/>
  <c r="G504" i="3"/>
  <c r="C504" i="3"/>
  <c r="A504" i="3"/>
  <c r="O503" i="3"/>
  <c r="L503" i="3"/>
  <c r="J503" i="3"/>
  <c r="H503" i="3"/>
  <c r="G503" i="3"/>
  <c r="C503" i="3"/>
  <c r="A503" i="3"/>
  <c r="O502" i="3"/>
  <c r="L502" i="3"/>
  <c r="J502" i="3"/>
  <c r="H502" i="3"/>
  <c r="G502" i="3"/>
  <c r="C502" i="3"/>
  <c r="A502" i="3"/>
  <c r="O501" i="3"/>
  <c r="L501" i="3"/>
  <c r="J501" i="3"/>
  <c r="H501" i="3"/>
  <c r="G501" i="3"/>
  <c r="C501" i="3"/>
  <c r="A501" i="3"/>
  <c r="O500" i="3"/>
  <c r="L500" i="3"/>
  <c r="J500" i="3"/>
  <c r="H500" i="3"/>
  <c r="G500" i="3"/>
  <c r="C500" i="3"/>
  <c r="A500" i="3"/>
  <c r="O499" i="3"/>
  <c r="L499" i="3"/>
  <c r="J499" i="3"/>
  <c r="H499" i="3"/>
  <c r="G499" i="3"/>
  <c r="C499" i="3"/>
  <c r="A499" i="3"/>
  <c r="O498" i="3"/>
  <c r="L498" i="3"/>
  <c r="J498" i="3"/>
  <c r="H498" i="3"/>
  <c r="G498" i="3"/>
  <c r="C498" i="3"/>
  <c r="A498" i="3"/>
  <c r="O497" i="3"/>
  <c r="L497" i="3"/>
  <c r="J497" i="3"/>
  <c r="H497" i="3"/>
  <c r="G497" i="3"/>
  <c r="C497" i="3"/>
  <c r="A497" i="3"/>
  <c r="O496" i="3"/>
  <c r="L496" i="3"/>
  <c r="J496" i="3"/>
  <c r="H496" i="3"/>
  <c r="G496" i="3"/>
  <c r="C496" i="3"/>
  <c r="A496" i="3"/>
  <c r="O495" i="3"/>
  <c r="L495" i="3"/>
  <c r="J495" i="3"/>
  <c r="H495" i="3"/>
  <c r="G495" i="3"/>
  <c r="C495" i="3"/>
  <c r="A495" i="3"/>
  <c r="O494" i="3"/>
  <c r="L494" i="3"/>
  <c r="J494" i="3"/>
  <c r="H494" i="3"/>
  <c r="G494" i="3"/>
  <c r="C494" i="3"/>
  <c r="A494" i="3"/>
  <c r="O493" i="3"/>
  <c r="L493" i="3"/>
  <c r="J493" i="3"/>
  <c r="H493" i="3"/>
  <c r="G493" i="3"/>
  <c r="C493" i="3"/>
  <c r="A493" i="3"/>
  <c r="O492" i="3"/>
  <c r="L492" i="3"/>
  <c r="J492" i="3"/>
  <c r="H492" i="3"/>
  <c r="G492" i="3"/>
  <c r="C492" i="3"/>
  <c r="A492" i="3"/>
  <c r="O491" i="3"/>
  <c r="L491" i="3"/>
  <c r="J491" i="3"/>
  <c r="H491" i="3"/>
  <c r="G491" i="3"/>
  <c r="C491" i="3"/>
  <c r="A491" i="3"/>
  <c r="O490" i="3"/>
  <c r="L490" i="3"/>
  <c r="J490" i="3"/>
  <c r="H490" i="3"/>
  <c r="G490" i="3"/>
  <c r="C490" i="3"/>
  <c r="A490" i="3"/>
  <c r="O489" i="3"/>
  <c r="L489" i="3"/>
  <c r="J489" i="3"/>
  <c r="H489" i="3"/>
  <c r="G489" i="3"/>
  <c r="C489" i="3"/>
  <c r="A489" i="3"/>
  <c r="O488" i="3"/>
  <c r="L488" i="3"/>
  <c r="J488" i="3"/>
  <c r="H488" i="3"/>
  <c r="G488" i="3"/>
  <c r="C488" i="3"/>
  <c r="A488" i="3"/>
  <c r="O487" i="3"/>
  <c r="L487" i="3"/>
  <c r="J487" i="3"/>
  <c r="H487" i="3"/>
  <c r="G487" i="3"/>
  <c r="C487" i="3"/>
  <c r="A487" i="3"/>
  <c r="O486" i="3"/>
  <c r="L486" i="3"/>
  <c r="J486" i="3"/>
  <c r="H486" i="3"/>
  <c r="G486" i="3"/>
  <c r="C486" i="3"/>
  <c r="A486" i="3"/>
  <c r="O485" i="3"/>
  <c r="L485" i="3"/>
  <c r="J485" i="3"/>
  <c r="H485" i="3"/>
  <c r="G485" i="3"/>
  <c r="C485" i="3"/>
  <c r="A485" i="3"/>
  <c r="O484" i="3"/>
  <c r="L484" i="3"/>
  <c r="J484" i="3"/>
  <c r="H484" i="3"/>
  <c r="G484" i="3"/>
  <c r="C484" i="3"/>
  <c r="A484" i="3"/>
  <c r="O483" i="3"/>
  <c r="L483" i="3"/>
  <c r="J483" i="3"/>
  <c r="H483" i="3"/>
  <c r="G483" i="3"/>
  <c r="C483" i="3"/>
  <c r="A483" i="3"/>
  <c r="O482" i="3"/>
  <c r="L482" i="3"/>
  <c r="J482" i="3"/>
  <c r="H482" i="3"/>
  <c r="G482" i="3"/>
  <c r="C482" i="3"/>
  <c r="A482" i="3"/>
  <c r="O481" i="3"/>
  <c r="L481" i="3"/>
  <c r="J481" i="3"/>
  <c r="H481" i="3"/>
  <c r="G481" i="3"/>
  <c r="C481" i="3"/>
  <c r="A481" i="3"/>
  <c r="O480" i="3"/>
  <c r="L480" i="3"/>
  <c r="J480" i="3"/>
  <c r="H480" i="3"/>
  <c r="G480" i="3"/>
  <c r="C480" i="3"/>
  <c r="A480" i="3"/>
  <c r="O479" i="3"/>
  <c r="L479" i="3"/>
  <c r="J479" i="3"/>
  <c r="H479" i="3"/>
  <c r="G479" i="3"/>
  <c r="C479" i="3"/>
  <c r="A479" i="3"/>
  <c r="O478" i="3"/>
  <c r="L478" i="3"/>
  <c r="J478" i="3"/>
  <c r="H478" i="3"/>
  <c r="G478" i="3"/>
  <c r="C478" i="3"/>
  <c r="A478" i="3"/>
  <c r="O477" i="3"/>
  <c r="L477" i="3"/>
  <c r="J477" i="3"/>
  <c r="H477" i="3"/>
  <c r="G477" i="3"/>
  <c r="C477" i="3"/>
  <c r="A477" i="3"/>
  <c r="O476" i="3"/>
  <c r="L476" i="3"/>
  <c r="J476" i="3"/>
  <c r="H476" i="3"/>
  <c r="G476" i="3"/>
  <c r="C476" i="3"/>
  <c r="A476" i="3"/>
  <c r="O475" i="3"/>
  <c r="L475" i="3"/>
  <c r="J475" i="3"/>
  <c r="H475" i="3"/>
  <c r="G475" i="3"/>
  <c r="C475" i="3"/>
  <c r="A475" i="3"/>
  <c r="O474" i="3"/>
  <c r="L474" i="3"/>
  <c r="J474" i="3"/>
  <c r="H474" i="3"/>
  <c r="G474" i="3"/>
  <c r="C474" i="3"/>
  <c r="A474" i="3"/>
  <c r="O473" i="3"/>
  <c r="L473" i="3"/>
  <c r="J473" i="3"/>
  <c r="H473" i="3"/>
  <c r="G473" i="3"/>
  <c r="C473" i="3"/>
  <c r="A473" i="3"/>
  <c r="O472" i="3"/>
  <c r="L472" i="3"/>
  <c r="J472" i="3"/>
  <c r="H472" i="3"/>
  <c r="G472" i="3"/>
  <c r="C472" i="3"/>
  <c r="A472" i="3"/>
  <c r="O471" i="3"/>
  <c r="L471" i="3"/>
  <c r="J471" i="3"/>
  <c r="H471" i="3"/>
  <c r="G471" i="3"/>
  <c r="C471" i="3"/>
  <c r="A471" i="3"/>
  <c r="O470" i="3"/>
  <c r="L470" i="3"/>
  <c r="J470" i="3"/>
  <c r="H470" i="3"/>
  <c r="G470" i="3"/>
  <c r="C470" i="3"/>
  <c r="A470" i="3"/>
  <c r="O469" i="3"/>
  <c r="L469" i="3"/>
  <c r="J469" i="3"/>
  <c r="H469" i="3"/>
  <c r="G469" i="3"/>
  <c r="C469" i="3"/>
  <c r="A469" i="3"/>
  <c r="O468" i="3"/>
  <c r="L468" i="3"/>
  <c r="J468" i="3"/>
  <c r="H468" i="3"/>
  <c r="G468" i="3"/>
  <c r="C468" i="3"/>
  <c r="A468" i="3"/>
  <c r="O467" i="3"/>
  <c r="L467" i="3"/>
  <c r="J467" i="3"/>
  <c r="H467" i="3"/>
  <c r="G467" i="3"/>
  <c r="C467" i="3"/>
  <c r="A467" i="3"/>
  <c r="O466" i="3"/>
  <c r="L466" i="3"/>
  <c r="J466" i="3"/>
  <c r="H466" i="3"/>
  <c r="G466" i="3"/>
  <c r="C466" i="3"/>
  <c r="A466" i="3"/>
  <c r="O465" i="3"/>
  <c r="L465" i="3"/>
  <c r="J465" i="3"/>
  <c r="H465" i="3"/>
  <c r="G465" i="3"/>
  <c r="C465" i="3"/>
  <c r="A465" i="3"/>
  <c r="O464" i="3"/>
  <c r="L464" i="3"/>
  <c r="J464" i="3"/>
  <c r="H464" i="3"/>
  <c r="G464" i="3"/>
  <c r="C464" i="3"/>
  <c r="A464" i="3"/>
  <c r="O463" i="3"/>
  <c r="L463" i="3"/>
  <c r="J463" i="3"/>
  <c r="H463" i="3"/>
  <c r="G463" i="3"/>
  <c r="C463" i="3"/>
  <c r="A463" i="3"/>
  <c r="O462" i="3"/>
  <c r="L462" i="3"/>
  <c r="J462" i="3"/>
  <c r="H462" i="3"/>
  <c r="G462" i="3"/>
  <c r="C462" i="3"/>
  <c r="A462" i="3"/>
  <c r="O461" i="3"/>
  <c r="L461" i="3"/>
  <c r="J461" i="3"/>
  <c r="H461" i="3"/>
  <c r="G461" i="3"/>
  <c r="C461" i="3"/>
  <c r="A461" i="3"/>
  <c r="O460" i="3"/>
  <c r="L460" i="3"/>
  <c r="J460" i="3"/>
  <c r="H460" i="3"/>
  <c r="G460" i="3"/>
  <c r="C460" i="3"/>
  <c r="A460" i="3"/>
  <c r="O459" i="3"/>
  <c r="L459" i="3"/>
  <c r="J459" i="3"/>
  <c r="H459" i="3"/>
  <c r="G459" i="3"/>
  <c r="C459" i="3"/>
  <c r="A459" i="3"/>
  <c r="O458" i="3"/>
  <c r="L458" i="3"/>
  <c r="J458" i="3"/>
  <c r="H458" i="3"/>
  <c r="G458" i="3"/>
  <c r="C458" i="3"/>
  <c r="A458" i="3"/>
  <c r="O457" i="3"/>
  <c r="L457" i="3"/>
  <c r="J457" i="3"/>
  <c r="H457" i="3"/>
  <c r="G457" i="3"/>
  <c r="C457" i="3"/>
  <c r="A457" i="3"/>
  <c r="O456" i="3"/>
  <c r="L456" i="3"/>
  <c r="J456" i="3"/>
  <c r="H456" i="3"/>
  <c r="G456" i="3"/>
  <c r="C456" i="3"/>
  <c r="A456" i="3"/>
  <c r="O455" i="3"/>
  <c r="L455" i="3"/>
  <c r="J455" i="3"/>
  <c r="H455" i="3"/>
  <c r="G455" i="3"/>
  <c r="C455" i="3"/>
  <c r="A455" i="3"/>
  <c r="O454" i="3"/>
  <c r="L454" i="3"/>
  <c r="J454" i="3"/>
  <c r="H454" i="3"/>
  <c r="G454" i="3"/>
  <c r="C454" i="3"/>
  <c r="A454" i="3"/>
  <c r="O453" i="3"/>
  <c r="L453" i="3"/>
  <c r="J453" i="3"/>
  <c r="H453" i="3"/>
  <c r="G453" i="3"/>
  <c r="C453" i="3"/>
  <c r="A453" i="3"/>
  <c r="O452" i="3"/>
  <c r="L452" i="3"/>
  <c r="J452" i="3"/>
  <c r="H452" i="3"/>
  <c r="G452" i="3"/>
  <c r="C452" i="3"/>
  <c r="A452" i="3"/>
  <c r="O451" i="3"/>
  <c r="L451" i="3"/>
  <c r="J451" i="3"/>
  <c r="H451" i="3"/>
  <c r="G451" i="3"/>
  <c r="C451" i="3"/>
  <c r="A451" i="3"/>
  <c r="O450" i="3"/>
  <c r="L450" i="3"/>
  <c r="J450" i="3"/>
  <c r="H450" i="3"/>
  <c r="G450" i="3"/>
  <c r="C450" i="3"/>
  <c r="A450" i="3"/>
  <c r="O449" i="3"/>
  <c r="L449" i="3"/>
  <c r="J449" i="3"/>
  <c r="H449" i="3"/>
  <c r="G449" i="3"/>
  <c r="C449" i="3"/>
  <c r="A449" i="3"/>
  <c r="O448" i="3"/>
  <c r="L448" i="3"/>
  <c r="J448" i="3"/>
  <c r="H448" i="3"/>
  <c r="G448" i="3"/>
  <c r="C448" i="3"/>
  <c r="A448" i="3"/>
  <c r="O447" i="3"/>
  <c r="L447" i="3"/>
  <c r="J447" i="3"/>
  <c r="H447" i="3"/>
  <c r="G447" i="3"/>
  <c r="C447" i="3"/>
  <c r="A447" i="3"/>
  <c r="O446" i="3"/>
  <c r="L446" i="3"/>
  <c r="J446" i="3"/>
  <c r="H446" i="3"/>
  <c r="G446" i="3"/>
  <c r="C446" i="3"/>
  <c r="A446" i="3"/>
  <c r="O445" i="3"/>
  <c r="L445" i="3"/>
  <c r="J445" i="3"/>
  <c r="H445" i="3"/>
  <c r="G445" i="3"/>
  <c r="C445" i="3"/>
  <c r="A445" i="3"/>
  <c r="O444" i="3"/>
  <c r="L444" i="3"/>
  <c r="J444" i="3"/>
  <c r="H444" i="3"/>
  <c r="G444" i="3"/>
  <c r="C444" i="3"/>
  <c r="A444" i="3"/>
  <c r="O443" i="3"/>
  <c r="L443" i="3"/>
  <c r="J443" i="3"/>
  <c r="H443" i="3"/>
  <c r="G443" i="3"/>
  <c r="C443" i="3"/>
  <c r="A443" i="3"/>
  <c r="O442" i="3"/>
  <c r="L442" i="3"/>
  <c r="J442" i="3"/>
  <c r="H442" i="3"/>
  <c r="G442" i="3"/>
  <c r="C442" i="3"/>
  <c r="A442" i="3"/>
  <c r="O441" i="3"/>
  <c r="L441" i="3"/>
  <c r="J441" i="3"/>
  <c r="H441" i="3"/>
  <c r="G441" i="3"/>
  <c r="C441" i="3"/>
  <c r="A441" i="3"/>
  <c r="O440" i="3"/>
  <c r="L440" i="3"/>
  <c r="J440" i="3"/>
  <c r="H440" i="3"/>
  <c r="G440" i="3"/>
  <c r="C440" i="3"/>
  <c r="A440" i="3"/>
  <c r="O439" i="3"/>
  <c r="L439" i="3"/>
  <c r="J439" i="3"/>
  <c r="H439" i="3"/>
  <c r="G439" i="3"/>
  <c r="C439" i="3"/>
  <c r="A439" i="3"/>
  <c r="O438" i="3"/>
  <c r="L438" i="3"/>
  <c r="J438" i="3"/>
  <c r="H438" i="3"/>
  <c r="G438" i="3"/>
  <c r="C438" i="3"/>
  <c r="A438" i="3"/>
  <c r="O437" i="3"/>
  <c r="L437" i="3"/>
  <c r="J437" i="3"/>
  <c r="H437" i="3"/>
  <c r="G437" i="3"/>
  <c r="C437" i="3"/>
  <c r="A437" i="3"/>
  <c r="O436" i="3"/>
  <c r="L436" i="3"/>
  <c r="J436" i="3"/>
  <c r="H436" i="3"/>
  <c r="G436" i="3"/>
  <c r="C436" i="3"/>
  <c r="A436" i="3"/>
  <c r="O435" i="3"/>
  <c r="L435" i="3"/>
  <c r="J435" i="3"/>
  <c r="H435" i="3"/>
  <c r="G435" i="3"/>
  <c r="C435" i="3"/>
  <c r="A435" i="3"/>
  <c r="O434" i="3"/>
  <c r="L434" i="3"/>
  <c r="J434" i="3"/>
  <c r="H434" i="3"/>
  <c r="G434" i="3"/>
  <c r="C434" i="3"/>
  <c r="A434" i="3"/>
  <c r="O433" i="3"/>
  <c r="L433" i="3"/>
  <c r="J433" i="3"/>
  <c r="H433" i="3"/>
  <c r="G433" i="3"/>
  <c r="C433" i="3"/>
  <c r="A433" i="3"/>
  <c r="O432" i="3"/>
  <c r="L432" i="3"/>
  <c r="J432" i="3"/>
  <c r="H432" i="3"/>
  <c r="G432" i="3"/>
  <c r="C432" i="3"/>
  <c r="A432" i="3"/>
  <c r="O431" i="3"/>
  <c r="L431" i="3"/>
  <c r="J431" i="3"/>
  <c r="H431" i="3"/>
  <c r="G431" i="3"/>
  <c r="C431" i="3"/>
  <c r="A431" i="3"/>
  <c r="O430" i="3"/>
  <c r="L430" i="3"/>
  <c r="J430" i="3"/>
  <c r="H430" i="3"/>
  <c r="G430" i="3"/>
  <c r="C430" i="3"/>
  <c r="A430" i="3"/>
  <c r="O429" i="3"/>
  <c r="L429" i="3"/>
  <c r="J429" i="3"/>
  <c r="H429" i="3"/>
  <c r="G429" i="3"/>
  <c r="C429" i="3"/>
  <c r="A429" i="3"/>
  <c r="O428" i="3"/>
  <c r="L428" i="3"/>
  <c r="J428" i="3"/>
  <c r="H428" i="3"/>
  <c r="G428" i="3"/>
  <c r="C428" i="3"/>
  <c r="A428" i="3"/>
  <c r="O427" i="3"/>
  <c r="L427" i="3"/>
  <c r="J427" i="3"/>
  <c r="H427" i="3"/>
  <c r="G427" i="3"/>
  <c r="C427" i="3"/>
  <c r="A427" i="3"/>
  <c r="O426" i="3"/>
  <c r="L426" i="3"/>
  <c r="J426" i="3"/>
  <c r="H426" i="3"/>
  <c r="G426" i="3"/>
  <c r="C426" i="3"/>
  <c r="A426" i="3"/>
  <c r="O425" i="3"/>
  <c r="L425" i="3"/>
  <c r="J425" i="3"/>
  <c r="H425" i="3"/>
  <c r="G425" i="3"/>
  <c r="C425" i="3"/>
  <c r="A425" i="3"/>
  <c r="O424" i="3"/>
  <c r="L424" i="3"/>
  <c r="J424" i="3"/>
  <c r="H424" i="3"/>
  <c r="G424" i="3"/>
  <c r="C424" i="3"/>
  <c r="A424" i="3"/>
  <c r="O423" i="3"/>
  <c r="L423" i="3"/>
  <c r="J423" i="3"/>
  <c r="H423" i="3"/>
  <c r="G423" i="3"/>
  <c r="C423" i="3"/>
  <c r="A423" i="3"/>
  <c r="O422" i="3"/>
  <c r="L422" i="3"/>
  <c r="J422" i="3"/>
  <c r="H422" i="3"/>
  <c r="G422" i="3"/>
  <c r="C422" i="3"/>
  <c r="A422" i="3"/>
  <c r="O421" i="3"/>
  <c r="L421" i="3"/>
  <c r="J421" i="3"/>
  <c r="H421" i="3"/>
  <c r="G421" i="3"/>
  <c r="C421" i="3"/>
  <c r="A421" i="3"/>
  <c r="O420" i="3"/>
  <c r="L420" i="3"/>
  <c r="J420" i="3"/>
  <c r="H420" i="3"/>
  <c r="G420" i="3"/>
  <c r="C420" i="3"/>
  <c r="A420" i="3"/>
  <c r="O419" i="3"/>
  <c r="L419" i="3"/>
  <c r="J419" i="3"/>
  <c r="H419" i="3"/>
  <c r="G419" i="3"/>
  <c r="C419" i="3"/>
  <c r="A419" i="3"/>
  <c r="O418" i="3"/>
  <c r="L418" i="3"/>
  <c r="J418" i="3"/>
  <c r="H418" i="3"/>
  <c r="G418" i="3"/>
  <c r="C418" i="3"/>
  <c r="A418" i="3"/>
  <c r="O417" i="3"/>
  <c r="L417" i="3"/>
  <c r="J417" i="3"/>
  <c r="H417" i="3"/>
  <c r="G417" i="3"/>
  <c r="C417" i="3"/>
  <c r="A417" i="3"/>
  <c r="O416" i="3"/>
  <c r="L416" i="3"/>
  <c r="J416" i="3"/>
  <c r="H416" i="3"/>
  <c r="G416" i="3"/>
  <c r="C416" i="3"/>
  <c r="A416" i="3"/>
  <c r="O415" i="3"/>
  <c r="L415" i="3"/>
  <c r="J415" i="3"/>
  <c r="H415" i="3"/>
  <c r="G415" i="3"/>
  <c r="C415" i="3"/>
  <c r="A415" i="3"/>
  <c r="O414" i="3"/>
  <c r="L414" i="3"/>
  <c r="J414" i="3"/>
  <c r="H414" i="3"/>
  <c r="G414" i="3"/>
  <c r="C414" i="3"/>
  <c r="A414" i="3"/>
  <c r="O413" i="3"/>
  <c r="L413" i="3"/>
  <c r="J413" i="3"/>
  <c r="H413" i="3"/>
  <c r="G413" i="3"/>
  <c r="C413" i="3"/>
  <c r="A413" i="3"/>
  <c r="O412" i="3"/>
  <c r="L412" i="3"/>
  <c r="J412" i="3"/>
  <c r="H412" i="3"/>
  <c r="G412" i="3"/>
  <c r="C412" i="3"/>
  <c r="A412" i="3"/>
  <c r="O411" i="3"/>
  <c r="L411" i="3"/>
  <c r="J411" i="3"/>
  <c r="H411" i="3"/>
  <c r="G411" i="3"/>
  <c r="C411" i="3"/>
  <c r="A411" i="3"/>
  <c r="O410" i="3"/>
  <c r="L410" i="3"/>
  <c r="J410" i="3"/>
  <c r="H410" i="3"/>
  <c r="G410" i="3"/>
  <c r="C410" i="3"/>
  <c r="A410" i="3"/>
  <c r="O409" i="3"/>
  <c r="L409" i="3"/>
  <c r="J409" i="3"/>
  <c r="H409" i="3"/>
  <c r="G409" i="3"/>
  <c r="C409" i="3"/>
  <c r="A409" i="3"/>
  <c r="O408" i="3"/>
  <c r="L408" i="3"/>
  <c r="J408" i="3"/>
  <c r="H408" i="3"/>
  <c r="G408" i="3"/>
  <c r="C408" i="3"/>
  <c r="A408" i="3"/>
  <c r="O407" i="3"/>
  <c r="L407" i="3"/>
  <c r="J407" i="3"/>
  <c r="H407" i="3"/>
  <c r="G407" i="3"/>
  <c r="C407" i="3"/>
  <c r="A407" i="3"/>
  <c r="O406" i="3"/>
  <c r="L406" i="3"/>
  <c r="J406" i="3"/>
  <c r="H406" i="3"/>
  <c r="G406" i="3"/>
  <c r="C406" i="3"/>
  <c r="A406" i="3"/>
  <c r="O405" i="3"/>
  <c r="L405" i="3"/>
  <c r="J405" i="3"/>
  <c r="H405" i="3"/>
  <c r="G405" i="3"/>
  <c r="C405" i="3"/>
  <c r="A405" i="3"/>
  <c r="O404" i="3"/>
  <c r="L404" i="3"/>
  <c r="J404" i="3"/>
  <c r="H404" i="3"/>
  <c r="G404" i="3"/>
  <c r="C404" i="3"/>
  <c r="A404" i="3"/>
  <c r="O403" i="3"/>
  <c r="L403" i="3"/>
  <c r="J403" i="3"/>
  <c r="H403" i="3"/>
  <c r="G403" i="3"/>
  <c r="C403" i="3"/>
  <c r="A403" i="3"/>
  <c r="O402" i="3"/>
  <c r="L402" i="3"/>
  <c r="J402" i="3"/>
  <c r="H402" i="3"/>
  <c r="G402" i="3"/>
  <c r="C402" i="3"/>
  <c r="A402" i="3"/>
  <c r="O401" i="3"/>
  <c r="L401" i="3"/>
  <c r="J401" i="3"/>
  <c r="H401" i="3"/>
  <c r="G401" i="3"/>
  <c r="C401" i="3"/>
  <c r="A401" i="3"/>
  <c r="O400" i="3"/>
  <c r="L400" i="3"/>
  <c r="J400" i="3"/>
  <c r="H400" i="3"/>
  <c r="G400" i="3"/>
  <c r="C400" i="3"/>
  <c r="A400" i="3"/>
  <c r="O399" i="3"/>
  <c r="L399" i="3"/>
  <c r="J399" i="3"/>
  <c r="H399" i="3"/>
  <c r="G399" i="3"/>
  <c r="C399" i="3"/>
  <c r="A399" i="3"/>
  <c r="O398" i="3"/>
  <c r="L398" i="3"/>
  <c r="J398" i="3"/>
  <c r="H398" i="3"/>
  <c r="G398" i="3"/>
  <c r="C398" i="3"/>
  <c r="A398" i="3"/>
  <c r="O397" i="3"/>
  <c r="L397" i="3"/>
  <c r="J397" i="3"/>
  <c r="H397" i="3"/>
  <c r="G397" i="3"/>
  <c r="C397" i="3"/>
  <c r="A397" i="3"/>
  <c r="O396" i="3"/>
  <c r="L396" i="3"/>
  <c r="J396" i="3"/>
  <c r="H396" i="3"/>
  <c r="G396" i="3"/>
  <c r="C396" i="3"/>
  <c r="A396" i="3"/>
  <c r="O395" i="3"/>
  <c r="L395" i="3"/>
  <c r="J395" i="3"/>
  <c r="H395" i="3"/>
  <c r="G395" i="3"/>
  <c r="C395" i="3"/>
  <c r="A395" i="3"/>
  <c r="O394" i="3"/>
  <c r="L394" i="3"/>
  <c r="J394" i="3"/>
  <c r="H394" i="3"/>
  <c r="G394" i="3"/>
  <c r="C394" i="3"/>
  <c r="A394" i="3"/>
  <c r="O393" i="3"/>
  <c r="L393" i="3"/>
  <c r="J393" i="3"/>
  <c r="H393" i="3"/>
  <c r="G393" i="3"/>
  <c r="C393" i="3"/>
  <c r="A393" i="3"/>
  <c r="O392" i="3"/>
  <c r="L392" i="3"/>
  <c r="J392" i="3"/>
  <c r="H392" i="3"/>
  <c r="G392" i="3"/>
  <c r="C392" i="3"/>
  <c r="A392" i="3"/>
  <c r="O391" i="3"/>
  <c r="L391" i="3"/>
  <c r="J391" i="3"/>
  <c r="H391" i="3"/>
  <c r="G391" i="3"/>
  <c r="C391" i="3"/>
  <c r="A391" i="3"/>
  <c r="O390" i="3"/>
  <c r="L390" i="3"/>
  <c r="J390" i="3"/>
  <c r="H390" i="3"/>
  <c r="G390" i="3"/>
  <c r="C390" i="3"/>
  <c r="A390" i="3"/>
  <c r="O389" i="3"/>
  <c r="L389" i="3"/>
  <c r="J389" i="3"/>
  <c r="H389" i="3"/>
  <c r="G389" i="3"/>
  <c r="C389" i="3"/>
  <c r="A389" i="3"/>
  <c r="O388" i="3"/>
  <c r="L388" i="3"/>
  <c r="J388" i="3"/>
  <c r="H388" i="3"/>
  <c r="G388" i="3"/>
  <c r="C388" i="3"/>
  <c r="A388" i="3"/>
  <c r="O387" i="3"/>
  <c r="L387" i="3"/>
  <c r="J387" i="3"/>
  <c r="H387" i="3"/>
  <c r="G387" i="3"/>
  <c r="C387" i="3"/>
  <c r="A387" i="3"/>
  <c r="O386" i="3"/>
  <c r="L386" i="3"/>
  <c r="J386" i="3"/>
  <c r="H386" i="3"/>
  <c r="G386" i="3"/>
  <c r="C386" i="3"/>
  <c r="A386" i="3"/>
  <c r="O385" i="3"/>
  <c r="L385" i="3"/>
  <c r="J385" i="3"/>
  <c r="H385" i="3"/>
  <c r="G385" i="3"/>
  <c r="C385" i="3"/>
  <c r="A385" i="3"/>
  <c r="O384" i="3"/>
  <c r="L384" i="3"/>
  <c r="J384" i="3"/>
  <c r="H384" i="3"/>
  <c r="G384" i="3"/>
  <c r="C384" i="3"/>
  <c r="A384" i="3"/>
  <c r="O383" i="3"/>
  <c r="L383" i="3"/>
  <c r="J383" i="3"/>
  <c r="H383" i="3"/>
  <c r="G383" i="3"/>
  <c r="C383" i="3"/>
  <c r="A383" i="3"/>
  <c r="O382" i="3"/>
  <c r="L382" i="3"/>
  <c r="J382" i="3"/>
  <c r="H382" i="3"/>
  <c r="G382" i="3"/>
  <c r="C382" i="3"/>
  <c r="A382" i="3"/>
  <c r="O381" i="3"/>
  <c r="L381" i="3"/>
  <c r="J381" i="3"/>
  <c r="H381" i="3"/>
  <c r="G381" i="3"/>
  <c r="C381" i="3"/>
  <c r="A381" i="3"/>
  <c r="O380" i="3"/>
  <c r="L380" i="3"/>
  <c r="J380" i="3"/>
  <c r="H380" i="3"/>
  <c r="G380" i="3"/>
  <c r="C380" i="3"/>
  <c r="A380" i="3"/>
  <c r="O379" i="3"/>
  <c r="L379" i="3"/>
  <c r="J379" i="3"/>
  <c r="H379" i="3"/>
  <c r="G379" i="3"/>
  <c r="C379" i="3"/>
  <c r="A379" i="3"/>
  <c r="O378" i="3"/>
  <c r="L378" i="3"/>
  <c r="J378" i="3"/>
  <c r="H378" i="3"/>
  <c r="G378" i="3"/>
  <c r="C378" i="3"/>
  <c r="A378" i="3"/>
  <c r="O377" i="3"/>
  <c r="L377" i="3"/>
  <c r="J377" i="3"/>
  <c r="H377" i="3"/>
  <c r="G377" i="3"/>
  <c r="C377" i="3"/>
  <c r="A377" i="3"/>
  <c r="O376" i="3"/>
  <c r="L376" i="3"/>
  <c r="J376" i="3"/>
  <c r="H376" i="3"/>
  <c r="G376" i="3"/>
  <c r="C376" i="3"/>
  <c r="A376" i="3"/>
  <c r="O375" i="3"/>
  <c r="L375" i="3"/>
  <c r="J375" i="3"/>
  <c r="H375" i="3"/>
  <c r="G375" i="3"/>
  <c r="C375" i="3"/>
  <c r="A375" i="3"/>
  <c r="O374" i="3"/>
  <c r="L374" i="3"/>
  <c r="J374" i="3"/>
  <c r="H374" i="3"/>
  <c r="G374" i="3"/>
  <c r="C374" i="3"/>
  <c r="A374" i="3"/>
  <c r="O373" i="3"/>
  <c r="L373" i="3"/>
  <c r="J373" i="3"/>
  <c r="H373" i="3"/>
  <c r="G373" i="3"/>
  <c r="C373" i="3"/>
  <c r="A373" i="3"/>
  <c r="O372" i="3"/>
  <c r="L372" i="3"/>
  <c r="J372" i="3"/>
  <c r="H372" i="3"/>
  <c r="G372" i="3"/>
  <c r="C372" i="3"/>
  <c r="A372" i="3"/>
  <c r="O371" i="3"/>
  <c r="L371" i="3"/>
  <c r="J371" i="3"/>
  <c r="H371" i="3"/>
  <c r="G371" i="3"/>
  <c r="C371" i="3"/>
  <c r="A371" i="3"/>
  <c r="O370" i="3"/>
  <c r="L370" i="3"/>
  <c r="J370" i="3"/>
  <c r="H370" i="3"/>
  <c r="G370" i="3"/>
  <c r="C370" i="3"/>
  <c r="A370" i="3"/>
  <c r="O369" i="3"/>
  <c r="L369" i="3"/>
  <c r="J369" i="3"/>
  <c r="H369" i="3"/>
  <c r="G369" i="3"/>
  <c r="C369" i="3"/>
  <c r="A369" i="3"/>
  <c r="O368" i="3"/>
  <c r="L368" i="3"/>
  <c r="J368" i="3"/>
  <c r="H368" i="3"/>
  <c r="G368" i="3"/>
  <c r="C368" i="3"/>
  <c r="A368" i="3"/>
  <c r="O367" i="3"/>
  <c r="L367" i="3"/>
  <c r="J367" i="3"/>
  <c r="H367" i="3"/>
  <c r="G367" i="3"/>
  <c r="C367" i="3"/>
  <c r="A367" i="3"/>
  <c r="O366" i="3"/>
  <c r="L366" i="3"/>
  <c r="J366" i="3"/>
  <c r="H366" i="3"/>
  <c r="G366" i="3"/>
  <c r="C366" i="3"/>
  <c r="A366" i="3"/>
  <c r="O365" i="3"/>
  <c r="L365" i="3"/>
  <c r="J365" i="3"/>
  <c r="H365" i="3"/>
  <c r="G365" i="3"/>
  <c r="C365" i="3"/>
  <c r="A365" i="3"/>
  <c r="O364" i="3"/>
  <c r="L364" i="3"/>
  <c r="J364" i="3"/>
  <c r="H364" i="3"/>
  <c r="G364" i="3"/>
  <c r="C364" i="3"/>
  <c r="A364" i="3"/>
  <c r="O363" i="3"/>
  <c r="L363" i="3"/>
  <c r="J363" i="3"/>
  <c r="H363" i="3"/>
  <c r="G363" i="3"/>
  <c r="C363" i="3"/>
  <c r="A363" i="3"/>
  <c r="O362" i="3"/>
  <c r="L362" i="3"/>
  <c r="J362" i="3"/>
  <c r="H362" i="3"/>
  <c r="G362" i="3"/>
  <c r="C362" i="3"/>
  <c r="A362" i="3"/>
  <c r="O361" i="3"/>
  <c r="L361" i="3"/>
  <c r="J361" i="3"/>
  <c r="H361" i="3"/>
  <c r="G361" i="3"/>
  <c r="C361" i="3"/>
  <c r="A361" i="3"/>
  <c r="O360" i="3"/>
  <c r="L360" i="3"/>
  <c r="J360" i="3"/>
  <c r="H360" i="3"/>
  <c r="G360" i="3"/>
  <c r="C360" i="3"/>
  <c r="A360" i="3"/>
  <c r="O359" i="3"/>
  <c r="L359" i="3"/>
  <c r="J359" i="3"/>
  <c r="H359" i="3"/>
  <c r="G359" i="3"/>
  <c r="C359" i="3"/>
  <c r="A359" i="3"/>
  <c r="O358" i="3"/>
  <c r="L358" i="3"/>
  <c r="J358" i="3"/>
  <c r="H358" i="3"/>
  <c r="G358" i="3"/>
  <c r="C358" i="3"/>
  <c r="A358" i="3"/>
  <c r="O357" i="3"/>
  <c r="L357" i="3"/>
  <c r="J357" i="3"/>
  <c r="H357" i="3"/>
  <c r="G357" i="3"/>
  <c r="C357" i="3"/>
  <c r="A357" i="3"/>
  <c r="O356" i="3"/>
  <c r="L356" i="3"/>
  <c r="J356" i="3"/>
  <c r="H356" i="3"/>
  <c r="G356" i="3"/>
  <c r="C356" i="3"/>
  <c r="A356" i="3"/>
  <c r="O355" i="3"/>
  <c r="L355" i="3"/>
  <c r="J355" i="3"/>
  <c r="H355" i="3"/>
  <c r="G355" i="3"/>
  <c r="C355" i="3"/>
  <c r="A355" i="3"/>
  <c r="O354" i="3"/>
  <c r="L354" i="3"/>
  <c r="J354" i="3"/>
  <c r="H354" i="3"/>
  <c r="G354" i="3"/>
  <c r="C354" i="3"/>
  <c r="A354" i="3"/>
  <c r="O353" i="3"/>
  <c r="L353" i="3"/>
  <c r="J353" i="3"/>
  <c r="H353" i="3"/>
  <c r="G353" i="3"/>
  <c r="C353" i="3"/>
  <c r="A353" i="3"/>
  <c r="O352" i="3"/>
  <c r="L352" i="3"/>
  <c r="J352" i="3"/>
  <c r="H352" i="3"/>
  <c r="G352" i="3"/>
  <c r="C352" i="3"/>
  <c r="A352" i="3"/>
  <c r="O351" i="3"/>
  <c r="L351" i="3"/>
  <c r="J351" i="3"/>
  <c r="H351" i="3"/>
  <c r="G351" i="3"/>
  <c r="C351" i="3"/>
  <c r="A351" i="3"/>
  <c r="O350" i="3"/>
  <c r="L350" i="3"/>
  <c r="J350" i="3"/>
  <c r="H350" i="3"/>
  <c r="G350" i="3"/>
  <c r="C350" i="3"/>
  <c r="A350" i="3"/>
  <c r="O349" i="3"/>
  <c r="L349" i="3"/>
  <c r="J349" i="3"/>
  <c r="H349" i="3"/>
  <c r="G349" i="3"/>
  <c r="C349" i="3"/>
  <c r="A349" i="3"/>
  <c r="O348" i="3"/>
  <c r="L348" i="3"/>
  <c r="J348" i="3"/>
  <c r="H348" i="3"/>
  <c r="G348" i="3"/>
  <c r="C348" i="3"/>
  <c r="A348" i="3"/>
  <c r="O347" i="3"/>
  <c r="L347" i="3"/>
  <c r="J347" i="3"/>
  <c r="H347" i="3"/>
  <c r="G347" i="3"/>
  <c r="C347" i="3"/>
  <c r="A347" i="3"/>
  <c r="O346" i="3"/>
  <c r="L346" i="3"/>
  <c r="J346" i="3"/>
  <c r="H346" i="3"/>
  <c r="G346" i="3"/>
  <c r="C346" i="3"/>
  <c r="A346" i="3"/>
  <c r="O345" i="3"/>
  <c r="L345" i="3"/>
  <c r="J345" i="3"/>
  <c r="H345" i="3"/>
  <c r="G345" i="3"/>
  <c r="C345" i="3"/>
  <c r="A345" i="3"/>
  <c r="O344" i="3"/>
  <c r="L344" i="3"/>
  <c r="J344" i="3"/>
  <c r="H344" i="3"/>
  <c r="G344" i="3"/>
  <c r="C344" i="3"/>
  <c r="A344" i="3"/>
  <c r="O343" i="3"/>
  <c r="L343" i="3"/>
  <c r="J343" i="3"/>
  <c r="H343" i="3"/>
  <c r="G343" i="3"/>
  <c r="C343" i="3"/>
  <c r="A343" i="3"/>
  <c r="O342" i="3"/>
  <c r="L342" i="3"/>
  <c r="J342" i="3"/>
  <c r="H342" i="3"/>
  <c r="G342" i="3"/>
  <c r="C342" i="3"/>
  <c r="A342" i="3"/>
  <c r="O341" i="3"/>
  <c r="L341" i="3"/>
  <c r="J341" i="3"/>
  <c r="H341" i="3"/>
  <c r="G341" i="3"/>
  <c r="C341" i="3"/>
  <c r="A341" i="3"/>
  <c r="O340" i="3"/>
  <c r="L340" i="3"/>
  <c r="J340" i="3"/>
  <c r="H340" i="3"/>
  <c r="G340" i="3"/>
  <c r="C340" i="3"/>
  <c r="A340" i="3"/>
  <c r="O339" i="3"/>
  <c r="L339" i="3"/>
  <c r="J339" i="3"/>
  <c r="H339" i="3"/>
  <c r="G339" i="3"/>
  <c r="C339" i="3"/>
  <c r="A339" i="3"/>
  <c r="O338" i="3"/>
  <c r="L338" i="3"/>
  <c r="J338" i="3"/>
  <c r="H338" i="3"/>
  <c r="G338" i="3"/>
  <c r="C338" i="3"/>
  <c r="A338" i="3"/>
  <c r="O337" i="3"/>
  <c r="L337" i="3"/>
  <c r="J337" i="3"/>
  <c r="H337" i="3"/>
  <c r="G337" i="3"/>
  <c r="C337" i="3"/>
  <c r="A337" i="3"/>
  <c r="O336" i="3"/>
  <c r="L336" i="3"/>
  <c r="J336" i="3"/>
  <c r="H336" i="3"/>
  <c r="G336" i="3"/>
  <c r="C336" i="3"/>
  <c r="A336" i="3"/>
  <c r="O335" i="3"/>
  <c r="L335" i="3"/>
  <c r="J335" i="3"/>
  <c r="H335" i="3"/>
  <c r="G335" i="3"/>
  <c r="C335" i="3"/>
  <c r="A335" i="3"/>
  <c r="O334" i="3"/>
  <c r="L334" i="3"/>
  <c r="J334" i="3"/>
  <c r="H334" i="3"/>
  <c r="G334" i="3"/>
  <c r="C334" i="3"/>
  <c r="A334" i="3"/>
  <c r="O333" i="3"/>
  <c r="L333" i="3"/>
  <c r="J333" i="3"/>
  <c r="H333" i="3"/>
  <c r="G333" i="3"/>
  <c r="C333" i="3"/>
  <c r="A333" i="3"/>
  <c r="O332" i="3"/>
  <c r="L332" i="3"/>
  <c r="J332" i="3"/>
  <c r="H332" i="3"/>
  <c r="G332" i="3"/>
  <c r="C332" i="3"/>
  <c r="A332" i="3"/>
  <c r="O331" i="3"/>
  <c r="L331" i="3"/>
  <c r="J331" i="3"/>
  <c r="H331" i="3"/>
  <c r="G331" i="3"/>
  <c r="C331" i="3"/>
  <c r="A331" i="3"/>
  <c r="O330" i="3"/>
  <c r="L330" i="3"/>
  <c r="J330" i="3"/>
  <c r="H330" i="3"/>
  <c r="G330" i="3"/>
  <c r="C330" i="3"/>
  <c r="A330" i="3"/>
  <c r="O329" i="3"/>
  <c r="L329" i="3"/>
  <c r="J329" i="3"/>
  <c r="H329" i="3"/>
  <c r="G329" i="3"/>
  <c r="C329" i="3"/>
  <c r="A329" i="3"/>
  <c r="O328" i="3"/>
  <c r="L328" i="3"/>
  <c r="J328" i="3"/>
  <c r="H328" i="3"/>
  <c r="G328" i="3"/>
  <c r="C328" i="3"/>
  <c r="A328" i="3"/>
  <c r="O327" i="3"/>
  <c r="L327" i="3"/>
  <c r="J327" i="3"/>
  <c r="H327" i="3"/>
  <c r="G327" i="3"/>
  <c r="C327" i="3"/>
  <c r="A327" i="3"/>
  <c r="O326" i="3"/>
  <c r="L326" i="3"/>
  <c r="J326" i="3"/>
  <c r="H326" i="3"/>
  <c r="G326" i="3"/>
  <c r="C326" i="3"/>
  <c r="A326" i="3"/>
  <c r="O325" i="3"/>
  <c r="L325" i="3"/>
  <c r="J325" i="3"/>
  <c r="H325" i="3"/>
  <c r="G325" i="3"/>
  <c r="C325" i="3"/>
  <c r="A325" i="3"/>
  <c r="O324" i="3"/>
  <c r="L324" i="3"/>
  <c r="J324" i="3"/>
  <c r="H324" i="3"/>
  <c r="G324" i="3"/>
  <c r="C324" i="3"/>
  <c r="A324" i="3"/>
  <c r="O323" i="3"/>
  <c r="L323" i="3"/>
  <c r="J323" i="3"/>
  <c r="H323" i="3"/>
  <c r="G323" i="3"/>
  <c r="C323" i="3"/>
  <c r="A323" i="3"/>
  <c r="O322" i="3"/>
  <c r="L322" i="3"/>
  <c r="J322" i="3"/>
  <c r="H322" i="3"/>
  <c r="G322" i="3"/>
  <c r="C322" i="3"/>
  <c r="A322" i="3"/>
  <c r="O321" i="3"/>
  <c r="L321" i="3"/>
  <c r="J321" i="3"/>
  <c r="H321" i="3"/>
  <c r="G321" i="3"/>
  <c r="C321" i="3"/>
  <c r="A321" i="3"/>
  <c r="O320" i="3"/>
  <c r="L320" i="3"/>
  <c r="J320" i="3"/>
  <c r="H320" i="3"/>
  <c r="G320" i="3"/>
  <c r="C320" i="3"/>
  <c r="A320" i="3"/>
  <c r="O319" i="3"/>
  <c r="L319" i="3"/>
  <c r="J319" i="3"/>
  <c r="H319" i="3"/>
  <c r="G319" i="3"/>
  <c r="C319" i="3"/>
  <c r="A319" i="3"/>
  <c r="O318" i="3"/>
  <c r="L318" i="3"/>
  <c r="J318" i="3"/>
  <c r="H318" i="3"/>
  <c r="G318" i="3"/>
  <c r="C318" i="3"/>
  <c r="A318" i="3"/>
  <c r="O317" i="3"/>
  <c r="L317" i="3"/>
  <c r="J317" i="3"/>
  <c r="H317" i="3"/>
  <c r="G317" i="3"/>
  <c r="C317" i="3"/>
  <c r="A317" i="3"/>
  <c r="O316" i="3"/>
  <c r="L316" i="3"/>
  <c r="J316" i="3"/>
  <c r="H316" i="3"/>
  <c r="G316" i="3"/>
  <c r="C316" i="3"/>
  <c r="A316" i="3"/>
  <c r="O315" i="3"/>
  <c r="L315" i="3"/>
  <c r="J315" i="3"/>
  <c r="H315" i="3"/>
  <c r="G315" i="3"/>
  <c r="C315" i="3"/>
  <c r="A315" i="3"/>
  <c r="O314" i="3"/>
  <c r="L314" i="3"/>
  <c r="J314" i="3"/>
  <c r="H314" i="3"/>
  <c r="G314" i="3"/>
  <c r="C314" i="3"/>
  <c r="A314" i="3"/>
  <c r="O313" i="3"/>
  <c r="L313" i="3"/>
  <c r="J313" i="3"/>
  <c r="H313" i="3"/>
  <c r="G313" i="3"/>
  <c r="C313" i="3"/>
  <c r="A313" i="3"/>
  <c r="O312" i="3"/>
  <c r="L312" i="3"/>
  <c r="J312" i="3"/>
  <c r="H312" i="3"/>
  <c r="G312" i="3"/>
  <c r="C312" i="3"/>
  <c r="A312" i="3"/>
  <c r="O311" i="3"/>
  <c r="L311" i="3"/>
  <c r="J311" i="3"/>
  <c r="H311" i="3"/>
  <c r="G311" i="3"/>
  <c r="C311" i="3"/>
  <c r="A311" i="3"/>
  <c r="O310" i="3"/>
  <c r="L310" i="3"/>
  <c r="J310" i="3"/>
  <c r="H310" i="3"/>
  <c r="G310" i="3"/>
  <c r="C310" i="3"/>
  <c r="A310" i="3"/>
  <c r="O309" i="3"/>
  <c r="L309" i="3"/>
  <c r="J309" i="3"/>
  <c r="H309" i="3"/>
  <c r="G309" i="3"/>
  <c r="C309" i="3"/>
  <c r="A309" i="3"/>
  <c r="O308" i="3"/>
  <c r="L308" i="3"/>
  <c r="J308" i="3"/>
  <c r="H308" i="3"/>
  <c r="G308" i="3"/>
  <c r="C308" i="3"/>
  <c r="A308" i="3"/>
  <c r="O307" i="3"/>
  <c r="L307" i="3"/>
  <c r="J307" i="3"/>
  <c r="H307" i="3"/>
  <c r="G307" i="3"/>
  <c r="C307" i="3"/>
  <c r="A307" i="3"/>
  <c r="O306" i="3"/>
  <c r="L306" i="3"/>
  <c r="J306" i="3"/>
  <c r="H306" i="3"/>
  <c r="G306" i="3"/>
  <c r="C306" i="3"/>
  <c r="A306" i="3"/>
  <c r="O305" i="3"/>
  <c r="L305" i="3"/>
  <c r="J305" i="3"/>
  <c r="H305" i="3"/>
  <c r="G305" i="3"/>
  <c r="C305" i="3"/>
  <c r="A305" i="3"/>
  <c r="O304" i="3"/>
  <c r="L304" i="3"/>
  <c r="J304" i="3"/>
  <c r="H304" i="3"/>
  <c r="G304" i="3"/>
  <c r="C304" i="3"/>
  <c r="A304" i="3"/>
  <c r="O303" i="3"/>
  <c r="L303" i="3"/>
  <c r="J303" i="3"/>
  <c r="H303" i="3"/>
  <c r="G303" i="3"/>
  <c r="C303" i="3"/>
  <c r="A303" i="3"/>
  <c r="O302" i="3"/>
  <c r="L302" i="3"/>
  <c r="J302" i="3"/>
  <c r="H302" i="3"/>
  <c r="G302" i="3"/>
  <c r="C302" i="3"/>
  <c r="A302" i="3"/>
  <c r="O301" i="3"/>
  <c r="L301" i="3"/>
  <c r="J301" i="3"/>
  <c r="H301" i="3"/>
  <c r="G301" i="3"/>
  <c r="C301" i="3"/>
  <c r="A301" i="3"/>
  <c r="O300" i="3"/>
  <c r="L300" i="3"/>
  <c r="J300" i="3"/>
  <c r="H300" i="3"/>
  <c r="G300" i="3"/>
  <c r="C300" i="3"/>
  <c r="A300" i="3"/>
  <c r="O299" i="3"/>
  <c r="L299" i="3"/>
  <c r="J299" i="3"/>
  <c r="H299" i="3"/>
  <c r="G299" i="3"/>
  <c r="C299" i="3"/>
  <c r="A299" i="3"/>
  <c r="O298" i="3"/>
  <c r="L298" i="3"/>
  <c r="J298" i="3"/>
  <c r="H298" i="3"/>
  <c r="G298" i="3"/>
  <c r="C298" i="3"/>
  <c r="A298" i="3"/>
  <c r="O297" i="3"/>
  <c r="L297" i="3"/>
  <c r="J297" i="3"/>
  <c r="H297" i="3"/>
  <c r="G297" i="3"/>
  <c r="C297" i="3"/>
  <c r="A297" i="3"/>
  <c r="O296" i="3"/>
  <c r="L296" i="3"/>
  <c r="J296" i="3"/>
  <c r="H296" i="3"/>
  <c r="G296" i="3"/>
  <c r="C296" i="3"/>
  <c r="A296" i="3"/>
  <c r="O295" i="3"/>
  <c r="L295" i="3"/>
  <c r="J295" i="3"/>
  <c r="H295" i="3"/>
  <c r="G295" i="3"/>
  <c r="C295" i="3"/>
  <c r="A295" i="3"/>
  <c r="O294" i="3"/>
  <c r="L294" i="3"/>
  <c r="J294" i="3"/>
  <c r="H294" i="3"/>
  <c r="G294" i="3"/>
  <c r="C294" i="3"/>
  <c r="A294" i="3"/>
  <c r="O293" i="3"/>
  <c r="L293" i="3"/>
  <c r="J293" i="3"/>
  <c r="H293" i="3"/>
  <c r="G293" i="3"/>
  <c r="C293" i="3"/>
  <c r="A293" i="3"/>
  <c r="O292" i="3"/>
  <c r="L292" i="3"/>
  <c r="J292" i="3"/>
  <c r="H292" i="3"/>
  <c r="G292" i="3"/>
  <c r="C292" i="3"/>
  <c r="A292" i="3"/>
  <c r="O291" i="3"/>
  <c r="L291" i="3"/>
  <c r="J291" i="3"/>
  <c r="H291" i="3"/>
  <c r="G291" i="3"/>
  <c r="C291" i="3"/>
  <c r="A291" i="3"/>
  <c r="O290" i="3"/>
  <c r="L290" i="3"/>
  <c r="J290" i="3"/>
  <c r="H290" i="3"/>
  <c r="G290" i="3"/>
  <c r="C290" i="3"/>
  <c r="A290" i="3"/>
  <c r="O289" i="3"/>
  <c r="L289" i="3"/>
  <c r="J289" i="3"/>
  <c r="H289" i="3"/>
  <c r="G289" i="3"/>
  <c r="C289" i="3"/>
  <c r="A289" i="3"/>
  <c r="O288" i="3"/>
  <c r="L288" i="3"/>
  <c r="J288" i="3"/>
  <c r="H288" i="3"/>
  <c r="G288" i="3"/>
  <c r="C288" i="3"/>
  <c r="A288" i="3"/>
  <c r="O287" i="3"/>
  <c r="L287" i="3"/>
  <c r="J287" i="3"/>
  <c r="H287" i="3"/>
  <c r="G287" i="3"/>
  <c r="C287" i="3"/>
  <c r="A287" i="3"/>
  <c r="O286" i="3"/>
  <c r="L286" i="3"/>
  <c r="J286" i="3"/>
  <c r="H286" i="3"/>
  <c r="G286" i="3"/>
  <c r="C286" i="3"/>
  <c r="A286" i="3"/>
  <c r="O285" i="3"/>
  <c r="L285" i="3"/>
  <c r="J285" i="3"/>
  <c r="H285" i="3"/>
  <c r="G285" i="3"/>
  <c r="C285" i="3"/>
  <c r="A285" i="3"/>
  <c r="O284" i="3"/>
  <c r="L284" i="3"/>
  <c r="J284" i="3"/>
  <c r="H284" i="3"/>
  <c r="G284" i="3"/>
  <c r="C284" i="3"/>
  <c r="A284" i="3"/>
  <c r="O283" i="3"/>
  <c r="L283" i="3"/>
  <c r="J283" i="3"/>
  <c r="H283" i="3"/>
  <c r="G283" i="3"/>
  <c r="C283" i="3"/>
  <c r="A283" i="3"/>
  <c r="O282" i="3"/>
  <c r="L282" i="3"/>
  <c r="J282" i="3"/>
  <c r="H282" i="3"/>
  <c r="G282" i="3"/>
  <c r="C282" i="3"/>
  <c r="A282" i="3"/>
  <c r="O281" i="3"/>
  <c r="L281" i="3"/>
  <c r="J281" i="3"/>
  <c r="H281" i="3"/>
  <c r="G281" i="3"/>
  <c r="C281" i="3"/>
  <c r="A281" i="3"/>
  <c r="O280" i="3"/>
  <c r="L280" i="3"/>
  <c r="J280" i="3"/>
  <c r="H280" i="3"/>
  <c r="G280" i="3"/>
  <c r="C280" i="3"/>
  <c r="A280" i="3"/>
  <c r="O279" i="3"/>
  <c r="L279" i="3"/>
  <c r="J279" i="3"/>
  <c r="H279" i="3"/>
  <c r="G279" i="3"/>
  <c r="C279" i="3"/>
  <c r="A279" i="3"/>
  <c r="O278" i="3"/>
  <c r="L278" i="3"/>
  <c r="J278" i="3"/>
  <c r="H278" i="3"/>
  <c r="G278" i="3"/>
  <c r="C278" i="3"/>
  <c r="A278" i="3"/>
  <c r="O277" i="3"/>
  <c r="L277" i="3"/>
  <c r="J277" i="3"/>
  <c r="H277" i="3"/>
  <c r="G277" i="3"/>
  <c r="C277" i="3"/>
  <c r="A277" i="3"/>
  <c r="O276" i="3"/>
  <c r="L276" i="3"/>
  <c r="J276" i="3"/>
  <c r="H276" i="3"/>
  <c r="G276" i="3"/>
  <c r="C276" i="3"/>
  <c r="A276" i="3"/>
  <c r="O275" i="3"/>
  <c r="L275" i="3"/>
  <c r="J275" i="3"/>
  <c r="H275" i="3"/>
  <c r="G275" i="3"/>
  <c r="C275" i="3"/>
  <c r="A275" i="3"/>
  <c r="O274" i="3"/>
  <c r="L274" i="3"/>
  <c r="J274" i="3"/>
  <c r="H274" i="3"/>
  <c r="G274" i="3"/>
  <c r="C274" i="3"/>
  <c r="A274" i="3"/>
  <c r="O273" i="3"/>
  <c r="L273" i="3"/>
  <c r="J273" i="3"/>
  <c r="H273" i="3"/>
  <c r="G273" i="3"/>
  <c r="C273" i="3"/>
  <c r="A273" i="3"/>
  <c r="O272" i="3"/>
  <c r="L272" i="3"/>
  <c r="J272" i="3"/>
  <c r="H272" i="3"/>
  <c r="G272" i="3"/>
  <c r="C272" i="3"/>
  <c r="A272" i="3"/>
  <c r="O271" i="3"/>
  <c r="L271" i="3"/>
  <c r="J271" i="3"/>
  <c r="H271" i="3"/>
  <c r="G271" i="3"/>
  <c r="C271" i="3"/>
  <c r="A271" i="3"/>
  <c r="O270" i="3"/>
  <c r="L270" i="3"/>
  <c r="J270" i="3"/>
  <c r="H270" i="3"/>
  <c r="G270" i="3"/>
  <c r="C270" i="3"/>
  <c r="A270" i="3"/>
  <c r="O269" i="3"/>
  <c r="L269" i="3"/>
  <c r="J269" i="3"/>
  <c r="H269" i="3"/>
  <c r="G269" i="3"/>
  <c r="C269" i="3"/>
  <c r="A269" i="3"/>
  <c r="O268" i="3"/>
  <c r="L268" i="3"/>
  <c r="J268" i="3"/>
  <c r="H268" i="3"/>
  <c r="G268" i="3"/>
  <c r="C268" i="3"/>
  <c r="A268" i="3"/>
  <c r="O267" i="3"/>
  <c r="L267" i="3"/>
  <c r="J267" i="3"/>
  <c r="H267" i="3"/>
  <c r="G267" i="3"/>
  <c r="C267" i="3"/>
  <c r="A267" i="3"/>
  <c r="O266" i="3"/>
  <c r="L266" i="3"/>
  <c r="J266" i="3"/>
  <c r="H266" i="3"/>
  <c r="G266" i="3"/>
  <c r="C266" i="3"/>
  <c r="A266" i="3"/>
  <c r="O265" i="3"/>
  <c r="L265" i="3"/>
  <c r="J265" i="3"/>
  <c r="H265" i="3"/>
  <c r="G265" i="3"/>
  <c r="C265" i="3"/>
  <c r="A265" i="3"/>
  <c r="O264" i="3"/>
  <c r="L264" i="3"/>
  <c r="J264" i="3"/>
  <c r="H264" i="3"/>
  <c r="G264" i="3"/>
  <c r="C264" i="3"/>
  <c r="A264" i="3"/>
  <c r="O263" i="3"/>
  <c r="L263" i="3"/>
  <c r="J263" i="3"/>
  <c r="H263" i="3"/>
  <c r="G263" i="3"/>
  <c r="C263" i="3"/>
  <c r="A263" i="3"/>
  <c r="O262" i="3"/>
  <c r="L262" i="3"/>
  <c r="J262" i="3"/>
  <c r="H262" i="3"/>
  <c r="G262" i="3"/>
  <c r="C262" i="3"/>
  <c r="A262" i="3"/>
  <c r="O261" i="3"/>
  <c r="L261" i="3"/>
  <c r="J261" i="3"/>
  <c r="H261" i="3"/>
  <c r="G261" i="3"/>
  <c r="C261" i="3"/>
  <c r="A261" i="3"/>
  <c r="O260" i="3"/>
  <c r="L260" i="3"/>
  <c r="J260" i="3"/>
  <c r="H260" i="3"/>
  <c r="G260" i="3"/>
  <c r="C260" i="3"/>
  <c r="A260" i="3"/>
  <c r="O259" i="3"/>
  <c r="L259" i="3"/>
  <c r="J259" i="3"/>
  <c r="H259" i="3"/>
  <c r="G259" i="3"/>
  <c r="C259" i="3"/>
  <c r="A259" i="3"/>
  <c r="O258" i="3"/>
  <c r="L258" i="3"/>
  <c r="J258" i="3"/>
  <c r="H258" i="3"/>
  <c r="G258" i="3"/>
  <c r="C258" i="3"/>
  <c r="A258" i="3"/>
  <c r="O257" i="3"/>
  <c r="L257" i="3"/>
  <c r="J257" i="3"/>
  <c r="H257" i="3"/>
  <c r="G257" i="3"/>
  <c r="C257" i="3"/>
  <c r="A257" i="3"/>
  <c r="O256" i="3"/>
  <c r="L256" i="3"/>
  <c r="J256" i="3"/>
  <c r="H256" i="3"/>
  <c r="G256" i="3"/>
  <c r="C256" i="3"/>
  <c r="A256" i="3"/>
  <c r="O255" i="3"/>
  <c r="L255" i="3"/>
  <c r="J255" i="3"/>
  <c r="H255" i="3"/>
  <c r="G255" i="3"/>
  <c r="C255" i="3"/>
  <c r="A255" i="3"/>
  <c r="O254" i="3"/>
  <c r="L254" i="3"/>
  <c r="J254" i="3"/>
  <c r="H254" i="3"/>
  <c r="G254" i="3"/>
  <c r="C254" i="3"/>
  <c r="A254" i="3"/>
  <c r="O253" i="3"/>
  <c r="L253" i="3"/>
  <c r="J253" i="3"/>
  <c r="H253" i="3"/>
  <c r="G253" i="3"/>
  <c r="C253" i="3"/>
  <c r="A253" i="3"/>
  <c r="O252" i="3"/>
  <c r="L252" i="3"/>
  <c r="J252" i="3"/>
  <c r="H252" i="3"/>
  <c r="G252" i="3"/>
  <c r="C252" i="3"/>
  <c r="A252" i="3"/>
  <c r="O251" i="3"/>
  <c r="L251" i="3"/>
  <c r="J251" i="3"/>
  <c r="H251" i="3"/>
  <c r="G251" i="3"/>
  <c r="C251" i="3"/>
  <c r="A251" i="3"/>
  <c r="O250" i="3"/>
  <c r="L250" i="3"/>
  <c r="J250" i="3"/>
  <c r="H250" i="3"/>
  <c r="G250" i="3"/>
  <c r="C250" i="3"/>
  <c r="A250" i="3"/>
  <c r="O249" i="3"/>
  <c r="L249" i="3"/>
  <c r="J249" i="3"/>
  <c r="H249" i="3"/>
  <c r="G249" i="3"/>
  <c r="C249" i="3"/>
  <c r="A249" i="3"/>
  <c r="O248" i="3"/>
  <c r="L248" i="3"/>
  <c r="J248" i="3"/>
  <c r="H248" i="3"/>
  <c r="G248" i="3"/>
  <c r="C248" i="3"/>
  <c r="A248" i="3"/>
  <c r="O247" i="3"/>
  <c r="L247" i="3"/>
  <c r="J247" i="3"/>
  <c r="H247" i="3"/>
  <c r="G247" i="3"/>
  <c r="C247" i="3"/>
  <c r="A247" i="3"/>
  <c r="O246" i="3"/>
  <c r="L246" i="3"/>
  <c r="J246" i="3"/>
  <c r="H246" i="3"/>
  <c r="G246" i="3"/>
  <c r="C246" i="3"/>
  <c r="A246" i="3"/>
  <c r="O245" i="3"/>
  <c r="L245" i="3"/>
  <c r="J245" i="3"/>
  <c r="H245" i="3"/>
  <c r="G245" i="3"/>
  <c r="C245" i="3"/>
  <c r="A245" i="3"/>
  <c r="O244" i="3"/>
  <c r="L244" i="3"/>
  <c r="J244" i="3"/>
  <c r="H244" i="3"/>
  <c r="G244" i="3"/>
  <c r="C244" i="3"/>
  <c r="A244" i="3"/>
  <c r="O243" i="3"/>
  <c r="L243" i="3"/>
  <c r="J243" i="3"/>
  <c r="H243" i="3"/>
  <c r="G243" i="3"/>
  <c r="C243" i="3"/>
  <c r="A243" i="3"/>
  <c r="O242" i="3"/>
  <c r="L242" i="3"/>
  <c r="J242" i="3"/>
  <c r="H242" i="3"/>
  <c r="G242" i="3"/>
  <c r="C242" i="3"/>
  <c r="A242" i="3"/>
  <c r="O241" i="3"/>
  <c r="L241" i="3"/>
  <c r="J241" i="3"/>
  <c r="H241" i="3"/>
  <c r="G241" i="3"/>
  <c r="C241" i="3"/>
  <c r="A241" i="3"/>
  <c r="O240" i="3"/>
  <c r="L240" i="3"/>
  <c r="J240" i="3"/>
  <c r="H240" i="3"/>
  <c r="G240" i="3"/>
  <c r="C240" i="3"/>
  <c r="A240" i="3"/>
  <c r="O239" i="3"/>
  <c r="L239" i="3"/>
  <c r="J239" i="3"/>
  <c r="H239" i="3"/>
  <c r="G239" i="3"/>
  <c r="C239" i="3"/>
  <c r="A239" i="3"/>
  <c r="O238" i="3"/>
  <c r="L238" i="3"/>
  <c r="J238" i="3"/>
  <c r="H238" i="3"/>
  <c r="G238" i="3"/>
  <c r="C238" i="3"/>
  <c r="A238" i="3"/>
  <c r="O237" i="3"/>
  <c r="L237" i="3"/>
  <c r="J237" i="3"/>
  <c r="H237" i="3"/>
  <c r="G237" i="3"/>
  <c r="C237" i="3"/>
  <c r="A237" i="3"/>
  <c r="O236" i="3"/>
  <c r="L236" i="3"/>
  <c r="J236" i="3"/>
  <c r="H236" i="3"/>
  <c r="G236" i="3"/>
  <c r="C236" i="3"/>
  <c r="A236" i="3"/>
  <c r="O235" i="3"/>
  <c r="L235" i="3"/>
  <c r="J235" i="3"/>
  <c r="H235" i="3"/>
  <c r="G235" i="3"/>
  <c r="C235" i="3"/>
  <c r="A235" i="3"/>
  <c r="O234" i="3"/>
  <c r="L234" i="3"/>
  <c r="J234" i="3"/>
  <c r="H234" i="3"/>
  <c r="G234" i="3"/>
  <c r="C234" i="3"/>
  <c r="A234" i="3"/>
  <c r="O233" i="3"/>
  <c r="L233" i="3"/>
  <c r="J233" i="3"/>
  <c r="H233" i="3"/>
  <c r="G233" i="3"/>
  <c r="C233" i="3"/>
  <c r="A233" i="3"/>
  <c r="O232" i="3"/>
  <c r="L232" i="3"/>
  <c r="J232" i="3"/>
  <c r="H232" i="3"/>
  <c r="G232" i="3"/>
  <c r="C232" i="3"/>
  <c r="A232" i="3"/>
  <c r="O231" i="3"/>
  <c r="L231" i="3"/>
  <c r="J231" i="3"/>
  <c r="H231" i="3"/>
  <c r="G231" i="3"/>
  <c r="C231" i="3"/>
  <c r="A231" i="3"/>
  <c r="O230" i="3"/>
  <c r="L230" i="3"/>
  <c r="J230" i="3"/>
  <c r="H230" i="3"/>
  <c r="G230" i="3"/>
  <c r="C230" i="3"/>
  <c r="A230" i="3"/>
  <c r="O229" i="3"/>
  <c r="L229" i="3"/>
  <c r="J229" i="3"/>
  <c r="H229" i="3"/>
  <c r="G229" i="3"/>
  <c r="C229" i="3"/>
  <c r="A229" i="3"/>
  <c r="O228" i="3"/>
  <c r="L228" i="3"/>
  <c r="J228" i="3"/>
  <c r="H228" i="3"/>
  <c r="G228" i="3"/>
  <c r="C228" i="3"/>
  <c r="A228" i="3"/>
  <c r="O227" i="3"/>
  <c r="L227" i="3"/>
  <c r="J227" i="3"/>
  <c r="H227" i="3"/>
  <c r="G227" i="3"/>
  <c r="C227" i="3"/>
  <c r="A227" i="3"/>
  <c r="O226" i="3"/>
  <c r="L226" i="3"/>
  <c r="J226" i="3"/>
  <c r="H226" i="3"/>
  <c r="G226" i="3"/>
  <c r="C226" i="3"/>
  <c r="A226" i="3"/>
  <c r="O225" i="3"/>
  <c r="L225" i="3"/>
  <c r="J225" i="3"/>
  <c r="H225" i="3"/>
  <c r="G225" i="3"/>
  <c r="C225" i="3"/>
  <c r="A225" i="3"/>
  <c r="O224" i="3"/>
  <c r="L224" i="3"/>
  <c r="J224" i="3"/>
  <c r="H224" i="3"/>
  <c r="G224" i="3"/>
  <c r="C224" i="3"/>
  <c r="A224" i="3"/>
  <c r="O223" i="3"/>
  <c r="L223" i="3"/>
  <c r="J223" i="3"/>
  <c r="H223" i="3"/>
  <c r="G223" i="3"/>
  <c r="C223" i="3"/>
  <c r="A223" i="3"/>
  <c r="O222" i="3"/>
  <c r="L222" i="3"/>
  <c r="J222" i="3"/>
  <c r="H222" i="3"/>
  <c r="G222" i="3"/>
  <c r="C222" i="3"/>
  <c r="A222" i="3"/>
  <c r="O221" i="3"/>
  <c r="L221" i="3"/>
  <c r="J221" i="3"/>
  <c r="H221" i="3"/>
  <c r="G221" i="3"/>
  <c r="C221" i="3"/>
  <c r="A221" i="3"/>
  <c r="O220" i="3"/>
  <c r="L220" i="3"/>
  <c r="J220" i="3"/>
  <c r="H220" i="3"/>
  <c r="G220" i="3"/>
  <c r="C220" i="3"/>
  <c r="A220" i="3"/>
  <c r="O219" i="3"/>
  <c r="L219" i="3"/>
  <c r="J219" i="3"/>
  <c r="H219" i="3"/>
  <c r="G219" i="3"/>
  <c r="C219" i="3"/>
  <c r="A219" i="3"/>
  <c r="O218" i="3"/>
  <c r="L218" i="3"/>
  <c r="J218" i="3"/>
  <c r="H218" i="3"/>
  <c r="G218" i="3"/>
  <c r="C218" i="3"/>
  <c r="A218" i="3"/>
  <c r="O217" i="3"/>
  <c r="L217" i="3"/>
  <c r="J217" i="3"/>
  <c r="H217" i="3"/>
  <c r="G217" i="3"/>
  <c r="C217" i="3"/>
  <c r="A217" i="3"/>
  <c r="O216" i="3"/>
  <c r="L216" i="3"/>
  <c r="J216" i="3"/>
  <c r="H216" i="3"/>
  <c r="G216" i="3"/>
  <c r="C216" i="3"/>
  <c r="A216" i="3"/>
  <c r="O215" i="3"/>
  <c r="L215" i="3"/>
  <c r="J215" i="3"/>
  <c r="H215" i="3"/>
  <c r="G215" i="3"/>
  <c r="C215" i="3"/>
  <c r="A215" i="3"/>
  <c r="O214" i="3"/>
  <c r="L214" i="3"/>
  <c r="J214" i="3"/>
  <c r="H214" i="3"/>
  <c r="G214" i="3"/>
  <c r="C214" i="3"/>
  <c r="A214" i="3"/>
  <c r="O213" i="3"/>
  <c r="L213" i="3"/>
  <c r="J213" i="3"/>
  <c r="H213" i="3"/>
  <c r="G213" i="3"/>
  <c r="C213" i="3"/>
  <c r="A213" i="3"/>
  <c r="O212" i="3"/>
  <c r="L212" i="3"/>
  <c r="J212" i="3"/>
  <c r="H212" i="3"/>
  <c r="G212" i="3"/>
  <c r="C212" i="3"/>
  <c r="A212" i="3"/>
  <c r="O211" i="3"/>
  <c r="L211" i="3"/>
  <c r="J211" i="3"/>
  <c r="H211" i="3"/>
  <c r="G211" i="3"/>
  <c r="C211" i="3"/>
  <c r="A211" i="3"/>
  <c r="O210" i="3"/>
  <c r="L210" i="3"/>
  <c r="J210" i="3"/>
  <c r="H210" i="3"/>
  <c r="G210" i="3"/>
  <c r="C210" i="3"/>
  <c r="A210" i="3"/>
  <c r="O209" i="3"/>
  <c r="L209" i="3"/>
  <c r="J209" i="3"/>
  <c r="H209" i="3"/>
  <c r="G209" i="3"/>
  <c r="C209" i="3"/>
  <c r="A209" i="3"/>
  <c r="O208" i="3"/>
  <c r="L208" i="3"/>
  <c r="J208" i="3"/>
  <c r="H208" i="3"/>
  <c r="G208" i="3"/>
  <c r="C208" i="3"/>
  <c r="A208" i="3"/>
  <c r="O207" i="3"/>
  <c r="L207" i="3"/>
  <c r="J207" i="3"/>
  <c r="H207" i="3"/>
  <c r="G207" i="3"/>
  <c r="C207" i="3"/>
  <c r="A207" i="3"/>
  <c r="O206" i="3"/>
  <c r="L206" i="3"/>
  <c r="J206" i="3"/>
  <c r="H206" i="3"/>
  <c r="G206" i="3"/>
  <c r="C206" i="3"/>
  <c r="A206" i="3"/>
  <c r="O205" i="3"/>
  <c r="L205" i="3"/>
  <c r="J205" i="3"/>
  <c r="H205" i="3"/>
  <c r="G205" i="3"/>
  <c r="C205" i="3"/>
  <c r="A205" i="3"/>
  <c r="O204" i="3"/>
  <c r="L204" i="3"/>
  <c r="J204" i="3"/>
  <c r="H204" i="3"/>
  <c r="G204" i="3"/>
  <c r="C204" i="3"/>
  <c r="A204" i="3"/>
  <c r="O203" i="3"/>
  <c r="L203" i="3"/>
  <c r="J203" i="3"/>
  <c r="H203" i="3"/>
  <c r="G203" i="3"/>
  <c r="C203" i="3"/>
  <c r="A203" i="3"/>
  <c r="O202" i="3"/>
  <c r="L202" i="3"/>
  <c r="J202" i="3"/>
  <c r="H202" i="3"/>
  <c r="G202" i="3"/>
  <c r="C202" i="3"/>
  <c r="A202" i="3"/>
  <c r="O201" i="3"/>
  <c r="L201" i="3"/>
  <c r="J201" i="3"/>
  <c r="H201" i="3"/>
  <c r="G201" i="3"/>
  <c r="C201" i="3"/>
  <c r="A201" i="3"/>
  <c r="O200" i="3"/>
  <c r="L200" i="3"/>
  <c r="J200" i="3"/>
  <c r="H200" i="3"/>
  <c r="G200" i="3"/>
  <c r="C200" i="3"/>
  <c r="A200" i="3"/>
  <c r="O199" i="3"/>
  <c r="L199" i="3"/>
  <c r="J199" i="3"/>
  <c r="H199" i="3"/>
  <c r="G199" i="3"/>
  <c r="C199" i="3"/>
  <c r="A199" i="3"/>
  <c r="O198" i="3"/>
  <c r="L198" i="3"/>
  <c r="J198" i="3"/>
  <c r="H198" i="3"/>
  <c r="G198" i="3"/>
  <c r="C198" i="3"/>
  <c r="A198" i="3"/>
  <c r="O197" i="3"/>
  <c r="L197" i="3"/>
  <c r="J197" i="3"/>
  <c r="H197" i="3"/>
  <c r="G197" i="3"/>
  <c r="C197" i="3"/>
  <c r="A197" i="3"/>
  <c r="O196" i="3"/>
  <c r="L196" i="3"/>
  <c r="J196" i="3"/>
  <c r="H196" i="3"/>
  <c r="G196" i="3"/>
  <c r="C196" i="3"/>
  <c r="A196" i="3"/>
  <c r="O195" i="3"/>
  <c r="L195" i="3"/>
  <c r="J195" i="3"/>
  <c r="H195" i="3"/>
  <c r="G195" i="3"/>
  <c r="C195" i="3"/>
  <c r="A195" i="3"/>
  <c r="O194" i="3"/>
  <c r="L194" i="3"/>
  <c r="J194" i="3"/>
  <c r="H194" i="3"/>
  <c r="G194" i="3"/>
  <c r="C194" i="3"/>
  <c r="A194" i="3"/>
  <c r="O193" i="3"/>
  <c r="L193" i="3"/>
  <c r="J193" i="3"/>
  <c r="H193" i="3"/>
  <c r="G193" i="3"/>
  <c r="C193" i="3"/>
  <c r="A193" i="3"/>
  <c r="O192" i="3"/>
  <c r="L192" i="3"/>
  <c r="J192" i="3"/>
  <c r="H192" i="3"/>
  <c r="G192" i="3"/>
  <c r="C192" i="3"/>
  <c r="A192" i="3"/>
  <c r="O191" i="3"/>
  <c r="L191" i="3"/>
  <c r="J191" i="3"/>
  <c r="H191" i="3"/>
  <c r="G191" i="3"/>
  <c r="C191" i="3"/>
  <c r="A191" i="3"/>
  <c r="O190" i="3"/>
  <c r="L190" i="3"/>
  <c r="J190" i="3"/>
  <c r="H190" i="3"/>
  <c r="G190" i="3"/>
  <c r="C190" i="3"/>
  <c r="A190" i="3"/>
  <c r="O189" i="3"/>
  <c r="L189" i="3"/>
  <c r="J189" i="3"/>
  <c r="H189" i="3"/>
  <c r="G189" i="3"/>
  <c r="C189" i="3"/>
  <c r="A189" i="3"/>
  <c r="O188" i="3"/>
  <c r="L188" i="3"/>
  <c r="J188" i="3"/>
  <c r="H188" i="3"/>
  <c r="G188" i="3"/>
  <c r="C188" i="3"/>
  <c r="A188" i="3"/>
  <c r="O187" i="3"/>
  <c r="L187" i="3"/>
  <c r="J187" i="3"/>
  <c r="H187" i="3"/>
  <c r="G187" i="3"/>
  <c r="C187" i="3"/>
  <c r="A187" i="3"/>
  <c r="O186" i="3"/>
  <c r="L186" i="3"/>
  <c r="J186" i="3"/>
  <c r="H186" i="3"/>
  <c r="G186" i="3"/>
  <c r="C186" i="3"/>
  <c r="A186" i="3"/>
  <c r="O185" i="3"/>
  <c r="L185" i="3"/>
  <c r="J185" i="3"/>
  <c r="H185" i="3"/>
  <c r="G185" i="3"/>
  <c r="C185" i="3"/>
  <c r="A185" i="3"/>
  <c r="O184" i="3"/>
  <c r="L184" i="3"/>
  <c r="J184" i="3"/>
  <c r="H184" i="3"/>
  <c r="G184" i="3"/>
  <c r="C184" i="3"/>
  <c r="A184" i="3"/>
  <c r="O183" i="3"/>
  <c r="L183" i="3"/>
  <c r="J183" i="3"/>
  <c r="H183" i="3"/>
  <c r="G183" i="3"/>
  <c r="C183" i="3"/>
  <c r="A183" i="3"/>
  <c r="O182" i="3"/>
  <c r="L182" i="3"/>
  <c r="J182" i="3"/>
  <c r="H182" i="3"/>
  <c r="G182" i="3"/>
  <c r="C182" i="3"/>
  <c r="A182" i="3"/>
  <c r="O181" i="3"/>
  <c r="L181" i="3"/>
  <c r="J181" i="3"/>
  <c r="H181" i="3"/>
  <c r="G181" i="3"/>
  <c r="C181" i="3"/>
  <c r="A181" i="3"/>
  <c r="O180" i="3"/>
  <c r="L180" i="3"/>
  <c r="J180" i="3"/>
  <c r="H180" i="3"/>
  <c r="G180" i="3"/>
  <c r="C180" i="3"/>
  <c r="A180" i="3"/>
  <c r="O179" i="3"/>
  <c r="L179" i="3"/>
  <c r="J179" i="3"/>
  <c r="H179" i="3"/>
  <c r="G179" i="3"/>
  <c r="C179" i="3"/>
  <c r="A179" i="3"/>
  <c r="O178" i="3"/>
  <c r="L178" i="3"/>
  <c r="J178" i="3"/>
  <c r="H178" i="3"/>
  <c r="G178" i="3"/>
  <c r="C178" i="3"/>
  <c r="A178" i="3"/>
  <c r="O177" i="3"/>
  <c r="L177" i="3"/>
  <c r="J177" i="3"/>
  <c r="H177" i="3"/>
  <c r="G177" i="3"/>
  <c r="C177" i="3"/>
  <c r="A177" i="3"/>
  <c r="O176" i="3"/>
  <c r="L176" i="3"/>
  <c r="J176" i="3"/>
  <c r="H176" i="3"/>
  <c r="G176" i="3"/>
  <c r="C176" i="3"/>
  <c r="A176" i="3"/>
  <c r="O175" i="3"/>
  <c r="L175" i="3"/>
  <c r="J175" i="3"/>
  <c r="H175" i="3"/>
  <c r="G175" i="3"/>
  <c r="C175" i="3"/>
  <c r="A175" i="3"/>
  <c r="O174" i="3"/>
  <c r="L174" i="3"/>
  <c r="J174" i="3"/>
  <c r="H174" i="3"/>
  <c r="G174" i="3"/>
  <c r="C174" i="3"/>
  <c r="A174" i="3"/>
  <c r="O173" i="3"/>
  <c r="L173" i="3"/>
  <c r="J173" i="3"/>
  <c r="H173" i="3"/>
  <c r="G173" i="3"/>
  <c r="C173" i="3"/>
  <c r="A173" i="3"/>
  <c r="O172" i="3"/>
  <c r="L172" i="3"/>
  <c r="J172" i="3"/>
  <c r="H172" i="3"/>
  <c r="G172" i="3"/>
  <c r="C172" i="3"/>
  <c r="A172" i="3"/>
  <c r="O171" i="3"/>
  <c r="L171" i="3"/>
  <c r="J171" i="3"/>
  <c r="H171" i="3"/>
  <c r="G171" i="3"/>
  <c r="C171" i="3"/>
  <c r="A171" i="3"/>
  <c r="O170" i="3"/>
  <c r="L170" i="3"/>
  <c r="J170" i="3"/>
  <c r="H170" i="3"/>
  <c r="G170" i="3"/>
  <c r="C170" i="3"/>
  <c r="A170" i="3"/>
  <c r="O169" i="3"/>
  <c r="L169" i="3"/>
  <c r="J169" i="3"/>
  <c r="H169" i="3"/>
  <c r="G169" i="3"/>
  <c r="C169" i="3"/>
  <c r="A169" i="3"/>
  <c r="O168" i="3"/>
  <c r="L168" i="3"/>
  <c r="J168" i="3"/>
  <c r="H168" i="3"/>
  <c r="G168" i="3"/>
  <c r="C168" i="3"/>
  <c r="A168" i="3"/>
  <c r="O167" i="3"/>
  <c r="L167" i="3"/>
  <c r="J167" i="3"/>
  <c r="H167" i="3"/>
  <c r="G167" i="3"/>
  <c r="C167" i="3"/>
  <c r="A167" i="3"/>
  <c r="O166" i="3"/>
  <c r="L166" i="3"/>
  <c r="J166" i="3"/>
  <c r="H166" i="3"/>
  <c r="G166" i="3"/>
  <c r="C166" i="3"/>
  <c r="A166" i="3"/>
  <c r="O165" i="3"/>
  <c r="L165" i="3"/>
  <c r="J165" i="3"/>
  <c r="H165" i="3"/>
  <c r="G165" i="3"/>
  <c r="C165" i="3"/>
  <c r="A165" i="3"/>
  <c r="O164" i="3"/>
  <c r="L164" i="3"/>
  <c r="J164" i="3"/>
  <c r="H164" i="3"/>
  <c r="G164" i="3"/>
  <c r="C164" i="3"/>
  <c r="A164" i="3"/>
  <c r="O163" i="3"/>
  <c r="L163" i="3"/>
  <c r="J163" i="3"/>
  <c r="H163" i="3"/>
  <c r="G163" i="3"/>
  <c r="C163" i="3"/>
  <c r="A163" i="3"/>
  <c r="O162" i="3"/>
  <c r="L162" i="3"/>
  <c r="J162" i="3"/>
  <c r="H162" i="3"/>
  <c r="G162" i="3"/>
  <c r="C162" i="3"/>
  <c r="A162" i="3"/>
  <c r="O161" i="3"/>
  <c r="L161" i="3"/>
  <c r="J161" i="3"/>
  <c r="H161" i="3"/>
  <c r="G161" i="3"/>
  <c r="C161" i="3"/>
  <c r="A161" i="3"/>
  <c r="O160" i="3"/>
  <c r="L160" i="3"/>
  <c r="J160" i="3"/>
  <c r="H160" i="3"/>
  <c r="G160" i="3"/>
  <c r="C160" i="3"/>
  <c r="A160" i="3"/>
  <c r="O159" i="3"/>
  <c r="L159" i="3"/>
  <c r="J159" i="3"/>
  <c r="H159" i="3"/>
  <c r="G159" i="3"/>
  <c r="C159" i="3"/>
  <c r="A159" i="3"/>
  <c r="O158" i="3"/>
  <c r="L158" i="3"/>
  <c r="J158" i="3"/>
  <c r="H158" i="3"/>
  <c r="G158" i="3"/>
  <c r="C158" i="3"/>
  <c r="A158" i="3"/>
  <c r="O157" i="3"/>
  <c r="L157" i="3"/>
  <c r="J157" i="3"/>
  <c r="H157" i="3"/>
  <c r="G157" i="3"/>
  <c r="C157" i="3"/>
  <c r="A157" i="3"/>
  <c r="O156" i="3"/>
  <c r="L156" i="3"/>
  <c r="J156" i="3"/>
  <c r="H156" i="3"/>
  <c r="G156" i="3"/>
  <c r="C156" i="3"/>
  <c r="A156" i="3"/>
  <c r="O155" i="3"/>
  <c r="L155" i="3"/>
  <c r="J155" i="3"/>
  <c r="H155" i="3"/>
  <c r="G155" i="3"/>
  <c r="C155" i="3"/>
  <c r="A155" i="3"/>
  <c r="O154" i="3"/>
  <c r="L154" i="3"/>
  <c r="J154" i="3"/>
  <c r="H154" i="3"/>
  <c r="G154" i="3"/>
  <c r="C154" i="3"/>
  <c r="A154" i="3"/>
  <c r="O153" i="3"/>
  <c r="L153" i="3"/>
  <c r="J153" i="3"/>
  <c r="H153" i="3"/>
  <c r="G153" i="3"/>
  <c r="C153" i="3"/>
  <c r="A153" i="3"/>
  <c r="O152" i="3"/>
  <c r="L152" i="3"/>
  <c r="J152" i="3"/>
  <c r="H152" i="3"/>
  <c r="G152" i="3"/>
  <c r="C152" i="3"/>
  <c r="A152" i="3"/>
  <c r="O151" i="3"/>
  <c r="L151" i="3"/>
  <c r="J151" i="3"/>
  <c r="H151" i="3"/>
  <c r="G151" i="3"/>
  <c r="C151" i="3"/>
  <c r="A151" i="3"/>
  <c r="O150" i="3"/>
  <c r="L150" i="3"/>
  <c r="J150" i="3"/>
  <c r="H150" i="3"/>
  <c r="G150" i="3"/>
  <c r="C150" i="3"/>
  <c r="A150" i="3"/>
  <c r="O149" i="3"/>
  <c r="L149" i="3"/>
  <c r="J149" i="3"/>
  <c r="H149" i="3"/>
  <c r="G149" i="3"/>
  <c r="C149" i="3"/>
  <c r="A149" i="3"/>
  <c r="O148" i="3"/>
  <c r="L148" i="3"/>
  <c r="J148" i="3"/>
  <c r="H148" i="3"/>
  <c r="G148" i="3"/>
  <c r="C148" i="3"/>
  <c r="A148" i="3"/>
  <c r="O147" i="3"/>
  <c r="L147" i="3"/>
  <c r="J147" i="3"/>
  <c r="H147" i="3"/>
  <c r="G147" i="3"/>
  <c r="C147" i="3"/>
  <c r="A147" i="3"/>
  <c r="O146" i="3"/>
  <c r="L146" i="3"/>
  <c r="J146" i="3"/>
  <c r="H146" i="3"/>
  <c r="G146" i="3"/>
  <c r="C146" i="3"/>
  <c r="A146" i="3"/>
  <c r="O145" i="3"/>
  <c r="L145" i="3"/>
  <c r="J145" i="3"/>
  <c r="H145" i="3"/>
  <c r="G145" i="3"/>
  <c r="C145" i="3"/>
  <c r="A145" i="3"/>
  <c r="O144" i="3"/>
  <c r="L144" i="3"/>
  <c r="J144" i="3"/>
  <c r="H144" i="3"/>
  <c r="G144" i="3"/>
  <c r="C144" i="3"/>
  <c r="A144" i="3"/>
  <c r="O143" i="3"/>
  <c r="L143" i="3"/>
  <c r="J143" i="3"/>
  <c r="H143" i="3"/>
  <c r="G143" i="3"/>
  <c r="C143" i="3"/>
  <c r="A143" i="3"/>
  <c r="O142" i="3"/>
  <c r="L142" i="3"/>
  <c r="J142" i="3"/>
  <c r="H142" i="3"/>
  <c r="G142" i="3"/>
  <c r="C142" i="3"/>
  <c r="A142" i="3"/>
  <c r="O141" i="3"/>
  <c r="L141" i="3"/>
  <c r="J141" i="3"/>
  <c r="H141" i="3"/>
  <c r="G141" i="3"/>
  <c r="C141" i="3"/>
  <c r="A141" i="3"/>
  <c r="O140" i="3"/>
  <c r="L140" i="3"/>
  <c r="J140" i="3"/>
  <c r="H140" i="3"/>
  <c r="G140" i="3"/>
  <c r="C140" i="3"/>
  <c r="A140" i="3"/>
  <c r="O139" i="3"/>
  <c r="L139" i="3"/>
  <c r="J139" i="3"/>
  <c r="H139" i="3"/>
  <c r="G139" i="3"/>
  <c r="C139" i="3"/>
  <c r="A139" i="3"/>
  <c r="O138" i="3"/>
  <c r="L138" i="3"/>
  <c r="J138" i="3"/>
  <c r="H138" i="3"/>
  <c r="G138" i="3"/>
  <c r="C138" i="3"/>
  <c r="A138" i="3"/>
  <c r="O137" i="3"/>
  <c r="L137" i="3"/>
  <c r="J137" i="3"/>
  <c r="H137" i="3"/>
  <c r="G137" i="3"/>
  <c r="C137" i="3"/>
  <c r="A137" i="3"/>
  <c r="O136" i="3"/>
  <c r="L136" i="3"/>
  <c r="J136" i="3"/>
  <c r="H136" i="3"/>
  <c r="G136" i="3"/>
  <c r="C136" i="3"/>
  <c r="A136" i="3"/>
  <c r="O135" i="3"/>
  <c r="L135" i="3"/>
  <c r="J135" i="3"/>
  <c r="H135" i="3"/>
  <c r="G135" i="3"/>
  <c r="C135" i="3"/>
  <c r="A135" i="3"/>
  <c r="O134" i="3"/>
  <c r="L134" i="3"/>
  <c r="J134" i="3"/>
  <c r="H134" i="3"/>
  <c r="G134" i="3"/>
  <c r="C134" i="3"/>
  <c r="A134" i="3"/>
  <c r="O133" i="3"/>
  <c r="L133" i="3"/>
  <c r="J133" i="3"/>
  <c r="H133" i="3"/>
  <c r="G133" i="3"/>
  <c r="C133" i="3"/>
  <c r="A133" i="3"/>
  <c r="O132" i="3"/>
  <c r="L132" i="3"/>
  <c r="J132" i="3"/>
  <c r="H132" i="3"/>
  <c r="G132" i="3"/>
  <c r="C132" i="3"/>
  <c r="A132" i="3"/>
  <c r="O131" i="3"/>
  <c r="L131" i="3"/>
  <c r="J131" i="3"/>
  <c r="H131" i="3"/>
  <c r="G131" i="3"/>
  <c r="C131" i="3"/>
  <c r="A131" i="3"/>
  <c r="O130" i="3"/>
  <c r="L130" i="3"/>
  <c r="J130" i="3"/>
  <c r="H130" i="3"/>
  <c r="G130" i="3"/>
  <c r="C130" i="3"/>
  <c r="A130" i="3"/>
  <c r="O129" i="3"/>
  <c r="L129" i="3"/>
  <c r="J129" i="3"/>
  <c r="H129" i="3"/>
  <c r="G129" i="3"/>
  <c r="C129" i="3"/>
  <c r="A129" i="3"/>
  <c r="O128" i="3"/>
  <c r="L128" i="3"/>
  <c r="J128" i="3"/>
  <c r="H128" i="3"/>
  <c r="G128" i="3"/>
  <c r="C128" i="3"/>
  <c r="A128" i="3"/>
  <c r="O127" i="3"/>
  <c r="L127" i="3"/>
  <c r="J127" i="3"/>
  <c r="H127" i="3"/>
  <c r="G127" i="3"/>
  <c r="C127" i="3"/>
  <c r="A127" i="3"/>
  <c r="O126" i="3"/>
  <c r="L126" i="3"/>
  <c r="J126" i="3"/>
  <c r="H126" i="3"/>
  <c r="G126" i="3"/>
  <c r="C126" i="3"/>
  <c r="A126" i="3"/>
  <c r="O125" i="3"/>
  <c r="L125" i="3"/>
  <c r="J125" i="3"/>
  <c r="H125" i="3"/>
  <c r="G125" i="3"/>
  <c r="C125" i="3"/>
  <c r="A125" i="3"/>
  <c r="O124" i="3"/>
  <c r="L124" i="3"/>
  <c r="J124" i="3"/>
  <c r="H124" i="3"/>
  <c r="G124" i="3"/>
  <c r="C124" i="3"/>
  <c r="A124" i="3"/>
  <c r="O123" i="3"/>
  <c r="L123" i="3"/>
  <c r="J123" i="3"/>
  <c r="H123" i="3"/>
  <c r="G123" i="3"/>
  <c r="C123" i="3"/>
  <c r="A123" i="3"/>
  <c r="O122" i="3"/>
  <c r="L122" i="3"/>
  <c r="J122" i="3"/>
  <c r="H122" i="3"/>
  <c r="G122" i="3"/>
  <c r="C122" i="3"/>
  <c r="A122" i="3"/>
  <c r="O121" i="3"/>
  <c r="L121" i="3"/>
  <c r="J121" i="3"/>
  <c r="H121" i="3"/>
  <c r="G121" i="3"/>
  <c r="C121" i="3"/>
  <c r="A121" i="3"/>
  <c r="O120" i="3"/>
  <c r="L120" i="3"/>
  <c r="J120" i="3"/>
  <c r="H120" i="3"/>
  <c r="G120" i="3"/>
  <c r="C120" i="3"/>
  <c r="A120" i="3"/>
  <c r="O119" i="3"/>
  <c r="L119" i="3"/>
  <c r="J119" i="3"/>
  <c r="H119" i="3"/>
  <c r="G119" i="3"/>
  <c r="C119" i="3"/>
  <c r="A119" i="3"/>
  <c r="O118" i="3"/>
  <c r="L118" i="3"/>
  <c r="J118" i="3"/>
  <c r="H118" i="3"/>
  <c r="G118" i="3"/>
  <c r="C118" i="3"/>
  <c r="A118" i="3"/>
  <c r="O117" i="3"/>
  <c r="L117" i="3"/>
  <c r="J117" i="3"/>
  <c r="H117" i="3"/>
  <c r="G117" i="3"/>
  <c r="C117" i="3"/>
  <c r="A117" i="3"/>
  <c r="O116" i="3"/>
  <c r="L116" i="3"/>
  <c r="J116" i="3"/>
  <c r="H116" i="3"/>
  <c r="G116" i="3"/>
  <c r="C116" i="3"/>
  <c r="A116" i="3"/>
  <c r="O115" i="3"/>
  <c r="L115" i="3"/>
  <c r="J115" i="3"/>
  <c r="H115" i="3"/>
  <c r="G115" i="3"/>
  <c r="C115" i="3"/>
  <c r="A115" i="3"/>
  <c r="O114" i="3"/>
  <c r="L114" i="3"/>
  <c r="J114" i="3"/>
  <c r="H114" i="3"/>
  <c r="G114" i="3"/>
  <c r="C114" i="3"/>
  <c r="A114" i="3"/>
  <c r="O113" i="3"/>
  <c r="L113" i="3"/>
  <c r="J113" i="3"/>
  <c r="H113" i="3"/>
  <c r="G113" i="3"/>
  <c r="C113" i="3"/>
  <c r="A113" i="3"/>
  <c r="O112" i="3"/>
  <c r="L112" i="3"/>
  <c r="J112" i="3"/>
  <c r="H112" i="3"/>
  <c r="G112" i="3"/>
  <c r="C112" i="3"/>
  <c r="A112" i="3"/>
  <c r="O111" i="3"/>
  <c r="L111" i="3"/>
  <c r="J111" i="3"/>
  <c r="H111" i="3"/>
  <c r="G111" i="3"/>
  <c r="C111" i="3"/>
  <c r="A111" i="3"/>
  <c r="O110" i="3"/>
  <c r="L110" i="3"/>
  <c r="J110" i="3"/>
  <c r="H110" i="3"/>
  <c r="G110" i="3"/>
  <c r="C110" i="3"/>
  <c r="A110" i="3"/>
  <c r="O109" i="3"/>
  <c r="L109" i="3"/>
  <c r="J109" i="3"/>
  <c r="H109" i="3"/>
  <c r="G109" i="3"/>
  <c r="C109" i="3"/>
  <c r="A109" i="3"/>
  <c r="O108" i="3"/>
  <c r="L108" i="3"/>
  <c r="J108" i="3"/>
  <c r="H108" i="3"/>
  <c r="G108" i="3"/>
  <c r="C108" i="3"/>
  <c r="A108" i="3"/>
  <c r="O107" i="3"/>
  <c r="L107" i="3"/>
  <c r="J107" i="3"/>
  <c r="H107" i="3"/>
  <c r="G107" i="3"/>
  <c r="C107" i="3"/>
  <c r="A107" i="3"/>
  <c r="O106" i="3"/>
  <c r="L106" i="3"/>
  <c r="J106" i="3"/>
  <c r="H106" i="3"/>
  <c r="G106" i="3"/>
  <c r="C106" i="3"/>
  <c r="A106" i="3"/>
  <c r="O105" i="3"/>
  <c r="L105" i="3"/>
  <c r="J105" i="3"/>
  <c r="H105" i="3"/>
  <c r="G105" i="3"/>
  <c r="C105" i="3"/>
  <c r="A105" i="3"/>
  <c r="O104" i="3"/>
  <c r="L104" i="3"/>
  <c r="J104" i="3"/>
  <c r="H104" i="3"/>
  <c r="G104" i="3"/>
  <c r="C104" i="3"/>
  <c r="A104" i="3"/>
  <c r="O103" i="3"/>
  <c r="L103" i="3"/>
  <c r="J103" i="3"/>
  <c r="H103" i="3"/>
  <c r="G103" i="3"/>
  <c r="C103" i="3"/>
  <c r="A103" i="3"/>
  <c r="O102" i="3"/>
  <c r="L102" i="3"/>
  <c r="J102" i="3"/>
  <c r="H102" i="3"/>
  <c r="G102" i="3"/>
  <c r="C102" i="3"/>
  <c r="A102" i="3"/>
  <c r="O101" i="3"/>
  <c r="L101" i="3"/>
  <c r="J101" i="3"/>
  <c r="H101" i="3"/>
  <c r="G101" i="3"/>
  <c r="C101" i="3"/>
  <c r="A101" i="3"/>
  <c r="O100" i="3"/>
  <c r="L100" i="3"/>
  <c r="J100" i="3"/>
  <c r="H100" i="3"/>
  <c r="G100" i="3"/>
  <c r="C100" i="3"/>
  <c r="A100" i="3"/>
  <c r="O99" i="3"/>
  <c r="L99" i="3"/>
  <c r="J99" i="3"/>
  <c r="H99" i="3"/>
  <c r="G99" i="3"/>
  <c r="C99" i="3"/>
  <c r="A99" i="3"/>
  <c r="O98" i="3"/>
  <c r="L98" i="3"/>
  <c r="J98" i="3"/>
  <c r="H98" i="3"/>
  <c r="G98" i="3"/>
  <c r="C98" i="3"/>
  <c r="A98" i="3"/>
  <c r="O97" i="3"/>
  <c r="L97" i="3"/>
  <c r="J97" i="3"/>
  <c r="H97" i="3"/>
  <c r="G97" i="3"/>
  <c r="C97" i="3"/>
  <c r="A97" i="3"/>
  <c r="O96" i="3"/>
  <c r="L96" i="3"/>
  <c r="J96" i="3"/>
  <c r="H96" i="3"/>
  <c r="G96" i="3"/>
  <c r="C96" i="3"/>
  <c r="A96" i="3"/>
  <c r="O95" i="3"/>
  <c r="L95" i="3"/>
  <c r="J95" i="3"/>
  <c r="H95" i="3"/>
  <c r="G95" i="3"/>
  <c r="C95" i="3"/>
  <c r="A95" i="3"/>
  <c r="O94" i="3"/>
  <c r="L94" i="3"/>
  <c r="J94" i="3"/>
  <c r="H94" i="3"/>
  <c r="G94" i="3"/>
  <c r="C94" i="3"/>
  <c r="A94" i="3"/>
  <c r="O93" i="3"/>
  <c r="L93" i="3"/>
  <c r="J93" i="3"/>
  <c r="H93" i="3"/>
  <c r="G93" i="3"/>
  <c r="C93" i="3"/>
  <c r="A93" i="3"/>
  <c r="O92" i="3"/>
  <c r="L92" i="3"/>
  <c r="J92" i="3"/>
  <c r="H92" i="3"/>
  <c r="G92" i="3"/>
  <c r="C92" i="3"/>
  <c r="A92" i="3"/>
  <c r="O91" i="3"/>
  <c r="L91" i="3"/>
  <c r="J91" i="3"/>
  <c r="H91" i="3"/>
  <c r="G91" i="3"/>
  <c r="C91" i="3"/>
  <c r="A91" i="3"/>
  <c r="O90" i="3"/>
  <c r="L90" i="3"/>
  <c r="J90" i="3"/>
  <c r="H90" i="3"/>
  <c r="G90" i="3"/>
  <c r="C90" i="3"/>
  <c r="A90" i="3"/>
  <c r="O89" i="3"/>
  <c r="L89" i="3"/>
  <c r="J89" i="3"/>
  <c r="H89" i="3"/>
  <c r="G89" i="3"/>
  <c r="C89" i="3"/>
  <c r="A89" i="3"/>
  <c r="O88" i="3"/>
  <c r="L88" i="3"/>
  <c r="J88" i="3"/>
  <c r="H88" i="3"/>
  <c r="G88" i="3"/>
  <c r="C88" i="3"/>
  <c r="A88" i="3"/>
  <c r="O87" i="3"/>
  <c r="L87" i="3"/>
  <c r="J87" i="3"/>
  <c r="H87" i="3"/>
  <c r="G87" i="3"/>
  <c r="C87" i="3"/>
  <c r="A87" i="3"/>
  <c r="O86" i="3"/>
  <c r="L86" i="3"/>
  <c r="J86" i="3"/>
  <c r="H86" i="3"/>
  <c r="G86" i="3"/>
  <c r="C86" i="3"/>
  <c r="A86" i="3"/>
  <c r="O85" i="3"/>
  <c r="L85" i="3"/>
  <c r="J85" i="3"/>
  <c r="H85" i="3"/>
  <c r="G85" i="3"/>
  <c r="C85" i="3"/>
  <c r="A85" i="3"/>
  <c r="O84" i="3"/>
  <c r="L84" i="3"/>
  <c r="J84" i="3"/>
  <c r="H84" i="3"/>
  <c r="G84" i="3"/>
  <c r="C84" i="3"/>
  <c r="A84" i="3"/>
  <c r="O83" i="3"/>
  <c r="L83" i="3"/>
  <c r="J83" i="3"/>
  <c r="H83" i="3"/>
  <c r="G83" i="3"/>
  <c r="C83" i="3"/>
  <c r="A83" i="3"/>
  <c r="O82" i="3"/>
  <c r="L82" i="3"/>
  <c r="J82" i="3"/>
  <c r="H82" i="3"/>
  <c r="G82" i="3"/>
  <c r="C82" i="3"/>
  <c r="A82" i="3"/>
  <c r="O81" i="3"/>
  <c r="L81" i="3"/>
  <c r="J81" i="3"/>
  <c r="H81" i="3"/>
  <c r="G81" i="3"/>
  <c r="C81" i="3"/>
  <c r="A81" i="3"/>
  <c r="O80" i="3"/>
  <c r="L80" i="3"/>
  <c r="J80" i="3"/>
  <c r="H80" i="3"/>
  <c r="G80" i="3"/>
  <c r="C80" i="3"/>
  <c r="A80" i="3"/>
  <c r="O79" i="3"/>
  <c r="L79" i="3"/>
  <c r="J79" i="3"/>
  <c r="H79" i="3"/>
  <c r="G79" i="3"/>
  <c r="C79" i="3"/>
  <c r="A79" i="3"/>
  <c r="O78" i="3"/>
  <c r="L78" i="3"/>
  <c r="J78" i="3"/>
  <c r="H78" i="3"/>
  <c r="G78" i="3"/>
  <c r="C78" i="3"/>
  <c r="A78" i="3"/>
  <c r="O77" i="3"/>
  <c r="L77" i="3"/>
  <c r="J77" i="3"/>
  <c r="H77" i="3"/>
  <c r="G77" i="3"/>
  <c r="C77" i="3"/>
  <c r="A77" i="3"/>
  <c r="O76" i="3"/>
  <c r="L76" i="3"/>
  <c r="J76" i="3"/>
  <c r="H76" i="3"/>
  <c r="G76" i="3"/>
  <c r="C76" i="3"/>
  <c r="A76" i="3"/>
  <c r="O75" i="3"/>
  <c r="L75" i="3"/>
  <c r="J75" i="3"/>
  <c r="H75" i="3"/>
  <c r="G75" i="3"/>
  <c r="C75" i="3"/>
  <c r="A75" i="3"/>
  <c r="O74" i="3"/>
  <c r="L74" i="3"/>
  <c r="J74" i="3"/>
  <c r="H74" i="3"/>
  <c r="G74" i="3"/>
  <c r="C74" i="3"/>
  <c r="A74" i="3"/>
  <c r="O73" i="3"/>
  <c r="L73" i="3"/>
  <c r="J73" i="3"/>
  <c r="H73" i="3"/>
  <c r="G73" i="3"/>
  <c r="C73" i="3"/>
  <c r="A73" i="3"/>
  <c r="O72" i="3"/>
  <c r="L72" i="3"/>
  <c r="J72" i="3"/>
  <c r="H72" i="3"/>
  <c r="G72" i="3"/>
  <c r="C72" i="3"/>
  <c r="A72" i="3"/>
  <c r="O71" i="3"/>
  <c r="L71" i="3"/>
  <c r="J71" i="3"/>
  <c r="H71" i="3"/>
  <c r="G71" i="3"/>
  <c r="C71" i="3"/>
  <c r="A71" i="3"/>
  <c r="O70" i="3"/>
  <c r="L70" i="3"/>
  <c r="J70" i="3"/>
  <c r="H70" i="3"/>
  <c r="G70" i="3"/>
  <c r="C70" i="3"/>
  <c r="A70" i="3"/>
  <c r="O69" i="3"/>
  <c r="L69" i="3"/>
  <c r="J69" i="3"/>
  <c r="H69" i="3"/>
  <c r="G69" i="3"/>
  <c r="C69" i="3"/>
  <c r="A69" i="3"/>
  <c r="O68" i="3"/>
  <c r="L68" i="3"/>
  <c r="J68" i="3"/>
  <c r="H68" i="3"/>
  <c r="G68" i="3"/>
  <c r="C68" i="3"/>
  <c r="A68" i="3"/>
  <c r="O67" i="3"/>
  <c r="L67" i="3"/>
  <c r="J67" i="3"/>
  <c r="H67" i="3"/>
  <c r="G67" i="3"/>
  <c r="C67" i="3"/>
  <c r="A67" i="3"/>
  <c r="O66" i="3"/>
  <c r="L66" i="3"/>
  <c r="J66" i="3"/>
  <c r="H66" i="3"/>
  <c r="G66" i="3"/>
  <c r="C66" i="3"/>
  <c r="A66" i="3"/>
  <c r="O65" i="3"/>
  <c r="L65" i="3"/>
  <c r="J65" i="3"/>
  <c r="H65" i="3"/>
  <c r="G65" i="3"/>
  <c r="C65" i="3"/>
  <c r="A65" i="3"/>
  <c r="O64" i="3"/>
  <c r="L64" i="3"/>
  <c r="J64" i="3"/>
  <c r="H64" i="3"/>
  <c r="G64" i="3"/>
  <c r="C64" i="3"/>
  <c r="A64" i="3"/>
  <c r="O63" i="3"/>
  <c r="L63" i="3"/>
  <c r="J63" i="3"/>
  <c r="H63" i="3"/>
  <c r="G63" i="3"/>
  <c r="C63" i="3"/>
  <c r="A63" i="3"/>
  <c r="O62" i="3"/>
  <c r="L62" i="3"/>
  <c r="J62" i="3"/>
  <c r="H62" i="3"/>
  <c r="G62" i="3"/>
  <c r="C62" i="3"/>
  <c r="A62" i="3"/>
  <c r="O61" i="3"/>
  <c r="L61" i="3"/>
  <c r="J61" i="3"/>
  <c r="H61" i="3"/>
  <c r="G61" i="3"/>
  <c r="C61" i="3"/>
  <c r="A61" i="3"/>
  <c r="O60" i="3"/>
  <c r="L60" i="3"/>
  <c r="J60" i="3"/>
  <c r="H60" i="3"/>
  <c r="G60" i="3"/>
  <c r="C60" i="3"/>
  <c r="A60" i="3"/>
  <c r="O59" i="3"/>
  <c r="L59" i="3"/>
  <c r="J59" i="3"/>
  <c r="H59" i="3"/>
  <c r="G59" i="3"/>
  <c r="C59" i="3"/>
  <c r="A59" i="3"/>
  <c r="O58" i="3"/>
  <c r="L58" i="3"/>
  <c r="J58" i="3"/>
  <c r="H58" i="3"/>
  <c r="G58" i="3"/>
  <c r="C58" i="3"/>
  <c r="A58" i="3"/>
  <c r="O57" i="3"/>
  <c r="L57" i="3"/>
  <c r="J57" i="3"/>
  <c r="H57" i="3"/>
  <c r="G57" i="3"/>
  <c r="C57" i="3"/>
  <c r="A57" i="3"/>
  <c r="O56" i="3"/>
  <c r="L56" i="3"/>
  <c r="J56" i="3"/>
  <c r="H56" i="3"/>
  <c r="G56" i="3"/>
  <c r="C56" i="3"/>
  <c r="A56" i="3"/>
  <c r="O55" i="3"/>
  <c r="L55" i="3"/>
  <c r="J55" i="3"/>
  <c r="H55" i="3"/>
  <c r="G55" i="3"/>
  <c r="C55" i="3"/>
  <c r="A55" i="3"/>
  <c r="O54" i="3"/>
  <c r="L54" i="3"/>
  <c r="J54" i="3"/>
  <c r="H54" i="3"/>
  <c r="G54" i="3"/>
  <c r="C54" i="3"/>
  <c r="A54" i="3"/>
  <c r="O53" i="3"/>
  <c r="L53" i="3"/>
  <c r="J53" i="3"/>
  <c r="H53" i="3"/>
  <c r="G53" i="3"/>
  <c r="C53" i="3"/>
  <c r="A53" i="3"/>
  <c r="O52" i="3"/>
  <c r="L52" i="3"/>
  <c r="J52" i="3"/>
  <c r="H52" i="3"/>
  <c r="G52" i="3"/>
  <c r="C52" i="3"/>
  <c r="A52" i="3"/>
  <c r="O51" i="3"/>
  <c r="L51" i="3"/>
  <c r="J51" i="3"/>
  <c r="H51" i="3"/>
  <c r="G51" i="3"/>
  <c r="C51" i="3"/>
  <c r="A51" i="3"/>
  <c r="O50" i="3"/>
  <c r="L50" i="3"/>
  <c r="J50" i="3"/>
  <c r="H50" i="3"/>
  <c r="G50" i="3"/>
  <c r="C50" i="3"/>
  <c r="A50" i="3"/>
  <c r="O49" i="3"/>
  <c r="L49" i="3"/>
  <c r="J49" i="3"/>
  <c r="H49" i="3"/>
  <c r="G49" i="3"/>
  <c r="C49" i="3"/>
  <c r="A49" i="3"/>
  <c r="O48" i="3"/>
  <c r="L48" i="3"/>
  <c r="J48" i="3"/>
  <c r="H48" i="3"/>
  <c r="G48" i="3"/>
  <c r="C48" i="3"/>
  <c r="A48" i="3"/>
  <c r="O47" i="3"/>
  <c r="L47" i="3"/>
  <c r="J47" i="3"/>
  <c r="H47" i="3"/>
  <c r="G47" i="3"/>
  <c r="C47" i="3"/>
  <c r="A47" i="3"/>
  <c r="O46" i="3"/>
  <c r="L46" i="3"/>
  <c r="J46" i="3"/>
  <c r="H46" i="3"/>
  <c r="G46" i="3"/>
  <c r="C46" i="3"/>
  <c r="A46" i="3"/>
  <c r="O45" i="3"/>
  <c r="L45" i="3"/>
  <c r="J45" i="3"/>
  <c r="H45" i="3"/>
  <c r="G45" i="3"/>
  <c r="C45" i="3"/>
  <c r="A45" i="3"/>
  <c r="O44" i="3"/>
  <c r="L44" i="3"/>
  <c r="J44" i="3"/>
  <c r="H44" i="3"/>
  <c r="G44" i="3"/>
  <c r="C44" i="3"/>
  <c r="A44" i="3"/>
  <c r="O43" i="3"/>
  <c r="L43" i="3"/>
  <c r="J43" i="3"/>
  <c r="H43" i="3"/>
  <c r="G43" i="3"/>
  <c r="C43" i="3"/>
  <c r="A43" i="3"/>
  <c r="O42" i="3"/>
  <c r="L42" i="3"/>
  <c r="J42" i="3"/>
  <c r="H42" i="3"/>
  <c r="G42" i="3"/>
  <c r="C42" i="3"/>
  <c r="A42" i="3"/>
  <c r="O41" i="3"/>
  <c r="L41" i="3"/>
  <c r="J41" i="3"/>
  <c r="H41" i="3"/>
  <c r="G41" i="3"/>
  <c r="C41" i="3"/>
  <c r="A41" i="3"/>
  <c r="O40" i="3"/>
  <c r="L40" i="3"/>
  <c r="J40" i="3"/>
  <c r="H40" i="3"/>
  <c r="G40" i="3"/>
  <c r="C40" i="3"/>
  <c r="A40" i="3"/>
  <c r="O39" i="3"/>
  <c r="L39" i="3"/>
  <c r="J39" i="3"/>
  <c r="H39" i="3"/>
  <c r="G39" i="3"/>
  <c r="C39" i="3"/>
  <c r="A39" i="3"/>
  <c r="O38" i="3"/>
  <c r="L38" i="3"/>
  <c r="J38" i="3"/>
  <c r="H38" i="3"/>
  <c r="G38" i="3"/>
  <c r="C38" i="3"/>
  <c r="A38" i="3"/>
  <c r="O37" i="3"/>
  <c r="L37" i="3"/>
  <c r="J37" i="3"/>
  <c r="H37" i="3"/>
  <c r="G37" i="3"/>
  <c r="C37" i="3"/>
  <c r="A37" i="3"/>
  <c r="O36" i="3"/>
  <c r="L36" i="3"/>
  <c r="J36" i="3"/>
  <c r="H36" i="3"/>
  <c r="G36" i="3"/>
  <c r="C36" i="3"/>
  <c r="A36" i="3"/>
  <c r="O35" i="3"/>
  <c r="L35" i="3"/>
  <c r="J35" i="3"/>
  <c r="H35" i="3"/>
  <c r="G35" i="3"/>
  <c r="C35" i="3"/>
  <c r="A35" i="3"/>
  <c r="O34" i="3"/>
  <c r="L34" i="3"/>
  <c r="J34" i="3"/>
  <c r="H34" i="3"/>
  <c r="G34" i="3"/>
  <c r="C34" i="3"/>
  <c r="A34" i="3"/>
  <c r="O33" i="3"/>
  <c r="L33" i="3"/>
  <c r="J33" i="3"/>
  <c r="H33" i="3"/>
  <c r="G33" i="3"/>
  <c r="C33" i="3"/>
  <c r="A33" i="3"/>
  <c r="O32" i="3"/>
  <c r="L32" i="3"/>
  <c r="J32" i="3"/>
  <c r="H32" i="3"/>
  <c r="G32" i="3"/>
  <c r="C32" i="3"/>
  <c r="A32" i="3"/>
  <c r="O31" i="3"/>
  <c r="L31" i="3"/>
  <c r="J31" i="3"/>
  <c r="H31" i="3"/>
  <c r="G31" i="3"/>
  <c r="C31" i="3"/>
  <c r="A31" i="3"/>
  <c r="O30" i="3"/>
  <c r="L30" i="3"/>
  <c r="J30" i="3"/>
  <c r="H30" i="3"/>
  <c r="G30" i="3"/>
  <c r="C30" i="3"/>
  <c r="A30" i="3"/>
  <c r="O29" i="3"/>
  <c r="L29" i="3"/>
  <c r="J29" i="3"/>
  <c r="H29" i="3"/>
  <c r="G29" i="3"/>
  <c r="C29" i="3"/>
  <c r="A29" i="3"/>
  <c r="O28" i="3"/>
  <c r="L28" i="3"/>
  <c r="J28" i="3"/>
  <c r="H28" i="3"/>
  <c r="G28" i="3"/>
  <c r="C28" i="3"/>
  <c r="A28" i="3"/>
  <c r="O27" i="3"/>
  <c r="L27" i="3"/>
  <c r="J27" i="3"/>
  <c r="H27" i="3"/>
  <c r="G27" i="3"/>
  <c r="C27" i="3"/>
  <c r="A27" i="3"/>
  <c r="O26" i="3"/>
  <c r="L26" i="3"/>
  <c r="J26" i="3"/>
  <c r="H26" i="3"/>
  <c r="G26" i="3"/>
  <c r="C26" i="3"/>
  <c r="A26" i="3"/>
  <c r="O25" i="3"/>
  <c r="L25" i="3"/>
  <c r="J25" i="3"/>
  <c r="H25" i="3"/>
  <c r="G25" i="3"/>
  <c r="C25" i="3"/>
  <c r="A25" i="3"/>
  <c r="O24" i="3"/>
  <c r="L24" i="3"/>
  <c r="J24" i="3"/>
  <c r="H24" i="3"/>
  <c r="G24" i="3"/>
  <c r="C24" i="3"/>
  <c r="A24" i="3"/>
  <c r="O23" i="3"/>
  <c r="L23" i="3"/>
  <c r="J23" i="3"/>
  <c r="H23" i="3"/>
  <c r="G23" i="3"/>
  <c r="C23" i="3"/>
  <c r="A23" i="3"/>
  <c r="O22" i="3"/>
  <c r="L22" i="3"/>
  <c r="J22" i="3"/>
  <c r="H22" i="3"/>
  <c r="G22" i="3"/>
  <c r="C22" i="3"/>
  <c r="A22" i="3"/>
  <c r="O21" i="3"/>
  <c r="L21" i="3"/>
  <c r="J21" i="3"/>
  <c r="H21" i="3"/>
  <c r="G21" i="3"/>
  <c r="C21" i="3"/>
  <c r="A21" i="3"/>
  <c r="O20" i="3"/>
  <c r="L20" i="3"/>
  <c r="J20" i="3"/>
  <c r="H20" i="3"/>
  <c r="G20" i="3"/>
  <c r="C20" i="3"/>
  <c r="A20" i="3"/>
  <c r="O19" i="3"/>
  <c r="L19" i="3"/>
  <c r="J19" i="3"/>
  <c r="H19" i="3"/>
  <c r="G19" i="3"/>
  <c r="C19" i="3"/>
  <c r="A19" i="3"/>
  <c r="O18" i="3"/>
  <c r="L18" i="3"/>
  <c r="J18" i="3"/>
  <c r="H18" i="3"/>
  <c r="G18" i="3"/>
  <c r="C18" i="3"/>
  <c r="A18" i="3"/>
  <c r="O17" i="3"/>
  <c r="L17" i="3"/>
  <c r="J17" i="3"/>
  <c r="H17" i="3"/>
  <c r="G17" i="3"/>
  <c r="C17" i="3"/>
  <c r="A17" i="3"/>
  <c r="O16" i="3"/>
  <c r="L16" i="3"/>
  <c r="J16" i="3"/>
  <c r="H16" i="3"/>
  <c r="G16" i="3"/>
  <c r="C16" i="3"/>
  <c r="A16" i="3"/>
  <c r="O15" i="3"/>
  <c r="L15" i="3"/>
  <c r="J15" i="3"/>
  <c r="H15" i="3"/>
  <c r="G15" i="3"/>
  <c r="C15" i="3"/>
  <c r="A15" i="3"/>
  <c r="O14" i="3"/>
  <c r="L14" i="3"/>
  <c r="J14" i="3"/>
  <c r="H14" i="3"/>
  <c r="G14" i="3"/>
  <c r="C14" i="3"/>
  <c r="A14" i="3"/>
  <c r="O13" i="3"/>
  <c r="L13" i="3"/>
  <c r="J13" i="3"/>
  <c r="H13" i="3"/>
  <c r="G13" i="3"/>
  <c r="C13" i="3"/>
  <c r="A13" i="3"/>
  <c r="O12" i="3"/>
  <c r="L12" i="3"/>
  <c r="J12" i="3"/>
  <c r="H12" i="3"/>
  <c r="G12" i="3"/>
  <c r="A12" i="3"/>
  <c r="O11" i="3"/>
  <c r="L11" i="3"/>
  <c r="J11" i="3"/>
  <c r="H11" i="3"/>
  <c r="G11" i="3"/>
  <c r="A11" i="3"/>
  <c r="O10" i="3"/>
  <c r="L10" i="3"/>
  <c r="J10" i="3"/>
  <c r="H10" i="3"/>
  <c r="G10" i="3"/>
  <c r="A10" i="3"/>
  <c r="O9" i="3"/>
  <c r="L9" i="3"/>
  <c r="J9" i="3"/>
  <c r="H9" i="3"/>
  <c r="G9" i="3"/>
  <c r="A9" i="3"/>
  <c r="O8" i="3"/>
  <c r="L8" i="3"/>
  <c r="J8" i="3"/>
  <c r="H8" i="3"/>
  <c r="G8" i="3"/>
  <c r="A8" i="3"/>
  <c r="O7" i="3"/>
  <c r="L7" i="3"/>
  <c r="J7" i="3"/>
  <c r="H7" i="3"/>
  <c r="G7" i="3"/>
  <c r="A7" i="3"/>
  <c r="O6" i="3"/>
  <c r="L6" i="3"/>
  <c r="J6" i="3"/>
  <c r="H6" i="3"/>
  <c r="G6" i="3"/>
  <c r="A6" i="3"/>
  <c r="O5" i="3"/>
  <c r="L5" i="3"/>
  <c r="J5" i="3"/>
  <c r="H5" i="3"/>
  <c r="G5" i="3"/>
  <c r="A5" i="3"/>
  <c r="AU504" i="2"/>
  <c r="AD504" i="2"/>
  <c r="AB504" i="2"/>
  <c r="AA504" i="2"/>
  <c r="Z504" i="2"/>
  <c r="Y504" i="2"/>
  <c r="X504" i="2"/>
  <c r="W504" i="2"/>
  <c r="V504" i="2"/>
  <c r="U504" i="2"/>
  <c r="S504" i="2"/>
  <c r="P504" i="2"/>
  <c r="M504" i="2"/>
  <c r="L504" i="2"/>
  <c r="K504" i="2"/>
  <c r="J504" i="2"/>
  <c r="I504" i="2"/>
  <c r="H504" i="2"/>
  <c r="D504" i="2"/>
  <c r="C504" i="2"/>
  <c r="A504" i="2"/>
  <c r="AU503" i="2"/>
  <c r="AD503" i="2"/>
  <c r="AB503" i="2"/>
  <c r="AA503" i="2"/>
  <c r="Z503" i="2"/>
  <c r="Y503" i="2"/>
  <c r="X503" i="2"/>
  <c r="W503" i="2"/>
  <c r="V503" i="2"/>
  <c r="U503" i="2"/>
  <c r="S503" i="2"/>
  <c r="P503" i="2"/>
  <c r="M503" i="2"/>
  <c r="L503" i="2"/>
  <c r="K503" i="2"/>
  <c r="J503" i="2"/>
  <c r="I503" i="2"/>
  <c r="H503" i="2"/>
  <c r="D503" i="2"/>
  <c r="C503" i="2"/>
  <c r="A503" i="2"/>
  <c r="AU502" i="2"/>
  <c r="AD502" i="2"/>
  <c r="AB502" i="2"/>
  <c r="AA502" i="2"/>
  <c r="Z502" i="2"/>
  <c r="Y502" i="2"/>
  <c r="X502" i="2"/>
  <c r="W502" i="2"/>
  <c r="V502" i="2"/>
  <c r="U502" i="2"/>
  <c r="S502" i="2"/>
  <c r="P502" i="2"/>
  <c r="M502" i="2"/>
  <c r="L502" i="2"/>
  <c r="K502" i="2"/>
  <c r="J502" i="2"/>
  <c r="I502" i="2"/>
  <c r="H502" i="2"/>
  <c r="D502" i="2"/>
  <c r="C502" i="2"/>
  <c r="A502" i="2"/>
  <c r="AU501" i="2"/>
  <c r="AD501" i="2"/>
  <c r="AB501" i="2"/>
  <c r="AA501" i="2"/>
  <c r="Z501" i="2"/>
  <c r="Y501" i="2"/>
  <c r="X501" i="2"/>
  <c r="W501" i="2"/>
  <c r="V501" i="2"/>
  <c r="U501" i="2"/>
  <c r="S501" i="2"/>
  <c r="P501" i="2"/>
  <c r="M501" i="2"/>
  <c r="L501" i="2"/>
  <c r="K501" i="2"/>
  <c r="J501" i="2"/>
  <c r="I501" i="2"/>
  <c r="H501" i="2"/>
  <c r="D501" i="2"/>
  <c r="C501" i="2"/>
  <c r="A501" i="2"/>
  <c r="AU500" i="2"/>
  <c r="AD500" i="2"/>
  <c r="AB500" i="2"/>
  <c r="AA500" i="2"/>
  <c r="Z500" i="2"/>
  <c r="Y500" i="2"/>
  <c r="X500" i="2"/>
  <c r="W500" i="2"/>
  <c r="V500" i="2"/>
  <c r="U500" i="2"/>
  <c r="S500" i="2"/>
  <c r="P500" i="2"/>
  <c r="M500" i="2"/>
  <c r="L500" i="2"/>
  <c r="K500" i="2"/>
  <c r="J500" i="2"/>
  <c r="I500" i="2"/>
  <c r="H500" i="2"/>
  <c r="D500" i="2"/>
  <c r="C500" i="2"/>
  <c r="A500" i="2"/>
  <c r="AU499" i="2"/>
  <c r="AD499" i="2"/>
  <c r="AB499" i="2"/>
  <c r="AA499" i="2"/>
  <c r="Z499" i="2"/>
  <c r="Y499" i="2"/>
  <c r="X499" i="2"/>
  <c r="W499" i="2"/>
  <c r="V499" i="2"/>
  <c r="U499" i="2"/>
  <c r="S499" i="2"/>
  <c r="P499" i="2"/>
  <c r="M499" i="2"/>
  <c r="L499" i="2"/>
  <c r="K499" i="2"/>
  <c r="J499" i="2"/>
  <c r="I499" i="2"/>
  <c r="H499" i="2"/>
  <c r="D499" i="2"/>
  <c r="C499" i="2"/>
  <c r="A499" i="2"/>
  <c r="AU498" i="2"/>
  <c r="AD498" i="2"/>
  <c r="AB498" i="2"/>
  <c r="AA498" i="2"/>
  <c r="Z498" i="2"/>
  <c r="Y498" i="2"/>
  <c r="X498" i="2"/>
  <c r="W498" i="2"/>
  <c r="V498" i="2"/>
  <c r="U498" i="2"/>
  <c r="S498" i="2"/>
  <c r="P498" i="2"/>
  <c r="M498" i="2"/>
  <c r="L498" i="2"/>
  <c r="K498" i="2"/>
  <c r="J498" i="2"/>
  <c r="I498" i="2"/>
  <c r="H498" i="2"/>
  <c r="D498" i="2"/>
  <c r="C498" i="2"/>
  <c r="A498" i="2"/>
  <c r="AU497" i="2"/>
  <c r="AD497" i="2"/>
  <c r="AB497" i="2"/>
  <c r="AA497" i="2"/>
  <c r="Z497" i="2"/>
  <c r="Y497" i="2"/>
  <c r="X497" i="2"/>
  <c r="W497" i="2"/>
  <c r="V497" i="2"/>
  <c r="U497" i="2"/>
  <c r="S497" i="2"/>
  <c r="P497" i="2"/>
  <c r="M497" i="2"/>
  <c r="L497" i="2"/>
  <c r="K497" i="2"/>
  <c r="J497" i="2"/>
  <c r="I497" i="2"/>
  <c r="H497" i="2"/>
  <c r="D497" i="2"/>
  <c r="C497" i="2"/>
  <c r="A497" i="2"/>
  <c r="AU496" i="2"/>
  <c r="AD496" i="2"/>
  <c r="AB496" i="2"/>
  <c r="AA496" i="2"/>
  <c r="Z496" i="2"/>
  <c r="Y496" i="2"/>
  <c r="X496" i="2"/>
  <c r="W496" i="2"/>
  <c r="V496" i="2"/>
  <c r="U496" i="2"/>
  <c r="S496" i="2"/>
  <c r="P496" i="2"/>
  <c r="M496" i="2"/>
  <c r="L496" i="2"/>
  <c r="K496" i="2"/>
  <c r="J496" i="2"/>
  <c r="I496" i="2"/>
  <c r="H496" i="2"/>
  <c r="D496" i="2"/>
  <c r="C496" i="2"/>
  <c r="A496" i="2"/>
  <c r="AU495" i="2"/>
  <c r="AD495" i="2"/>
  <c r="AB495" i="2"/>
  <c r="AA495" i="2"/>
  <c r="Z495" i="2"/>
  <c r="Y495" i="2"/>
  <c r="X495" i="2"/>
  <c r="W495" i="2"/>
  <c r="V495" i="2"/>
  <c r="U495" i="2"/>
  <c r="S495" i="2"/>
  <c r="P495" i="2"/>
  <c r="M495" i="2"/>
  <c r="L495" i="2"/>
  <c r="K495" i="2"/>
  <c r="J495" i="2"/>
  <c r="I495" i="2"/>
  <c r="H495" i="2"/>
  <c r="D495" i="2"/>
  <c r="C495" i="2"/>
  <c r="A495" i="2"/>
  <c r="AU494" i="2"/>
  <c r="AD494" i="2"/>
  <c r="AB494" i="2"/>
  <c r="AA494" i="2"/>
  <c r="Z494" i="2"/>
  <c r="Y494" i="2"/>
  <c r="X494" i="2"/>
  <c r="W494" i="2"/>
  <c r="V494" i="2"/>
  <c r="U494" i="2"/>
  <c r="S494" i="2"/>
  <c r="P494" i="2"/>
  <c r="M494" i="2"/>
  <c r="L494" i="2"/>
  <c r="K494" i="2"/>
  <c r="J494" i="2"/>
  <c r="I494" i="2"/>
  <c r="H494" i="2"/>
  <c r="D494" i="2"/>
  <c r="C494" i="2"/>
  <c r="A494" i="2"/>
  <c r="AU493" i="2"/>
  <c r="AD493" i="2"/>
  <c r="AB493" i="2"/>
  <c r="AA493" i="2"/>
  <c r="Z493" i="2"/>
  <c r="Y493" i="2"/>
  <c r="X493" i="2"/>
  <c r="W493" i="2"/>
  <c r="V493" i="2"/>
  <c r="U493" i="2"/>
  <c r="S493" i="2"/>
  <c r="P493" i="2"/>
  <c r="M493" i="2"/>
  <c r="L493" i="2"/>
  <c r="K493" i="2"/>
  <c r="J493" i="2"/>
  <c r="I493" i="2"/>
  <c r="H493" i="2"/>
  <c r="D493" i="2"/>
  <c r="C493" i="2"/>
  <c r="A493" i="2"/>
  <c r="AU492" i="2"/>
  <c r="AD492" i="2"/>
  <c r="AB492" i="2"/>
  <c r="AA492" i="2"/>
  <c r="Z492" i="2"/>
  <c r="Y492" i="2"/>
  <c r="X492" i="2"/>
  <c r="W492" i="2"/>
  <c r="V492" i="2"/>
  <c r="U492" i="2"/>
  <c r="S492" i="2"/>
  <c r="P492" i="2"/>
  <c r="M492" i="2"/>
  <c r="L492" i="2"/>
  <c r="K492" i="2"/>
  <c r="J492" i="2"/>
  <c r="I492" i="2"/>
  <c r="H492" i="2"/>
  <c r="D492" i="2"/>
  <c r="C492" i="2"/>
  <c r="A492" i="2"/>
  <c r="AU491" i="2"/>
  <c r="AD491" i="2"/>
  <c r="AB491" i="2"/>
  <c r="AA491" i="2"/>
  <c r="Z491" i="2"/>
  <c r="Y491" i="2"/>
  <c r="X491" i="2"/>
  <c r="W491" i="2"/>
  <c r="V491" i="2"/>
  <c r="U491" i="2"/>
  <c r="S491" i="2"/>
  <c r="P491" i="2"/>
  <c r="M491" i="2"/>
  <c r="L491" i="2"/>
  <c r="K491" i="2"/>
  <c r="J491" i="2"/>
  <c r="I491" i="2"/>
  <c r="H491" i="2"/>
  <c r="D491" i="2"/>
  <c r="C491" i="2"/>
  <c r="A491" i="2"/>
  <c r="AU490" i="2"/>
  <c r="AD490" i="2"/>
  <c r="AB490" i="2"/>
  <c r="AA490" i="2"/>
  <c r="Z490" i="2"/>
  <c r="Y490" i="2"/>
  <c r="X490" i="2"/>
  <c r="W490" i="2"/>
  <c r="V490" i="2"/>
  <c r="U490" i="2"/>
  <c r="S490" i="2"/>
  <c r="P490" i="2"/>
  <c r="M490" i="2"/>
  <c r="L490" i="2"/>
  <c r="K490" i="2"/>
  <c r="J490" i="2"/>
  <c r="I490" i="2"/>
  <c r="H490" i="2"/>
  <c r="D490" i="2"/>
  <c r="C490" i="2"/>
  <c r="A490" i="2"/>
  <c r="AU489" i="2"/>
  <c r="AD489" i="2"/>
  <c r="AB489" i="2"/>
  <c r="AA489" i="2"/>
  <c r="Z489" i="2"/>
  <c r="Y489" i="2"/>
  <c r="X489" i="2"/>
  <c r="W489" i="2"/>
  <c r="V489" i="2"/>
  <c r="U489" i="2"/>
  <c r="S489" i="2"/>
  <c r="P489" i="2"/>
  <c r="M489" i="2"/>
  <c r="L489" i="2"/>
  <c r="K489" i="2"/>
  <c r="J489" i="2"/>
  <c r="I489" i="2"/>
  <c r="H489" i="2"/>
  <c r="D489" i="2"/>
  <c r="C489" i="2"/>
  <c r="A489" i="2"/>
  <c r="AU488" i="2"/>
  <c r="AD488" i="2"/>
  <c r="AB488" i="2"/>
  <c r="AA488" i="2"/>
  <c r="Z488" i="2"/>
  <c r="Y488" i="2"/>
  <c r="X488" i="2"/>
  <c r="W488" i="2"/>
  <c r="V488" i="2"/>
  <c r="U488" i="2"/>
  <c r="S488" i="2"/>
  <c r="P488" i="2"/>
  <c r="M488" i="2"/>
  <c r="L488" i="2"/>
  <c r="K488" i="2"/>
  <c r="J488" i="2"/>
  <c r="I488" i="2"/>
  <c r="H488" i="2"/>
  <c r="D488" i="2"/>
  <c r="C488" i="2"/>
  <c r="A488" i="2"/>
  <c r="AU487" i="2"/>
  <c r="AD487" i="2"/>
  <c r="AB487" i="2"/>
  <c r="AA487" i="2"/>
  <c r="Z487" i="2"/>
  <c r="Y487" i="2"/>
  <c r="X487" i="2"/>
  <c r="W487" i="2"/>
  <c r="V487" i="2"/>
  <c r="U487" i="2"/>
  <c r="S487" i="2"/>
  <c r="P487" i="2"/>
  <c r="M487" i="2"/>
  <c r="L487" i="2"/>
  <c r="K487" i="2"/>
  <c r="J487" i="2"/>
  <c r="I487" i="2"/>
  <c r="H487" i="2"/>
  <c r="D487" i="2"/>
  <c r="C487" i="2"/>
  <c r="A487" i="2"/>
  <c r="AU486" i="2"/>
  <c r="AD486" i="2"/>
  <c r="AB486" i="2"/>
  <c r="AA486" i="2"/>
  <c r="Z486" i="2"/>
  <c r="Y486" i="2"/>
  <c r="X486" i="2"/>
  <c r="W486" i="2"/>
  <c r="V486" i="2"/>
  <c r="U486" i="2"/>
  <c r="S486" i="2"/>
  <c r="P486" i="2"/>
  <c r="M486" i="2"/>
  <c r="L486" i="2"/>
  <c r="K486" i="2"/>
  <c r="J486" i="2"/>
  <c r="I486" i="2"/>
  <c r="H486" i="2"/>
  <c r="D486" i="2"/>
  <c r="C486" i="2"/>
  <c r="A486" i="2"/>
  <c r="AU485" i="2"/>
  <c r="AD485" i="2"/>
  <c r="AB485" i="2"/>
  <c r="AA485" i="2"/>
  <c r="Z485" i="2"/>
  <c r="Y485" i="2"/>
  <c r="X485" i="2"/>
  <c r="W485" i="2"/>
  <c r="V485" i="2"/>
  <c r="U485" i="2"/>
  <c r="S485" i="2"/>
  <c r="P485" i="2"/>
  <c r="M485" i="2"/>
  <c r="L485" i="2"/>
  <c r="K485" i="2"/>
  <c r="J485" i="2"/>
  <c r="I485" i="2"/>
  <c r="H485" i="2"/>
  <c r="D485" i="2"/>
  <c r="C485" i="2"/>
  <c r="A485" i="2"/>
  <c r="AU484" i="2"/>
  <c r="AD484" i="2"/>
  <c r="AB484" i="2"/>
  <c r="AA484" i="2"/>
  <c r="Z484" i="2"/>
  <c r="Y484" i="2"/>
  <c r="X484" i="2"/>
  <c r="W484" i="2"/>
  <c r="V484" i="2"/>
  <c r="U484" i="2"/>
  <c r="S484" i="2"/>
  <c r="P484" i="2"/>
  <c r="M484" i="2"/>
  <c r="L484" i="2"/>
  <c r="K484" i="2"/>
  <c r="J484" i="2"/>
  <c r="I484" i="2"/>
  <c r="H484" i="2"/>
  <c r="D484" i="2"/>
  <c r="C484" i="2"/>
  <c r="A484" i="2"/>
  <c r="AU483" i="2"/>
  <c r="AD483" i="2"/>
  <c r="AB483" i="2"/>
  <c r="AA483" i="2"/>
  <c r="Z483" i="2"/>
  <c r="Y483" i="2"/>
  <c r="X483" i="2"/>
  <c r="W483" i="2"/>
  <c r="V483" i="2"/>
  <c r="U483" i="2"/>
  <c r="S483" i="2"/>
  <c r="P483" i="2"/>
  <c r="M483" i="2"/>
  <c r="L483" i="2"/>
  <c r="K483" i="2"/>
  <c r="J483" i="2"/>
  <c r="I483" i="2"/>
  <c r="H483" i="2"/>
  <c r="D483" i="2"/>
  <c r="C483" i="2"/>
  <c r="A483" i="2"/>
  <c r="AU482" i="2"/>
  <c r="AD482" i="2"/>
  <c r="AB482" i="2"/>
  <c r="AA482" i="2"/>
  <c r="Z482" i="2"/>
  <c r="Y482" i="2"/>
  <c r="X482" i="2"/>
  <c r="W482" i="2"/>
  <c r="V482" i="2"/>
  <c r="U482" i="2"/>
  <c r="S482" i="2"/>
  <c r="P482" i="2"/>
  <c r="M482" i="2"/>
  <c r="L482" i="2"/>
  <c r="K482" i="2"/>
  <c r="J482" i="2"/>
  <c r="I482" i="2"/>
  <c r="H482" i="2"/>
  <c r="D482" i="2"/>
  <c r="C482" i="2"/>
  <c r="A482" i="2"/>
  <c r="AU481" i="2"/>
  <c r="AD481" i="2"/>
  <c r="AB481" i="2"/>
  <c r="AA481" i="2"/>
  <c r="Z481" i="2"/>
  <c r="Y481" i="2"/>
  <c r="X481" i="2"/>
  <c r="W481" i="2"/>
  <c r="V481" i="2"/>
  <c r="U481" i="2"/>
  <c r="S481" i="2"/>
  <c r="P481" i="2"/>
  <c r="M481" i="2"/>
  <c r="L481" i="2"/>
  <c r="K481" i="2"/>
  <c r="J481" i="2"/>
  <c r="I481" i="2"/>
  <c r="H481" i="2"/>
  <c r="D481" i="2"/>
  <c r="C481" i="2"/>
  <c r="A481" i="2"/>
  <c r="AU480" i="2"/>
  <c r="AD480" i="2"/>
  <c r="AB480" i="2"/>
  <c r="AA480" i="2"/>
  <c r="Z480" i="2"/>
  <c r="Y480" i="2"/>
  <c r="X480" i="2"/>
  <c r="W480" i="2"/>
  <c r="V480" i="2"/>
  <c r="U480" i="2"/>
  <c r="S480" i="2"/>
  <c r="P480" i="2"/>
  <c r="M480" i="2"/>
  <c r="L480" i="2"/>
  <c r="K480" i="2"/>
  <c r="J480" i="2"/>
  <c r="I480" i="2"/>
  <c r="H480" i="2"/>
  <c r="D480" i="2"/>
  <c r="C480" i="2"/>
  <c r="A480" i="2"/>
  <c r="AU479" i="2"/>
  <c r="AD479" i="2"/>
  <c r="AB479" i="2"/>
  <c r="AA479" i="2"/>
  <c r="Z479" i="2"/>
  <c r="Y479" i="2"/>
  <c r="X479" i="2"/>
  <c r="W479" i="2"/>
  <c r="V479" i="2"/>
  <c r="U479" i="2"/>
  <c r="S479" i="2"/>
  <c r="P479" i="2"/>
  <c r="M479" i="2"/>
  <c r="L479" i="2"/>
  <c r="K479" i="2"/>
  <c r="J479" i="2"/>
  <c r="I479" i="2"/>
  <c r="H479" i="2"/>
  <c r="D479" i="2"/>
  <c r="C479" i="2"/>
  <c r="A479" i="2"/>
  <c r="AU478" i="2"/>
  <c r="AD478" i="2"/>
  <c r="AB478" i="2"/>
  <c r="AA478" i="2"/>
  <c r="Z478" i="2"/>
  <c r="Y478" i="2"/>
  <c r="X478" i="2"/>
  <c r="W478" i="2"/>
  <c r="V478" i="2"/>
  <c r="U478" i="2"/>
  <c r="S478" i="2"/>
  <c r="P478" i="2"/>
  <c r="M478" i="2"/>
  <c r="L478" i="2"/>
  <c r="K478" i="2"/>
  <c r="J478" i="2"/>
  <c r="I478" i="2"/>
  <c r="H478" i="2"/>
  <c r="D478" i="2"/>
  <c r="C478" i="2"/>
  <c r="A478" i="2"/>
  <c r="AU477" i="2"/>
  <c r="AD477" i="2"/>
  <c r="AB477" i="2"/>
  <c r="AA477" i="2"/>
  <c r="Z477" i="2"/>
  <c r="Y477" i="2"/>
  <c r="X477" i="2"/>
  <c r="W477" i="2"/>
  <c r="V477" i="2"/>
  <c r="U477" i="2"/>
  <c r="S477" i="2"/>
  <c r="P477" i="2"/>
  <c r="M477" i="2"/>
  <c r="L477" i="2"/>
  <c r="K477" i="2"/>
  <c r="J477" i="2"/>
  <c r="I477" i="2"/>
  <c r="H477" i="2"/>
  <c r="D477" i="2"/>
  <c r="C477" i="2"/>
  <c r="A477" i="2"/>
  <c r="AU476" i="2"/>
  <c r="AD476" i="2"/>
  <c r="AB476" i="2"/>
  <c r="AA476" i="2"/>
  <c r="Z476" i="2"/>
  <c r="Y476" i="2"/>
  <c r="X476" i="2"/>
  <c r="W476" i="2"/>
  <c r="V476" i="2"/>
  <c r="U476" i="2"/>
  <c r="S476" i="2"/>
  <c r="P476" i="2"/>
  <c r="M476" i="2"/>
  <c r="L476" i="2"/>
  <c r="K476" i="2"/>
  <c r="J476" i="2"/>
  <c r="I476" i="2"/>
  <c r="H476" i="2"/>
  <c r="D476" i="2"/>
  <c r="C476" i="2"/>
  <c r="A476" i="2"/>
  <c r="AU475" i="2"/>
  <c r="AD475" i="2"/>
  <c r="AB475" i="2"/>
  <c r="AA475" i="2"/>
  <c r="Z475" i="2"/>
  <c r="Y475" i="2"/>
  <c r="X475" i="2"/>
  <c r="W475" i="2"/>
  <c r="V475" i="2"/>
  <c r="U475" i="2"/>
  <c r="S475" i="2"/>
  <c r="P475" i="2"/>
  <c r="M475" i="2"/>
  <c r="L475" i="2"/>
  <c r="K475" i="2"/>
  <c r="J475" i="2"/>
  <c r="I475" i="2"/>
  <c r="H475" i="2"/>
  <c r="D475" i="2"/>
  <c r="C475" i="2"/>
  <c r="A475" i="2"/>
  <c r="AU474" i="2"/>
  <c r="AD474" i="2"/>
  <c r="AB474" i="2"/>
  <c r="AA474" i="2"/>
  <c r="Z474" i="2"/>
  <c r="Y474" i="2"/>
  <c r="X474" i="2"/>
  <c r="W474" i="2"/>
  <c r="V474" i="2"/>
  <c r="U474" i="2"/>
  <c r="S474" i="2"/>
  <c r="P474" i="2"/>
  <c r="M474" i="2"/>
  <c r="L474" i="2"/>
  <c r="K474" i="2"/>
  <c r="J474" i="2"/>
  <c r="I474" i="2"/>
  <c r="H474" i="2"/>
  <c r="D474" i="2"/>
  <c r="C474" i="2"/>
  <c r="A474" i="2"/>
  <c r="AU473" i="2"/>
  <c r="AD473" i="2"/>
  <c r="AB473" i="2"/>
  <c r="AA473" i="2"/>
  <c r="Z473" i="2"/>
  <c r="Y473" i="2"/>
  <c r="X473" i="2"/>
  <c r="W473" i="2"/>
  <c r="V473" i="2"/>
  <c r="U473" i="2"/>
  <c r="S473" i="2"/>
  <c r="P473" i="2"/>
  <c r="M473" i="2"/>
  <c r="L473" i="2"/>
  <c r="K473" i="2"/>
  <c r="J473" i="2"/>
  <c r="I473" i="2"/>
  <c r="H473" i="2"/>
  <c r="D473" i="2"/>
  <c r="C473" i="2"/>
  <c r="A473" i="2"/>
  <c r="AU472" i="2"/>
  <c r="AD472" i="2"/>
  <c r="AB472" i="2"/>
  <c r="AA472" i="2"/>
  <c r="Z472" i="2"/>
  <c r="Y472" i="2"/>
  <c r="X472" i="2"/>
  <c r="W472" i="2"/>
  <c r="V472" i="2"/>
  <c r="U472" i="2"/>
  <c r="S472" i="2"/>
  <c r="P472" i="2"/>
  <c r="M472" i="2"/>
  <c r="L472" i="2"/>
  <c r="K472" i="2"/>
  <c r="J472" i="2"/>
  <c r="I472" i="2"/>
  <c r="H472" i="2"/>
  <c r="D472" i="2"/>
  <c r="C472" i="2"/>
  <c r="A472" i="2"/>
  <c r="AU471" i="2"/>
  <c r="AD471" i="2"/>
  <c r="AB471" i="2"/>
  <c r="AA471" i="2"/>
  <c r="Z471" i="2"/>
  <c r="Y471" i="2"/>
  <c r="X471" i="2"/>
  <c r="W471" i="2"/>
  <c r="V471" i="2"/>
  <c r="U471" i="2"/>
  <c r="S471" i="2"/>
  <c r="P471" i="2"/>
  <c r="M471" i="2"/>
  <c r="L471" i="2"/>
  <c r="K471" i="2"/>
  <c r="J471" i="2"/>
  <c r="I471" i="2"/>
  <c r="H471" i="2"/>
  <c r="D471" i="2"/>
  <c r="C471" i="2"/>
  <c r="A471" i="2"/>
  <c r="AU470" i="2"/>
  <c r="AD470" i="2"/>
  <c r="AB470" i="2"/>
  <c r="AA470" i="2"/>
  <c r="Z470" i="2"/>
  <c r="Y470" i="2"/>
  <c r="X470" i="2"/>
  <c r="W470" i="2"/>
  <c r="V470" i="2"/>
  <c r="U470" i="2"/>
  <c r="S470" i="2"/>
  <c r="P470" i="2"/>
  <c r="M470" i="2"/>
  <c r="L470" i="2"/>
  <c r="K470" i="2"/>
  <c r="J470" i="2"/>
  <c r="I470" i="2"/>
  <c r="H470" i="2"/>
  <c r="D470" i="2"/>
  <c r="C470" i="2"/>
  <c r="A470" i="2"/>
  <c r="AU469" i="2"/>
  <c r="AD469" i="2"/>
  <c r="AB469" i="2"/>
  <c r="AA469" i="2"/>
  <c r="Z469" i="2"/>
  <c r="Y469" i="2"/>
  <c r="X469" i="2"/>
  <c r="W469" i="2"/>
  <c r="V469" i="2"/>
  <c r="U469" i="2"/>
  <c r="S469" i="2"/>
  <c r="P469" i="2"/>
  <c r="M469" i="2"/>
  <c r="L469" i="2"/>
  <c r="K469" i="2"/>
  <c r="J469" i="2"/>
  <c r="I469" i="2"/>
  <c r="H469" i="2"/>
  <c r="D469" i="2"/>
  <c r="C469" i="2"/>
  <c r="A469" i="2"/>
  <c r="AU468" i="2"/>
  <c r="AD468" i="2"/>
  <c r="AB468" i="2"/>
  <c r="AA468" i="2"/>
  <c r="Z468" i="2"/>
  <c r="Y468" i="2"/>
  <c r="X468" i="2"/>
  <c r="W468" i="2"/>
  <c r="V468" i="2"/>
  <c r="U468" i="2"/>
  <c r="S468" i="2"/>
  <c r="P468" i="2"/>
  <c r="M468" i="2"/>
  <c r="L468" i="2"/>
  <c r="K468" i="2"/>
  <c r="J468" i="2"/>
  <c r="I468" i="2"/>
  <c r="H468" i="2"/>
  <c r="D468" i="2"/>
  <c r="C468" i="2"/>
  <c r="A468" i="2"/>
  <c r="AU467" i="2"/>
  <c r="AD467" i="2"/>
  <c r="AB467" i="2"/>
  <c r="AA467" i="2"/>
  <c r="Z467" i="2"/>
  <c r="Y467" i="2"/>
  <c r="X467" i="2"/>
  <c r="W467" i="2"/>
  <c r="V467" i="2"/>
  <c r="U467" i="2"/>
  <c r="S467" i="2"/>
  <c r="P467" i="2"/>
  <c r="M467" i="2"/>
  <c r="L467" i="2"/>
  <c r="K467" i="2"/>
  <c r="J467" i="2"/>
  <c r="I467" i="2"/>
  <c r="H467" i="2"/>
  <c r="D467" i="2"/>
  <c r="C467" i="2"/>
  <c r="A467" i="2"/>
  <c r="AU466" i="2"/>
  <c r="AD466" i="2"/>
  <c r="AB466" i="2"/>
  <c r="AA466" i="2"/>
  <c r="Z466" i="2"/>
  <c r="Y466" i="2"/>
  <c r="X466" i="2"/>
  <c r="W466" i="2"/>
  <c r="V466" i="2"/>
  <c r="U466" i="2"/>
  <c r="S466" i="2"/>
  <c r="P466" i="2"/>
  <c r="M466" i="2"/>
  <c r="L466" i="2"/>
  <c r="K466" i="2"/>
  <c r="J466" i="2"/>
  <c r="I466" i="2"/>
  <c r="H466" i="2"/>
  <c r="D466" i="2"/>
  <c r="C466" i="2"/>
  <c r="A466" i="2"/>
  <c r="AU465" i="2"/>
  <c r="AD465" i="2"/>
  <c r="AB465" i="2"/>
  <c r="AA465" i="2"/>
  <c r="Z465" i="2"/>
  <c r="Y465" i="2"/>
  <c r="X465" i="2"/>
  <c r="W465" i="2"/>
  <c r="V465" i="2"/>
  <c r="U465" i="2"/>
  <c r="S465" i="2"/>
  <c r="P465" i="2"/>
  <c r="M465" i="2"/>
  <c r="L465" i="2"/>
  <c r="K465" i="2"/>
  <c r="J465" i="2"/>
  <c r="I465" i="2"/>
  <c r="H465" i="2"/>
  <c r="D465" i="2"/>
  <c r="C465" i="2"/>
  <c r="A465" i="2"/>
  <c r="AU464" i="2"/>
  <c r="AD464" i="2"/>
  <c r="AB464" i="2"/>
  <c r="AA464" i="2"/>
  <c r="Z464" i="2"/>
  <c r="Y464" i="2"/>
  <c r="X464" i="2"/>
  <c r="W464" i="2"/>
  <c r="V464" i="2"/>
  <c r="U464" i="2"/>
  <c r="S464" i="2"/>
  <c r="P464" i="2"/>
  <c r="M464" i="2"/>
  <c r="L464" i="2"/>
  <c r="K464" i="2"/>
  <c r="J464" i="2"/>
  <c r="I464" i="2"/>
  <c r="H464" i="2"/>
  <c r="D464" i="2"/>
  <c r="C464" i="2"/>
  <c r="A464" i="2"/>
  <c r="AU463" i="2"/>
  <c r="AD463" i="2"/>
  <c r="AB463" i="2"/>
  <c r="AA463" i="2"/>
  <c r="Z463" i="2"/>
  <c r="Y463" i="2"/>
  <c r="X463" i="2"/>
  <c r="W463" i="2"/>
  <c r="V463" i="2"/>
  <c r="U463" i="2"/>
  <c r="S463" i="2"/>
  <c r="P463" i="2"/>
  <c r="M463" i="2"/>
  <c r="L463" i="2"/>
  <c r="K463" i="2"/>
  <c r="J463" i="2"/>
  <c r="I463" i="2"/>
  <c r="H463" i="2"/>
  <c r="D463" i="2"/>
  <c r="C463" i="2"/>
  <c r="A463" i="2"/>
  <c r="AU462" i="2"/>
  <c r="AD462" i="2"/>
  <c r="AB462" i="2"/>
  <c r="AA462" i="2"/>
  <c r="Z462" i="2"/>
  <c r="Y462" i="2"/>
  <c r="X462" i="2"/>
  <c r="W462" i="2"/>
  <c r="V462" i="2"/>
  <c r="U462" i="2"/>
  <c r="S462" i="2"/>
  <c r="P462" i="2"/>
  <c r="M462" i="2"/>
  <c r="L462" i="2"/>
  <c r="K462" i="2"/>
  <c r="J462" i="2"/>
  <c r="I462" i="2"/>
  <c r="H462" i="2"/>
  <c r="D462" i="2"/>
  <c r="C462" i="2"/>
  <c r="A462" i="2"/>
  <c r="AU461" i="2"/>
  <c r="AD461" i="2"/>
  <c r="AB461" i="2"/>
  <c r="AA461" i="2"/>
  <c r="Z461" i="2"/>
  <c r="Y461" i="2"/>
  <c r="X461" i="2"/>
  <c r="W461" i="2"/>
  <c r="V461" i="2"/>
  <c r="U461" i="2"/>
  <c r="S461" i="2"/>
  <c r="P461" i="2"/>
  <c r="M461" i="2"/>
  <c r="L461" i="2"/>
  <c r="K461" i="2"/>
  <c r="J461" i="2"/>
  <c r="I461" i="2"/>
  <c r="H461" i="2"/>
  <c r="D461" i="2"/>
  <c r="C461" i="2"/>
  <c r="A461" i="2"/>
  <c r="AU460" i="2"/>
  <c r="AD460" i="2"/>
  <c r="AB460" i="2"/>
  <c r="AA460" i="2"/>
  <c r="Z460" i="2"/>
  <c r="Y460" i="2"/>
  <c r="X460" i="2"/>
  <c r="W460" i="2"/>
  <c r="V460" i="2"/>
  <c r="U460" i="2"/>
  <c r="S460" i="2"/>
  <c r="P460" i="2"/>
  <c r="M460" i="2"/>
  <c r="L460" i="2"/>
  <c r="K460" i="2"/>
  <c r="J460" i="2"/>
  <c r="I460" i="2"/>
  <c r="H460" i="2"/>
  <c r="D460" i="2"/>
  <c r="C460" i="2"/>
  <c r="A460" i="2"/>
  <c r="AU459" i="2"/>
  <c r="AD459" i="2"/>
  <c r="AB459" i="2"/>
  <c r="AA459" i="2"/>
  <c r="Z459" i="2"/>
  <c r="Y459" i="2"/>
  <c r="X459" i="2"/>
  <c r="W459" i="2"/>
  <c r="V459" i="2"/>
  <c r="U459" i="2"/>
  <c r="S459" i="2"/>
  <c r="P459" i="2"/>
  <c r="M459" i="2"/>
  <c r="L459" i="2"/>
  <c r="K459" i="2"/>
  <c r="J459" i="2"/>
  <c r="I459" i="2"/>
  <c r="H459" i="2"/>
  <c r="D459" i="2"/>
  <c r="C459" i="2"/>
  <c r="A459" i="2"/>
  <c r="AU458" i="2"/>
  <c r="AD458" i="2"/>
  <c r="AB458" i="2"/>
  <c r="AA458" i="2"/>
  <c r="Z458" i="2"/>
  <c r="Y458" i="2"/>
  <c r="X458" i="2"/>
  <c r="W458" i="2"/>
  <c r="V458" i="2"/>
  <c r="U458" i="2"/>
  <c r="S458" i="2"/>
  <c r="P458" i="2"/>
  <c r="M458" i="2"/>
  <c r="L458" i="2"/>
  <c r="K458" i="2"/>
  <c r="J458" i="2"/>
  <c r="I458" i="2"/>
  <c r="H458" i="2"/>
  <c r="D458" i="2"/>
  <c r="C458" i="2"/>
  <c r="A458" i="2"/>
  <c r="AU457" i="2"/>
  <c r="AD457" i="2"/>
  <c r="AB457" i="2"/>
  <c r="AA457" i="2"/>
  <c r="Z457" i="2"/>
  <c r="Y457" i="2"/>
  <c r="X457" i="2"/>
  <c r="W457" i="2"/>
  <c r="V457" i="2"/>
  <c r="U457" i="2"/>
  <c r="S457" i="2"/>
  <c r="P457" i="2"/>
  <c r="M457" i="2"/>
  <c r="L457" i="2"/>
  <c r="K457" i="2"/>
  <c r="J457" i="2"/>
  <c r="I457" i="2"/>
  <c r="H457" i="2"/>
  <c r="D457" i="2"/>
  <c r="C457" i="2"/>
  <c r="A457" i="2"/>
  <c r="AU456" i="2"/>
  <c r="AD456" i="2"/>
  <c r="AB456" i="2"/>
  <c r="AA456" i="2"/>
  <c r="Z456" i="2"/>
  <c r="Y456" i="2"/>
  <c r="X456" i="2"/>
  <c r="W456" i="2"/>
  <c r="V456" i="2"/>
  <c r="U456" i="2"/>
  <c r="S456" i="2"/>
  <c r="P456" i="2"/>
  <c r="M456" i="2"/>
  <c r="L456" i="2"/>
  <c r="K456" i="2"/>
  <c r="J456" i="2"/>
  <c r="I456" i="2"/>
  <c r="H456" i="2"/>
  <c r="D456" i="2"/>
  <c r="C456" i="2"/>
  <c r="A456" i="2"/>
  <c r="AU455" i="2"/>
  <c r="AD455" i="2"/>
  <c r="AB455" i="2"/>
  <c r="AA455" i="2"/>
  <c r="Z455" i="2"/>
  <c r="Y455" i="2"/>
  <c r="X455" i="2"/>
  <c r="W455" i="2"/>
  <c r="V455" i="2"/>
  <c r="U455" i="2"/>
  <c r="S455" i="2"/>
  <c r="P455" i="2"/>
  <c r="M455" i="2"/>
  <c r="L455" i="2"/>
  <c r="K455" i="2"/>
  <c r="J455" i="2"/>
  <c r="I455" i="2"/>
  <c r="H455" i="2"/>
  <c r="D455" i="2"/>
  <c r="C455" i="2"/>
  <c r="A455" i="2"/>
  <c r="AU454" i="2"/>
  <c r="AD454" i="2"/>
  <c r="AB454" i="2"/>
  <c r="AA454" i="2"/>
  <c r="Z454" i="2"/>
  <c r="Y454" i="2"/>
  <c r="X454" i="2"/>
  <c r="W454" i="2"/>
  <c r="V454" i="2"/>
  <c r="U454" i="2"/>
  <c r="S454" i="2"/>
  <c r="P454" i="2"/>
  <c r="M454" i="2"/>
  <c r="L454" i="2"/>
  <c r="K454" i="2"/>
  <c r="J454" i="2"/>
  <c r="I454" i="2"/>
  <c r="H454" i="2"/>
  <c r="D454" i="2"/>
  <c r="C454" i="2"/>
  <c r="A454" i="2"/>
  <c r="AU453" i="2"/>
  <c r="AD453" i="2"/>
  <c r="AB453" i="2"/>
  <c r="AA453" i="2"/>
  <c r="Z453" i="2"/>
  <c r="Y453" i="2"/>
  <c r="X453" i="2"/>
  <c r="W453" i="2"/>
  <c r="V453" i="2"/>
  <c r="U453" i="2"/>
  <c r="S453" i="2"/>
  <c r="P453" i="2"/>
  <c r="M453" i="2"/>
  <c r="L453" i="2"/>
  <c r="K453" i="2"/>
  <c r="J453" i="2"/>
  <c r="I453" i="2"/>
  <c r="H453" i="2"/>
  <c r="D453" i="2"/>
  <c r="C453" i="2"/>
  <c r="A453" i="2"/>
  <c r="AU452" i="2"/>
  <c r="AD452" i="2"/>
  <c r="AB452" i="2"/>
  <c r="AA452" i="2"/>
  <c r="Z452" i="2"/>
  <c r="Y452" i="2"/>
  <c r="X452" i="2"/>
  <c r="W452" i="2"/>
  <c r="V452" i="2"/>
  <c r="U452" i="2"/>
  <c r="S452" i="2"/>
  <c r="P452" i="2"/>
  <c r="M452" i="2"/>
  <c r="L452" i="2"/>
  <c r="K452" i="2"/>
  <c r="J452" i="2"/>
  <c r="I452" i="2"/>
  <c r="H452" i="2"/>
  <c r="D452" i="2"/>
  <c r="C452" i="2"/>
  <c r="A452" i="2"/>
  <c r="AU451" i="2"/>
  <c r="AD451" i="2"/>
  <c r="AB451" i="2"/>
  <c r="AA451" i="2"/>
  <c r="Z451" i="2"/>
  <c r="Y451" i="2"/>
  <c r="X451" i="2"/>
  <c r="W451" i="2"/>
  <c r="V451" i="2"/>
  <c r="U451" i="2"/>
  <c r="S451" i="2"/>
  <c r="P451" i="2"/>
  <c r="M451" i="2"/>
  <c r="L451" i="2"/>
  <c r="K451" i="2"/>
  <c r="J451" i="2"/>
  <c r="I451" i="2"/>
  <c r="H451" i="2"/>
  <c r="D451" i="2"/>
  <c r="C451" i="2"/>
  <c r="A451" i="2"/>
  <c r="AU450" i="2"/>
  <c r="AD450" i="2"/>
  <c r="AB450" i="2"/>
  <c r="AA450" i="2"/>
  <c r="Z450" i="2"/>
  <c r="Y450" i="2"/>
  <c r="X450" i="2"/>
  <c r="W450" i="2"/>
  <c r="V450" i="2"/>
  <c r="U450" i="2"/>
  <c r="S450" i="2"/>
  <c r="P450" i="2"/>
  <c r="M450" i="2"/>
  <c r="L450" i="2"/>
  <c r="K450" i="2"/>
  <c r="J450" i="2"/>
  <c r="I450" i="2"/>
  <c r="H450" i="2"/>
  <c r="D450" i="2"/>
  <c r="C450" i="2"/>
  <c r="A450" i="2"/>
  <c r="AU449" i="2"/>
  <c r="AD449" i="2"/>
  <c r="AB449" i="2"/>
  <c r="AA449" i="2"/>
  <c r="Z449" i="2"/>
  <c r="Y449" i="2"/>
  <c r="X449" i="2"/>
  <c r="W449" i="2"/>
  <c r="V449" i="2"/>
  <c r="U449" i="2"/>
  <c r="S449" i="2"/>
  <c r="P449" i="2"/>
  <c r="M449" i="2"/>
  <c r="L449" i="2"/>
  <c r="K449" i="2"/>
  <c r="J449" i="2"/>
  <c r="I449" i="2"/>
  <c r="H449" i="2"/>
  <c r="D449" i="2"/>
  <c r="C449" i="2"/>
  <c r="A449" i="2"/>
  <c r="AU448" i="2"/>
  <c r="AD448" i="2"/>
  <c r="AB448" i="2"/>
  <c r="AA448" i="2"/>
  <c r="Z448" i="2"/>
  <c r="Y448" i="2"/>
  <c r="X448" i="2"/>
  <c r="W448" i="2"/>
  <c r="V448" i="2"/>
  <c r="U448" i="2"/>
  <c r="S448" i="2"/>
  <c r="P448" i="2"/>
  <c r="M448" i="2"/>
  <c r="L448" i="2"/>
  <c r="K448" i="2"/>
  <c r="J448" i="2"/>
  <c r="I448" i="2"/>
  <c r="H448" i="2"/>
  <c r="D448" i="2"/>
  <c r="C448" i="2"/>
  <c r="A448" i="2"/>
  <c r="AU447" i="2"/>
  <c r="AD447" i="2"/>
  <c r="AB447" i="2"/>
  <c r="AA447" i="2"/>
  <c r="Z447" i="2"/>
  <c r="Y447" i="2"/>
  <c r="X447" i="2"/>
  <c r="W447" i="2"/>
  <c r="V447" i="2"/>
  <c r="U447" i="2"/>
  <c r="S447" i="2"/>
  <c r="P447" i="2"/>
  <c r="M447" i="2"/>
  <c r="L447" i="2"/>
  <c r="K447" i="2"/>
  <c r="J447" i="2"/>
  <c r="I447" i="2"/>
  <c r="H447" i="2"/>
  <c r="D447" i="2"/>
  <c r="C447" i="2"/>
  <c r="A447" i="2"/>
  <c r="AU446" i="2"/>
  <c r="AD446" i="2"/>
  <c r="AB446" i="2"/>
  <c r="AA446" i="2"/>
  <c r="Z446" i="2"/>
  <c r="Y446" i="2"/>
  <c r="X446" i="2"/>
  <c r="W446" i="2"/>
  <c r="V446" i="2"/>
  <c r="U446" i="2"/>
  <c r="S446" i="2"/>
  <c r="P446" i="2"/>
  <c r="M446" i="2"/>
  <c r="L446" i="2"/>
  <c r="K446" i="2"/>
  <c r="J446" i="2"/>
  <c r="I446" i="2"/>
  <c r="H446" i="2"/>
  <c r="D446" i="2"/>
  <c r="C446" i="2"/>
  <c r="A446" i="2"/>
  <c r="AU445" i="2"/>
  <c r="AD445" i="2"/>
  <c r="AB445" i="2"/>
  <c r="AA445" i="2"/>
  <c r="Z445" i="2"/>
  <c r="Y445" i="2"/>
  <c r="X445" i="2"/>
  <c r="W445" i="2"/>
  <c r="V445" i="2"/>
  <c r="U445" i="2"/>
  <c r="S445" i="2"/>
  <c r="P445" i="2"/>
  <c r="M445" i="2"/>
  <c r="L445" i="2"/>
  <c r="K445" i="2"/>
  <c r="J445" i="2"/>
  <c r="I445" i="2"/>
  <c r="H445" i="2"/>
  <c r="D445" i="2"/>
  <c r="C445" i="2"/>
  <c r="A445" i="2"/>
  <c r="AU444" i="2"/>
  <c r="AD444" i="2"/>
  <c r="AB444" i="2"/>
  <c r="AA444" i="2"/>
  <c r="Z444" i="2"/>
  <c r="Y444" i="2"/>
  <c r="X444" i="2"/>
  <c r="W444" i="2"/>
  <c r="V444" i="2"/>
  <c r="U444" i="2"/>
  <c r="S444" i="2"/>
  <c r="P444" i="2"/>
  <c r="M444" i="2"/>
  <c r="L444" i="2"/>
  <c r="K444" i="2"/>
  <c r="J444" i="2"/>
  <c r="I444" i="2"/>
  <c r="H444" i="2"/>
  <c r="D444" i="2"/>
  <c r="C444" i="2"/>
  <c r="A444" i="2"/>
  <c r="AU443" i="2"/>
  <c r="AD443" i="2"/>
  <c r="AB443" i="2"/>
  <c r="AA443" i="2"/>
  <c r="Z443" i="2"/>
  <c r="Y443" i="2"/>
  <c r="X443" i="2"/>
  <c r="W443" i="2"/>
  <c r="V443" i="2"/>
  <c r="U443" i="2"/>
  <c r="S443" i="2"/>
  <c r="P443" i="2"/>
  <c r="M443" i="2"/>
  <c r="L443" i="2"/>
  <c r="K443" i="2"/>
  <c r="J443" i="2"/>
  <c r="I443" i="2"/>
  <c r="H443" i="2"/>
  <c r="D443" i="2"/>
  <c r="C443" i="2"/>
  <c r="A443" i="2"/>
  <c r="AU442" i="2"/>
  <c r="AD442" i="2"/>
  <c r="AB442" i="2"/>
  <c r="AA442" i="2"/>
  <c r="Z442" i="2"/>
  <c r="Y442" i="2"/>
  <c r="X442" i="2"/>
  <c r="W442" i="2"/>
  <c r="V442" i="2"/>
  <c r="U442" i="2"/>
  <c r="S442" i="2"/>
  <c r="P442" i="2"/>
  <c r="M442" i="2"/>
  <c r="L442" i="2"/>
  <c r="K442" i="2"/>
  <c r="J442" i="2"/>
  <c r="I442" i="2"/>
  <c r="H442" i="2"/>
  <c r="D442" i="2"/>
  <c r="C442" i="2"/>
  <c r="A442" i="2"/>
  <c r="AU441" i="2"/>
  <c r="AD441" i="2"/>
  <c r="AB441" i="2"/>
  <c r="AA441" i="2"/>
  <c r="Z441" i="2"/>
  <c r="Y441" i="2"/>
  <c r="X441" i="2"/>
  <c r="W441" i="2"/>
  <c r="V441" i="2"/>
  <c r="U441" i="2"/>
  <c r="S441" i="2"/>
  <c r="P441" i="2"/>
  <c r="M441" i="2"/>
  <c r="L441" i="2"/>
  <c r="K441" i="2"/>
  <c r="J441" i="2"/>
  <c r="I441" i="2"/>
  <c r="H441" i="2"/>
  <c r="D441" i="2"/>
  <c r="C441" i="2"/>
  <c r="A441" i="2"/>
  <c r="AU440" i="2"/>
  <c r="AD440" i="2"/>
  <c r="AB440" i="2"/>
  <c r="AA440" i="2"/>
  <c r="Z440" i="2"/>
  <c r="Y440" i="2"/>
  <c r="X440" i="2"/>
  <c r="W440" i="2"/>
  <c r="V440" i="2"/>
  <c r="U440" i="2"/>
  <c r="S440" i="2"/>
  <c r="P440" i="2"/>
  <c r="M440" i="2"/>
  <c r="L440" i="2"/>
  <c r="K440" i="2"/>
  <c r="J440" i="2"/>
  <c r="I440" i="2"/>
  <c r="H440" i="2"/>
  <c r="D440" i="2"/>
  <c r="C440" i="2"/>
  <c r="A440" i="2"/>
  <c r="AU439" i="2"/>
  <c r="AD439" i="2"/>
  <c r="AB439" i="2"/>
  <c r="AA439" i="2"/>
  <c r="Z439" i="2"/>
  <c r="Y439" i="2"/>
  <c r="X439" i="2"/>
  <c r="W439" i="2"/>
  <c r="V439" i="2"/>
  <c r="U439" i="2"/>
  <c r="S439" i="2"/>
  <c r="P439" i="2"/>
  <c r="M439" i="2"/>
  <c r="L439" i="2"/>
  <c r="K439" i="2"/>
  <c r="J439" i="2"/>
  <c r="I439" i="2"/>
  <c r="H439" i="2"/>
  <c r="D439" i="2"/>
  <c r="C439" i="2"/>
  <c r="A439" i="2"/>
  <c r="AU438" i="2"/>
  <c r="AD438" i="2"/>
  <c r="AB438" i="2"/>
  <c r="AA438" i="2"/>
  <c r="Z438" i="2"/>
  <c r="Y438" i="2"/>
  <c r="X438" i="2"/>
  <c r="W438" i="2"/>
  <c r="V438" i="2"/>
  <c r="U438" i="2"/>
  <c r="S438" i="2"/>
  <c r="P438" i="2"/>
  <c r="M438" i="2"/>
  <c r="L438" i="2"/>
  <c r="K438" i="2"/>
  <c r="J438" i="2"/>
  <c r="I438" i="2"/>
  <c r="H438" i="2"/>
  <c r="D438" i="2"/>
  <c r="C438" i="2"/>
  <c r="A438" i="2"/>
  <c r="AU437" i="2"/>
  <c r="AD437" i="2"/>
  <c r="AB437" i="2"/>
  <c r="AA437" i="2"/>
  <c r="Z437" i="2"/>
  <c r="Y437" i="2"/>
  <c r="X437" i="2"/>
  <c r="W437" i="2"/>
  <c r="V437" i="2"/>
  <c r="U437" i="2"/>
  <c r="S437" i="2"/>
  <c r="P437" i="2"/>
  <c r="M437" i="2"/>
  <c r="L437" i="2"/>
  <c r="K437" i="2"/>
  <c r="J437" i="2"/>
  <c r="I437" i="2"/>
  <c r="H437" i="2"/>
  <c r="D437" i="2"/>
  <c r="C437" i="2"/>
  <c r="A437" i="2"/>
  <c r="AU436" i="2"/>
  <c r="AD436" i="2"/>
  <c r="AB436" i="2"/>
  <c r="AA436" i="2"/>
  <c r="Z436" i="2"/>
  <c r="Y436" i="2"/>
  <c r="X436" i="2"/>
  <c r="W436" i="2"/>
  <c r="V436" i="2"/>
  <c r="U436" i="2"/>
  <c r="S436" i="2"/>
  <c r="P436" i="2"/>
  <c r="M436" i="2"/>
  <c r="L436" i="2"/>
  <c r="K436" i="2"/>
  <c r="J436" i="2"/>
  <c r="I436" i="2"/>
  <c r="H436" i="2"/>
  <c r="D436" i="2"/>
  <c r="C436" i="2"/>
  <c r="A436" i="2"/>
  <c r="AU435" i="2"/>
  <c r="AD435" i="2"/>
  <c r="AB435" i="2"/>
  <c r="AA435" i="2"/>
  <c r="Z435" i="2"/>
  <c r="Y435" i="2"/>
  <c r="X435" i="2"/>
  <c r="W435" i="2"/>
  <c r="V435" i="2"/>
  <c r="U435" i="2"/>
  <c r="S435" i="2"/>
  <c r="P435" i="2"/>
  <c r="M435" i="2"/>
  <c r="L435" i="2"/>
  <c r="K435" i="2"/>
  <c r="J435" i="2"/>
  <c r="I435" i="2"/>
  <c r="H435" i="2"/>
  <c r="D435" i="2"/>
  <c r="C435" i="2"/>
  <c r="A435" i="2"/>
  <c r="AU434" i="2"/>
  <c r="AD434" i="2"/>
  <c r="AB434" i="2"/>
  <c r="AA434" i="2"/>
  <c r="Z434" i="2"/>
  <c r="Y434" i="2"/>
  <c r="X434" i="2"/>
  <c r="W434" i="2"/>
  <c r="V434" i="2"/>
  <c r="U434" i="2"/>
  <c r="S434" i="2"/>
  <c r="P434" i="2"/>
  <c r="M434" i="2"/>
  <c r="L434" i="2"/>
  <c r="K434" i="2"/>
  <c r="J434" i="2"/>
  <c r="I434" i="2"/>
  <c r="H434" i="2"/>
  <c r="D434" i="2"/>
  <c r="C434" i="2"/>
  <c r="A434" i="2"/>
  <c r="AU433" i="2"/>
  <c r="AD433" i="2"/>
  <c r="AB433" i="2"/>
  <c r="AA433" i="2"/>
  <c r="Z433" i="2"/>
  <c r="Y433" i="2"/>
  <c r="X433" i="2"/>
  <c r="W433" i="2"/>
  <c r="V433" i="2"/>
  <c r="U433" i="2"/>
  <c r="S433" i="2"/>
  <c r="P433" i="2"/>
  <c r="M433" i="2"/>
  <c r="L433" i="2"/>
  <c r="K433" i="2"/>
  <c r="J433" i="2"/>
  <c r="I433" i="2"/>
  <c r="H433" i="2"/>
  <c r="D433" i="2"/>
  <c r="C433" i="2"/>
  <c r="A433" i="2"/>
  <c r="AU432" i="2"/>
  <c r="AD432" i="2"/>
  <c r="AB432" i="2"/>
  <c r="AA432" i="2"/>
  <c r="Z432" i="2"/>
  <c r="Y432" i="2"/>
  <c r="X432" i="2"/>
  <c r="W432" i="2"/>
  <c r="V432" i="2"/>
  <c r="U432" i="2"/>
  <c r="S432" i="2"/>
  <c r="P432" i="2"/>
  <c r="M432" i="2"/>
  <c r="L432" i="2"/>
  <c r="K432" i="2"/>
  <c r="J432" i="2"/>
  <c r="I432" i="2"/>
  <c r="H432" i="2"/>
  <c r="D432" i="2"/>
  <c r="C432" i="2"/>
  <c r="A432" i="2"/>
  <c r="AU431" i="2"/>
  <c r="AD431" i="2"/>
  <c r="AB431" i="2"/>
  <c r="AA431" i="2"/>
  <c r="Z431" i="2"/>
  <c r="Y431" i="2"/>
  <c r="X431" i="2"/>
  <c r="W431" i="2"/>
  <c r="V431" i="2"/>
  <c r="U431" i="2"/>
  <c r="S431" i="2"/>
  <c r="P431" i="2"/>
  <c r="M431" i="2"/>
  <c r="L431" i="2"/>
  <c r="K431" i="2"/>
  <c r="J431" i="2"/>
  <c r="I431" i="2"/>
  <c r="H431" i="2"/>
  <c r="D431" i="2"/>
  <c r="C431" i="2"/>
  <c r="A431" i="2"/>
  <c r="AU430" i="2"/>
  <c r="AD430" i="2"/>
  <c r="AB430" i="2"/>
  <c r="AA430" i="2"/>
  <c r="Z430" i="2"/>
  <c r="Y430" i="2"/>
  <c r="X430" i="2"/>
  <c r="W430" i="2"/>
  <c r="V430" i="2"/>
  <c r="U430" i="2"/>
  <c r="S430" i="2"/>
  <c r="P430" i="2"/>
  <c r="M430" i="2"/>
  <c r="L430" i="2"/>
  <c r="K430" i="2"/>
  <c r="J430" i="2"/>
  <c r="I430" i="2"/>
  <c r="H430" i="2"/>
  <c r="D430" i="2"/>
  <c r="C430" i="2"/>
  <c r="A430" i="2"/>
  <c r="AU429" i="2"/>
  <c r="AD429" i="2"/>
  <c r="AB429" i="2"/>
  <c r="AA429" i="2"/>
  <c r="Z429" i="2"/>
  <c r="Y429" i="2"/>
  <c r="X429" i="2"/>
  <c r="W429" i="2"/>
  <c r="V429" i="2"/>
  <c r="U429" i="2"/>
  <c r="S429" i="2"/>
  <c r="P429" i="2"/>
  <c r="M429" i="2"/>
  <c r="L429" i="2"/>
  <c r="K429" i="2"/>
  <c r="J429" i="2"/>
  <c r="I429" i="2"/>
  <c r="H429" i="2"/>
  <c r="D429" i="2"/>
  <c r="C429" i="2"/>
  <c r="A429" i="2"/>
  <c r="AU428" i="2"/>
  <c r="AD428" i="2"/>
  <c r="AB428" i="2"/>
  <c r="AA428" i="2"/>
  <c r="Z428" i="2"/>
  <c r="Y428" i="2"/>
  <c r="X428" i="2"/>
  <c r="W428" i="2"/>
  <c r="V428" i="2"/>
  <c r="U428" i="2"/>
  <c r="S428" i="2"/>
  <c r="P428" i="2"/>
  <c r="M428" i="2"/>
  <c r="L428" i="2"/>
  <c r="K428" i="2"/>
  <c r="J428" i="2"/>
  <c r="I428" i="2"/>
  <c r="H428" i="2"/>
  <c r="D428" i="2"/>
  <c r="C428" i="2"/>
  <c r="A428" i="2"/>
  <c r="AU427" i="2"/>
  <c r="AD427" i="2"/>
  <c r="AB427" i="2"/>
  <c r="AA427" i="2"/>
  <c r="Z427" i="2"/>
  <c r="Y427" i="2"/>
  <c r="X427" i="2"/>
  <c r="W427" i="2"/>
  <c r="V427" i="2"/>
  <c r="U427" i="2"/>
  <c r="S427" i="2"/>
  <c r="P427" i="2"/>
  <c r="M427" i="2"/>
  <c r="L427" i="2"/>
  <c r="K427" i="2"/>
  <c r="J427" i="2"/>
  <c r="I427" i="2"/>
  <c r="H427" i="2"/>
  <c r="D427" i="2"/>
  <c r="C427" i="2"/>
  <c r="A427" i="2"/>
  <c r="AU426" i="2"/>
  <c r="AD426" i="2"/>
  <c r="AB426" i="2"/>
  <c r="AA426" i="2"/>
  <c r="Z426" i="2"/>
  <c r="Y426" i="2"/>
  <c r="X426" i="2"/>
  <c r="W426" i="2"/>
  <c r="V426" i="2"/>
  <c r="U426" i="2"/>
  <c r="S426" i="2"/>
  <c r="P426" i="2"/>
  <c r="M426" i="2"/>
  <c r="L426" i="2"/>
  <c r="K426" i="2"/>
  <c r="J426" i="2"/>
  <c r="I426" i="2"/>
  <c r="H426" i="2"/>
  <c r="D426" i="2"/>
  <c r="C426" i="2"/>
  <c r="A426" i="2"/>
  <c r="AU425" i="2"/>
  <c r="AD425" i="2"/>
  <c r="AB425" i="2"/>
  <c r="AA425" i="2"/>
  <c r="Z425" i="2"/>
  <c r="Y425" i="2"/>
  <c r="X425" i="2"/>
  <c r="W425" i="2"/>
  <c r="V425" i="2"/>
  <c r="U425" i="2"/>
  <c r="S425" i="2"/>
  <c r="P425" i="2"/>
  <c r="M425" i="2"/>
  <c r="L425" i="2"/>
  <c r="K425" i="2"/>
  <c r="J425" i="2"/>
  <c r="I425" i="2"/>
  <c r="H425" i="2"/>
  <c r="D425" i="2"/>
  <c r="C425" i="2"/>
  <c r="A425" i="2"/>
  <c r="AU424" i="2"/>
  <c r="AD424" i="2"/>
  <c r="AB424" i="2"/>
  <c r="AA424" i="2"/>
  <c r="Z424" i="2"/>
  <c r="Y424" i="2"/>
  <c r="X424" i="2"/>
  <c r="W424" i="2"/>
  <c r="V424" i="2"/>
  <c r="U424" i="2"/>
  <c r="S424" i="2"/>
  <c r="P424" i="2"/>
  <c r="M424" i="2"/>
  <c r="L424" i="2"/>
  <c r="K424" i="2"/>
  <c r="J424" i="2"/>
  <c r="I424" i="2"/>
  <c r="H424" i="2"/>
  <c r="D424" i="2"/>
  <c r="C424" i="2"/>
  <c r="A424" i="2"/>
  <c r="AU423" i="2"/>
  <c r="AD423" i="2"/>
  <c r="AB423" i="2"/>
  <c r="AA423" i="2"/>
  <c r="Z423" i="2"/>
  <c r="Y423" i="2"/>
  <c r="X423" i="2"/>
  <c r="W423" i="2"/>
  <c r="V423" i="2"/>
  <c r="U423" i="2"/>
  <c r="S423" i="2"/>
  <c r="P423" i="2"/>
  <c r="M423" i="2"/>
  <c r="L423" i="2"/>
  <c r="K423" i="2"/>
  <c r="J423" i="2"/>
  <c r="I423" i="2"/>
  <c r="H423" i="2"/>
  <c r="D423" i="2"/>
  <c r="C423" i="2"/>
  <c r="A423" i="2"/>
  <c r="AU422" i="2"/>
  <c r="AD422" i="2"/>
  <c r="AB422" i="2"/>
  <c r="AA422" i="2"/>
  <c r="Z422" i="2"/>
  <c r="Y422" i="2"/>
  <c r="X422" i="2"/>
  <c r="W422" i="2"/>
  <c r="V422" i="2"/>
  <c r="U422" i="2"/>
  <c r="S422" i="2"/>
  <c r="P422" i="2"/>
  <c r="M422" i="2"/>
  <c r="L422" i="2"/>
  <c r="K422" i="2"/>
  <c r="J422" i="2"/>
  <c r="I422" i="2"/>
  <c r="H422" i="2"/>
  <c r="D422" i="2"/>
  <c r="C422" i="2"/>
  <c r="A422" i="2"/>
  <c r="AU421" i="2"/>
  <c r="AD421" i="2"/>
  <c r="AB421" i="2"/>
  <c r="AA421" i="2"/>
  <c r="Z421" i="2"/>
  <c r="Y421" i="2"/>
  <c r="X421" i="2"/>
  <c r="W421" i="2"/>
  <c r="V421" i="2"/>
  <c r="U421" i="2"/>
  <c r="S421" i="2"/>
  <c r="P421" i="2"/>
  <c r="M421" i="2"/>
  <c r="L421" i="2"/>
  <c r="K421" i="2"/>
  <c r="J421" i="2"/>
  <c r="I421" i="2"/>
  <c r="H421" i="2"/>
  <c r="D421" i="2"/>
  <c r="C421" i="2"/>
  <c r="A421" i="2"/>
  <c r="AU420" i="2"/>
  <c r="AD420" i="2"/>
  <c r="AB420" i="2"/>
  <c r="AA420" i="2"/>
  <c r="Z420" i="2"/>
  <c r="Y420" i="2"/>
  <c r="X420" i="2"/>
  <c r="W420" i="2"/>
  <c r="V420" i="2"/>
  <c r="U420" i="2"/>
  <c r="S420" i="2"/>
  <c r="P420" i="2"/>
  <c r="M420" i="2"/>
  <c r="L420" i="2"/>
  <c r="K420" i="2"/>
  <c r="J420" i="2"/>
  <c r="I420" i="2"/>
  <c r="H420" i="2"/>
  <c r="D420" i="2"/>
  <c r="C420" i="2"/>
  <c r="A420" i="2"/>
  <c r="AU419" i="2"/>
  <c r="AD419" i="2"/>
  <c r="AB419" i="2"/>
  <c r="AA419" i="2"/>
  <c r="Z419" i="2"/>
  <c r="Y419" i="2"/>
  <c r="X419" i="2"/>
  <c r="W419" i="2"/>
  <c r="V419" i="2"/>
  <c r="U419" i="2"/>
  <c r="S419" i="2"/>
  <c r="P419" i="2"/>
  <c r="M419" i="2"/>
  <c r="L419" i="2"/>
  <c r="K419" i="2"/>
  <c r="J419" i="2"/>
  <c r="I419" i="2"/>
  <c r="H419" i="2"/>
  <c r="D419" i="2"/>
  <c r="C419" i="2"/>
  <c r="A419" i="2"/>
  <c r="AU418" i="2"/>
  <c r="AD418" i="2"/>
  <c r="AB418" i="2"/>
  <c r="AA418" i="2"/>
  <c r="Z418" i="2"/>
  <c r="Y418" i="2"/>
  <c r="X418" i="2"/>
  <c r="W418" i="2"/>
  <c r="V418" i="2"/>
  <c r="U418" i="2"/>
  <c r="S418" i="2"/>
  <c r="P418" i="2"/>
  <c r="M418" i="2"/>
  <c r="L418" i="2"/>
  <c r="K418" i="2"/>
  <c r="J418" i="2"/>
  <c r="I418" i="2"/>
  <c r="H418" i="2"/>
  <c r="D418" i="2"/>
  <c r="C418" i="2"/>
  <c r="A418" i="2"/>
  <c r="AU417" i="2"/>
  <c r="AD417" i="2"/>
  <c r="AB417" i="2"/>
  <c r="AA417" i="2"/>
  <c r="Z417" i="2"/>
  <c r="Y417" i="2"/>
  <c r="X417" i="2"/>
  <c r="W417" i="2"/>
  <c r="V417" i="2"/>
  <c r="U417" i="2"/>
  <c r="S417" i="2"/>
  <c r="P417" i="2"/>
  <c r="M417" i="2"/>
  <c r="L417" i="2"/>
  <c r="K417" i="2"/>
  <c r="J417" i="2"/>
  <c r="I417" i="2"/>
  <c r="H417" i="2"/>
  <c r="D417" i="2"/>
  <c r="C417" i="2"/>
  <c r="A417" i="2"/>
  <c r="AU416" i="2"/>
  <c r="AD416" i="2"/>
  <c r="AB416" i="2"/>
  <c r="AA416" i="2"/>
  <c r="Z416" i="2"/>
  <c r="Y416" i="2"/>
  <c r="X416" i="2"/>
  <c r="W416" i="2"/>
  <c r="V416" i="2"/>
  <c r="U416" i="2"/>
  <c r="S416" i="2"/>
  <c r="P416" i="2"/>
  <c r="M416" i="2"/>
  <c r="L416" i="2"/>
  <c r="K416" i="2"/>
  <c r="J416" i="2"/>
  <c r="I416" i="2"/>
  <c r="H416" i="2"/>
  <c r="D416" i="2"/>
  <c r="C416" i="2"/>
  <c r="A416" i="2"/>
  <c r="AU415" i="2"/>
  <c r="AD415" i="2"/>
  <c r="AB415" i="2"/>
  <c r="AA415" i="2"/>
  <c r="Z415" i="2"/>
  <c r="Y415" i="2"/>
  <c r="X415" i="2"/>
  <c r="W415" i="2"/>
  <c r="V415" i="2"/>
  <c r="U415" i="2"/>
  <c r="S415" i="2"/>
  <c r="P415" i="2"/>
  <c r="M415" i="2"/>
  <c r="L415" i="2"/>
  <c r="K415" i="2"/>
  <c r="J415" i="2"/>
  <c r="I415" i="2"/>
  <c r="H415" i="2"/>
  <c r="D415" i="2"/>
  <c r="C415" i="2"/>
  <c r="A415" i="2"/>
  <c r="AU414" i="2"/>
  <c r="AD414" i="2"/>
  <c r="AB414" i="2"/>
  <c r="AA414" i="2"/>
  <c r="Z414" i="2"/>
  <c r="Y414" i="2"/>
  <c r="X414" i="2"/>
  <c r="W414" i="2"/>
  <c r="V414" i="2"/>
  <c r="U414" i="2"/>
  <c r="S414" i="2"/>
  <c r="P414" i="2"/>
  <c r="M414" i="2"/>
  <c r="L414" i="2"/>
  <c r="K414" i="2"/>
  <c r="J414" i="2"/>
  <c r="I414" i="2"/>
  <c r="H414" i="2"/>
  <c r="D414" i="2"/>
  <c r="C414" i="2"/>
  <c r="A414" i="2"/>
  <c r="AU413" i="2"/>
  <c r="AD413" i="2"/>
  <c r="AB413" i="2"/>
  <c r="AA413" i="2"/>
  <c r="Z413" i="2"/>
  <c r="Y413" i="2"/>
  <c r="X413" i="2"/>
  <c r="W413" i="2"/>
  <c r="V413" i="2"/>
  <c r="U413" i="2"/>
  <c r="S413" i="2"/>
  <c r="P413" i="2"/>
  <c r="M413" i="2"/>
  <c r="L413" i="2"/>
  <c r="K413" i="2"/>
  <c r="J413" i="2"/>
  <c r="I413" i="2"/>
  <c r="H413" i="2"/>
  <c r="D413" i="2"/>
  <c r="C413" i="2"/>
  <c r="A413" i="2"/>
  <c r="AU412" i="2"/>
  <c r="AD412" i="2"/>
  <c r="AB412" i="2"/>
  <c r="AA412" i="2"/>
  <c r="Z412" i="2"/>
  <c r="Y412" i="2"/>
  <c r="X412" i="2"/>
  <c r="W412" i="2"/>
  <c r="V412" i="2"/>
  <c r="U412" i="2"/>
  <c r="S412" i="2"/>
  <c r="P412" i="2"/>
  <c r="M412" i="2"/>
  <c r="L412" i="2"/>
  <c r="K412" i="2"/>
  <c r="J412" i="2"/>
  <c r="I412" i="2"/>
  <c r="H412" i="2"/>
  <c r="D412" i="2"/>
  <c r="C412" i="2"/>
  <c r="A412" i="2"/>
  <c r="AU411" i="2"/>
  <c r="AD411" i="2"/>
  <c r="AB411" i="2"/>
  <c r="AA411" i="2"/>
  <c r="Z411" i="2"/>
  <c r="Y411" i="2"/>
  <c r="X411" i="2"/>
  <c r="W411" i="2"/>
  <c r="V411" i="2"/>
  <c r="U411" i="2"/>
  <c r="S411" i="2"/>
  <c r="P411" i="2"/>
  <c r="M411" i="2"/>
  <c r="L411" i="2"/>
  <c r="K411" i="2"/>
  <c r="J411" i="2"/>
  <c r="I411" i="2"/>
  <c r="H411" i="2"/>
  <c r="D411" i="2"/>
  <c r="C411" i="2"/>
  <c r="A411" i="2"/>
  <c r="AU410" i="2"/>
  <c r="AD410" i="2"/>
  <c r="AB410" i="2"/>
  <c r="AA410" i="2"/>
  <c r="Z410" i="2"/>
  <c r="Y410" i="2"/>
  <c r="X410" i="2"/>
  <c r="W410" i="2"/>
  <c r="V410" i="2"/>
  <c r="U410" i="2"/>
  <c r="S410" i="2"/>
  <c r="P410" i="2"/>
  <c r="M410" i="2"/>
  <c r="L410" i="2"/>
  <c r="K410" i="2"/>
  <c r="J410" i="2"/>
  <c r="I410" i="2"/>
  <c r="H410" i="2"/>
  <c r="D410" i="2"/>
  <c r="C410" i="2"/>
  <c r="A410" i="2"/>
  <c r="AU409" i="2"/>
  <c r="AD409" i="2"/>
  <c r="AB409" i="2"/>
  <c r="AA409" i="2"/>
  <c r="Z409" i="2"/>
  <c r="Y409" i="2"/>
  <c r="X409" i="2"/>
  <c r="W409" i="2"/>
  <c r="V409" i="2"/>
  <c r="U409" i="2"/>
  <c r="S409" i="2"/>
  <c r="P409" i="2"/>
  <c r="M409" i="2"/>
  <c r="L409" i="2"/>
  <c r="K409" i="2"/>
  <c r="J409" i="2"/>
  <c r="I409" i="2"/>
  <c r="H409" i="2"/>
  <c r="D409" i="2"/>
  <c r="C409" i="2"/>
  <c r="A409" i="2"/>
  <c r="AU408" i="2"/>
  <c r="AD408" i="2"/>
  <c r="AB408" i="2"/>
  <c r="AA408" i="2"/>
  <c r="Z408" i="2"/>
  <c r="Y408" i="2"/>
  <c r="X408" i="2"/>
  <c r="W408" i="2"/>
  <c r="V408" i="2"/>
  <c r="U408" i="2"/>
  <c r="S408" i="2"/>
  <c r="P408" i="2"/>
  <c r="M408" i="2"/>
  <c r="L408" i="2"/>
  <c r="K408" i="2"/>
  <c r="J408" i="2"/>
  <c r="I408" i="2"/>
  <c r="H408" i="2"/>
  <c r="D408" i="2"/>
  <c r="C408" i="2"/>
  <c r="A408" i="2"/>
  <c r="AU407" i="2"/>
  <c r="AD407" i="2"/>
  <c r="AB407" i="2"/>
  <c r="AA407" i="2"/>
  <c r="Z407" i="2"/>
  <c r="Y407" i="2"/>
  <c r="X407" i="2"/>
  <c r="W407" i="2"/>
  <c r="V407" i="2"/>
  <c r="U407" i="2"/>
  <c r="S407" i="2"/>
  <c r="P407" i="2"/>
  <c r="M407" i="2"/>
  <c r="L407" i="2"/>
  <c r="K407" i="2"/>
  <c r="J407" i="2"/>
  <c r="I407" i="2"/>
  <c r="H407" i="2"/>
  <c r="D407" i="2"/>
  <c r="C407" i="2"/>
  <c r="A407" i="2"/>
  <c r="AU406" i="2"/>
  <c r="AD406" i="2"/>
  <c r="AB406" i="2"/>
  <c r="AA406" i="2"/>
  <c r="Z406" i="2"/>
  <c r="Y406" i="2"/>
  <c r="X406" i="2"/>
  <c r="W406" i="2"/>
  <c r="V406" i="2"/>
  <c r="U406" i="2"/>
  <c r="S406" i="2"/>
  <c r="P406" i="2"/>
  <c r="M406" i="2"/>
  <c r="L406" i="2"/>
  <c r="K406" i="2"/>
  <c r="J406" i="2"/>
  <c r="I406" i="2"/>
  <c r="H406" i="2"/>
  <c r="D406" i="2"/>
  <c r="C406" i="2"/>
  <c r="A406" i="2"/>
  <c r="AU405" i="2"/>
  <c r="AD405" i="2"/>
  <c r="AB405" i="2"/>
  <c r="AA405" i="2"/>
  <c r="Z405" i="2"/>
  <c r="Y405" i="2"/>
  <c r="X405" i="2"/>
  <c r="W405" i="2"/>
  <c r="V405" i="2"/>
  <c r="U405" i="2"/>
  <c r="S405" i="2"/>
  <c r="P405" i="2"/>
  <c r="M405" i="2"/>
  <c r="L405" i="2"/>
  <c r="K405" i="2"/>
  <c r="J405" i="2"/>
  <c r="I405" i="2"/>
  <c r="H405" i="2"/>
  <c r="D405" i="2"/>
  <c r="C405" i="2"/>
  <c r="A405" i="2"/>
  <c r="AU404" i="2"/>
  <c r="AD404" i="2"/>
  <c r="AB404" i="2"/>
  <c r="AA404" i="2"/>
  <c r="Z404" i="2"/>
  <c r="Y404" i="2"/>
  <c r="X404" i="2"/>
  <c r="W404" i="2"/>
  <c r="V404" i="2"/>
  <c r="U404" i="2"/>
  <c r="S404" i="2"/>
  <c r="P404" i="2"/>
  <c r="M404" i="2"/>
  <c r="L404" i="2"/>
  <c r="K404" i="2"/>
  <c r="J404" i="2"/>
  <c r="I404" i="2"/>
  <c r="H404" i="2"/>
  <c r="D404" i="2"/>
  <c r="C404" i="2"/>
  <c r="A404" i="2"/>
  <c r="AU403" i="2"/>
  <c r="AD403" i="2"/>
  <c r="AB403" i="2"/>
  <c r="AA403" i="2"/>
  <c r="Z403" i="2"/>
  <c r="Y403" i="2"/>
  <c r="X403" i="2"/>
  <c r="W403" i="2"/>
  <c r="V403" i="2"/>
  <c r="U403" i="2"/>
  <c r="S403" i="2"/>
  <c r="P403" i="2"/>
  <c r="M403" i="2"/>
  <c r="L403" i="2"/>
  <c r="K403" i="2"/>
  <c r="J403" i="2"/>
  <c r="I403" i="2"/>
  <c r="H403" i="2"/>
  <c r="D403" i="2"/>
  <c r="C403" i="2"/>
  <c r="A403" i="2"/>
  <c r="AU402" i="2"/>
  <c r="AD402" i="2"/>
  <c r="AB402" i="2"/>
  <c r="AA402" i="2"/>
  <c r="Z402" i="2"/>
  <c r="Y402" i="2"/>
  <c r="X402" i="2"/>
  <c r="W402" i="2"/>
  <c r="V402" i="2"/>
  <c r="U402" i="2"/>
  <c r="S402" i="2"/>
  <c r="P402" i="2"/>
  <c r="M402" i="2"/>
  <c r="L402" i="2"/>
  <c r="K402" i="2"/>
  <c r="J402" i="2"/>
  <c r="I402" i="2"/>
  <c r="H402" i="2"/>
  <c r="D402" i="2"/>
  <c r="C402" i="2"/>
  <c r="A402" i="2"/>
  <c r="AU401" i="2"/>
  <c r="AD401" i="2"/>
  <c r="AB401" i="2"/>
  <c r="AA401" i="2"/>
  <c r="Z401" i="2"/>
  <c r="Y401" i="2"/>
  <c r="X401" i="2"/>
  <c r="W401" i="2"/>
  <c r="V401" i="2"/>
  <c r="U401" i="2"/>
  <c r="S401" i="2"/>
  <c r="P401" i="2"/>
  <c r="M401" i="2"/>
  <c r="L401" i="2"/>
  <c r="K401" i="2"/>
  <c r="J401" i="2"/>
  <c r="I401" i="2"/>
  <c r="H401" i="2"/>
  <c r="D401" i="2"/>
  <c r="C401" i="2"/>
  <c r="A401" i="2"/>
  <c r="AU400" i="2"/>
  <c r="AD400" i="2"/>
  <c r="AB400" i="2"/>
  <c r="AA400" i="2"/>
  <c r="Z400" i="2"/>
  <c r="Y400" i="2"/>
  <c r="X400" i="2"/>
  <c r="W400" i="2"/>
  <c r="V400" i="2"/>
  <c r="U400" i="2"/>
  <c r="S400" i="2"/>
  <c r="P400" i="2"/>
  <c r="M400" i="2"/>
  <c r="L400" i="2"/>
  <c r="K400" i="2"/>
  <c r="J400" i="2"/>
  <c r="I400" i="2"/>
  <c r="H400" i="2"/>
  <c r="D400" i="2"/>
  <c r="C400" i="2"/>
  <c r="A400" i="2"/>
  <c r="AU399" i="2"/>
  <c r="AD399" i="2"/>
  <c r="AB399" i="2"/>
  <c r="AA399" i="2"/>
  <c r="Z399" i="2"/>
  <c r="Y399" i="2"/>
  <c r="X399" i="2"/>
  <c r="W399" i="2"/>
  <c r="V399" i="2"/>
  <c r="U399" i="2"/>
  <c r="S399" i="2"/>
  <c r="P399" i="2"/>
  <c r="M399" i="2"/>
  <c r="L399" i="2"/>
  <c r="K399" i="2"/>
  <c r="J399" i="2"/>
  <c r="I399" i="2"/>
  <c r="H399" i="2"/>
  <c r="D399" i="2"/>
  <c r="C399" i="2"/>
  <c r="A399" i="2"/>
  <c r="AU398" i="2"/>
  <c r="AD398" i="2"/>
  <c r="AB398" i="2"/>
  <c r="AA398" i="2"/>
  <c r="Z398" i="2"/>
  <c r="Y398" i="2"/>
  <c r="X398" i="2"/>
  <c r="W398" i="2"/>
  <c r="V398" i="2"/>
  <c r="U398" i="2"/>
  <c r="S398" i="2"/>
  <c r="P398" i="2"/>
  <c r="M398" i="2"/>
  <c r="L398" i="2"/>
  <c r="K398" i="2"/>
  <c r="J398" i="2"/>
  <c r="I398" i="2"/>
  <c r="H398" i="2"/>
  <c r="D398" i="2"/>
  <c r="C398" i="2"/>
  <c r="A398" i="2"/>
  <c r="AU397" i="2"/>
  <c r="AD397" i="2"/>
  <c r="AB397" i="2"/>
  <c r="AA397" i="2"/>
  <c r="Z397" i="2"/>
  <c r="Y397" i="2"/>
  <c r="X397" i="2"/>
  <c r="W397" i="2"/>
  <c r="V397" i="2"/>
  <c r="U397" i="2"/>
  <c r="S397" i="2"/>
  <c r="P397" i="2"/>
  <c r="M397" i="2"/>
  <c r="L397" i="2"/>
  <c r="K397" i="2"/>
  <c r="J397" i="2"/>
  <c r="I397" i="2"/>
  <c r="H397" i="2"/>
  <c r="D397" i="2"/>
  <c r="C397" i="2"/>
  <c r="A397" i="2"/>
  <c r="AU396" i="2"/>
  <c r="AD396" i="2"/>
  <c r="AB396" i="2"/>
  <c r="AA396" i="2"/>
  <c r="Z396" i="2"/>
  <c r="Y396" i="2"/>
  <c r="X396" i="2"/>
  <c r="W396" i="2"/>
  <c r="V396" i="2"/>
  <c r="U396" i="2"/>
  <c r="S396" i="2"/>
  <c r="P396" i="2"/>
  <c r="M396" i="2"/>
  <c r="L396" i="2"/>
  <c r="K396" i="2"/>
  <c r="J396" i="2"/>
  <c r="I396" i="2"/>
  <c r="H396" i="2"/>
  <c r="D396" i="2"/>
  <c r="C396" i="2"/>
  <c r="A396" i="2"/>
  <c r="AU395" i="2"/>
  <c r="AD395" i="2"/>
  <c r="AB395" i="2"/>
  <c r="AA395" i="2"/>
  <c r="Z395" i="2"/>
  <c r="Y395" i="2"/>
  <c r="X395" i="2"/>
  <c r="W395" i="2"/>
  <c r="V395" i="2"/>
  <c r="U395" i="2"/>
  <c r="S395" i="2"/>
  <c r="P395" i="2"/>
  <c r="M395" i="2"/>
  <c r="L395" i="2"/>
  <c r="K395" i="2"/>
  <c r="J395" i="2"/>
  <c r="I395" i="2"/>
  <c r="H395" i="2"/>
  <c r="D395" i="2"/>
  <c r="C395" i="2"/>
  <c r="A395" i="2"/>
  <c r="AU394" i="2"/>
  <c r="AD394" i="2"/>
  <c r="AB394" i="2"/>
  <c r="AA394" i="2"/>
  <c r="Z394" i="2"/>
  <c r="Y394" i="2"/>
  <c r="X394" i="2"/>
  <c r="W394" i="2"/>
  <c r="V394" i="2"/>
  <c r="U394" i="2"/>
  <c r="S394" i="2"/>
  <c r="P394" i="2"/>
  <c r="M394" i="2"/>
  <c r="L394" i="2"/>
  <c r="K394" i="2"/>
  <c r="J394" i="2"/>
  <c r="I394" i="2"/>
  <c r="H394" i="2"/>
  <c r="D394" i="2"/>
  <c r="C394" i="2"/>
  <c r="A394" i="2"/>
  <c r="AU393" i="2"/>
  <c r="AD393" i="2"/>
  <c r="AB393" i="2"/>
  <c r="AA393" i="2"/>
  <c r="Z393" i="2"/>
  <c r="Y393" i="2"/>
  <c r="X393" i="2"/>
  <c r="W393" i="2"/>
  <c r="V393" i="2"/>
  <c r="U393" i="2"/>
  <c r="S393" i="2"/>
  <c r="P393" i="2"/>
  <c r="M393" i="2"/>
  <c r="L393" i="2"/>
  <c r="K393" i="2"/>
  <c r="J393" i="2"/>
  <c r="I393" i="2"/>
  <c r="H393" i="2"/>
  <c r="D393" i="2"/>
  <c r="C393" i="2"/>
  <c r="A393" i="2"/>
  <c r="AU392" i="2"/>
  <c r="AD392" i="2"/>
  <c r="AB392" i="2"/>
  <c r="AA392" i="2"/>
  <c r="Z392" i="2"/>
  <c r="Y392" i="2"/>
  <c r="X392" i="2"/>
  <c r="W392" i="2"/>
  <c r="V392" i="2"/>
  <c r="U392" i="2"/>
  <c r="S392" i="2"/>
  <c r="P392" i="2"/>
  <c r="M392" i="2"/>
  <c r="L392" i="2"/>
  <c r="K392" i="2"/>
  <c r="J392" i="2"/>
  <c r="I392" i="2"/>
  <c r="H392" i="2"/>
  <c r="D392" i="2"/>
  <c r="C392" i="2"/>
  <c r="A392" i="2"/>
  <c r="AU391" i="2"/>
  <c r="AD391" i="2"/>
  <c r="AB391" i="2"/>
  <c r="AA391" i="2"/>
  <c r="Z391" i="2"/>
  <c r="Y391" i="2"/>
  <c r="X391" i="2"/>
  <c r="W391" i="2"/>
  <c r="V391" i="2"/>
  <c r="U391" i="2"/>
  <c r="S391" i="2"/>
  <c r="P391" i="2"/>
  <c r="M391" i="2"/>
  <c r="L391" i="2"/>
  <c r="K391" i="2"/>
  <c r="J391" i="2"/>
  <c r="I391" i="2"/>
  <c r="H391" i="2"/>
  <c r="D391" i="2"/>
  <c r="C391" i="2"/>
  <c r="A391" i="2"/>
  <c r="AU390" i="2"/>
  <c r="AD390" i="2"/>
  <c r="AB390" i="2"/>
  <c r="AA390" i="2"/>
  <c r="Z390" i="2"/>
  <c r="Y390" i="2"/>
  <c r="X390" i="2"/>
  <c r="W390" i="2"/>
  <c r="V390" i="2"/>
  <c r="U390" i="2"/>
  <c r="S390" i="2"/>
  <c r="P390" i="2"/>
  <c r="M390" i="2"/>
  <c r="L390" i="2"/>
  <c r="K390" i="2"/>
  <c r="J390" i="2"/>
  <c r="I390" i="2"/>
  <c r="H390" i="2"/>
  <c r="D390" i="2"/>
  <c r="C390" i="2"/>
  <c r="A390" i="2"/>
  <c r="AU389" i="2"/>
  <c r="AD389" i="2"/>
  <c r="AB389" i="2"/>
  <c r="AA389" i="2"/>
  <c r="Z389" i="2"/>
  <c r="Y389" i="2"/>
  <c r="X389" i="2"/>
  <c r="W389" i="2"/>
  <c r="V389" i="2"/>
  <c r="U389" i="2"/>
  <c r="S389" i="2"/>
  <c r="P389" i="2"/>
  <c r="M389" i="2"/>
  <c r="L389" i="2"/>
  <c r="K389" i="2"/>
  <c r="J389" i="2"/>
  <c r="I389" i="2"/>
  <c r="H389" i="2"/>
  <c r="D389" i="2"/>
  <c r="C389" i="2"/>
  <c r="A389" i="2"/>
  <c r="AU388" i="2"/>
  <c r="AD388" i="2"/>
  <c r="AB388" i="2"/>
  <c r="AA388" i="2"/>
  <c r="Z388" i="2"/>
  <c r="Y388" i="2"/>
  <c r="X388" i="2"/>
  <c r="W388" i="2"/>
  <c r="V388" i="2"/>
  <c r="U388" i="2"/>
  <c r="S388" i="2"/>
  <c r="P388" i="2"/>
  <c r="M388" i="2"/>
  <c r="L388" i="2"/>
  <c r="K388" i="2"/>
  <c r="J388" i="2"/>
  <c r="I388" i="2"/>
  <c r="H388" i="2"/>
  <c r="D388" i="2"/>
  <c r="C388" i="2"/>
  <c r="A388" i="2"/>
  <c r="AU387" i="2"/>
  <c r="AD387" i="2"/>
  <c r="AB387" i="2"/>
  <c r="AA387" i="2"/>
  <c r="Z387" i="2"/>
  <c r="Y387" i="2"/>
  <c r="X387" i="2"/>
  <c r="W387" i="2"/>
  <c r="V387" i="2"/>
  <c r="U387" i="2"/>
  <c r="S387" i="2"/>
  <c r="P387" i="2"/>
  <c r="M387" i="2"/>
  <c r="L387" i="2"/>
  <c r="K387" i="2"/>
  <c r="J387" i="2"/>
  <c r="I387" i="2"/>
  <c r="H387" i="2"/>
  <c r="D387" i="2"/>
  <c r="C387" i="2"/>
  <c r="A387" i="2"/>
  <c r="AU386" i="2"/>
  <c r="AD386" i="2"/>
  <c r="AB386" i="2"/>
  <c r="AA386" i="2"/>
  <c r="Z386" i="2"/>
  <c r="Y386" i="2"/>
  <c r="X386" i="2"/>
  <c r="W386" i="2"/>
  <c r="V386" i="2"/>
  <c r="U386" i="2"/>
  <c r="S386" i="2"/>
  <c r="P386" i="2"/>
  <c r="M386" i="2"/>
  <c r="L386" i="2"/>
  <c r="K386" i="2"/>
  <c r="J386" i="2"/>
  <c r="I386" i="2"/>
  <c r="H386" i="2"/>
  <c r="D386" i="2"/>
  <c r="C386" i="2"/>
  <c r="A386" i="2"/>
  <c r="AU385" i="2"/>
  <c r="AD385" i="2"/>
  <c r="AB385" i="2"/>
  <c r="AA385" i="2"/>
  <c r="Z385" i="2"/>
  <c r="Y385" i="2"/>
  <c r="X385" i="2"/>
  <c r="W385" i="2"/>
  <c r="V385" i="2"/>
  <c r="U385" i="2"/>
  <c r="S385" i="2"/>
  <c r="P385" i="2"/>
  <c r="M385" i="2"/>
  <c r="L385" i="2"/>
  <c r="K385" i="2"/>
  <c r="J385" i="2"/>
  <c r="I385" i="2"/>
  <c r="H385" i="2"/>
  <c r="D385" i="2"/>
  <c r="C385" i="2"/>
  <c r="A385" i="2"/>
  <c r="AU384" i="2"/>
  <c r="AD384" i="2"/>
  <c r="AB384" i="2"/>
  <c r="AA384" i="2"/>
  <c r="Z384" i="2"/>
  <c r="Y384" i="2"/>
  <c r="X384" i="2"/>
  <c r="W384" i="2"/>
  <c r="V384" i="2"/>
  <c r="U384" i="2"/>
  <c r="S384" i="2"/>
  <c r="P384" i="2"/>
  <c r="M384" i="2"/>
  <c r="L384" i="2"/>
  <c r="K384" i="2"/>
  <c r="J384" i="2"/>
  <c r="I384" i="2"/>
  <c r="H384" i="2"/>
  <c r="D384" i="2"/>
  <c r="C384" i="2"/>
  <c r="A384" i="2"/>
  <c r="AU383" i="2"/>
  <c r="AD383" i="2"/>
  <c r="AB383" i="2"/>
  <c r="AA383" i="2"/>
  <c r="Z383" i="2"/>
  <c r="Y383" i="2"/>
  <c r="X383" i="2"/>
  <c r="W383" i="2"/>
  <c r="V383" i="2"/>
  <c r="U383" i="2"/>
  <c r="S383" i="2"/>
  <c r="P383" i="2"/>
  <c r="M383" i="2"/>
  <c r="L383" i="2"/>
  <c r="K383" i="2"/>
  <c r="J383" i="2"/>
  <c r="I383" i="2"/>
  <c r="H383" i="2"/>
  <c r="D383" i="2"/>
  <c r="C383" i="2"/>
  <c r="A383" i="2"/>
  <c r="AU382" i="2"/>
  <c r="AD382" i="2"/>
  <c r="AB382" i="2"/>
  <c r="AA382" i="2"/>
  <c r="Z382" i="2"/>
  <c r="Y382" i="2"/>
  <c r="X382" i="2"/>
  <c r="W382" i="2"/>
  <c r="V382" i="2"/>
  <c r="U382" i="2"/>
  <c r="S382" i="2"/>
  <c r="P382" i="2"/>
  <c r="M382" i="2"/>
  <c r="L382" i="2"/>
  <c r="K382" i="2"/>
  <c r="J382" i="2"/>
  <c r="I382" i="2"/>
  <c r="H382" i="2"/>
  <c r="D382" i="2"/>
  <c r="C382" i="2"/>
  <c r="A382" i="2"/>
  <c r="AU381" i="2"/>
  <c r="AD381" i="2"/>
  <c r="AB381" i="2"/>
  <c r="AA381" i="2"/>
  <c r="Z381" i="2"/>
  <c r="Y381" i="2"/>
  <c r="X381" i="2"/>
  <c r="W381" i="2"/>
  <c r="V381" i="2"/>
  <c r="U381" i="2"/>
  <c r="S381" i="2"/>
  <c r="P381" i="2"/>
  <c r="M381" i="2"/>
  <c r="L381" i="2"/>
  <c r="K381" i="2"/>
  <c r="J381" i="2"/>
  <c r="I381" i="2"/>
  <c r="H381" i="2"/>
  <c r="D381" i="2"/>
  <c r="C381" i="2"/>
  <c r="A381" i="2"/>
  <c r="AU380" i="2"/>
  <c r="AD380" i="2"/>
  <c r="AB380" i="2"/>
  <c r="AA380" i="2"/>
  <c r="Z380" i="2"/>
  <c r="Y380" i="2"/>
  <c r="X380" i="2"/>
  <c r="W380" i="2"/>
  <c r="V380" i="2"/>
  <c r="U380" i="2"/>
  <c r="S380" i="2"/>
  <c r="P380" i="2"/>
  <c r="M380" i="2"/>
  <c r="L380" i="2"/>
  <c r="K380" i="2"/>
  <c r="J380" i="2"/>
  <c r="I380" i="2"/>
  <c r="H380" i="2"/>
  <c r="D380" i="2"/>
  <c r="C380" i="2"/>
  <c r="A380" i="2"/>
  <c r="AU379" i="2"/>
  <c r="AD379" i="2"/>
  <c r="AB379" i="2"/>
  <c r="AA379" i="2"/>
  <c r="Z379" i="2"/>
  <c r="Y379" i="2"/>
  <c r="X379" i="2"/>
  <c r="W379" i="2"/>
  <c r="V379" i="2"/>
  <c r="U379" i="2"/>
  <c r="S379" i="2"/>
  <c r="P379" i="2"/>
  <c r="M379" i="2"/>
  <c r="L379" i="2"/>
  <c r="K379" i="2"/>
  <c r="J379" i="2"/>
  <c r="I379" i="2"/>
  <c r="H379" i="2"/>
  <c r="D379" i="2"/>
  <c r="C379" i="2"/>
  <c r="A379" i="2"/>
  <c r="AU378" i="2"/>
  <c r="AD378" i="2"/>
  <c r="AB378" i="2"/>
  <c r="AA378" i="2"/>
  <c r="Z378" i="2"/>
  <c r="Y378" i="2"/>
  <c r="X378" i="2"/>
  <c r="W378" i="2"/>
  <c r="V378" i="2"/>
  <c r="U378" i="2"/>
  <c r="S378" i="2"/>
  <c r="P378" i="2"/>
  <c r="M378" i="2"/>
  <c r="L378" i="2"/>
  <c r="K378" i="2"/>
  <c r="J378" i="2"/>
  <c r="I378" i="2"/>
  <c r="H378" i="2"/>
  <c r="D378" i="2"/>
  <c r="C378" i="2"/>
  <c r="A378" i="2"/>
  <c r="AU377" i="2"/>
  <c r="AD377" i="2"/>
  <c r="AB377" i="2"/>
  <c r="AA377" i="2"/>
  <c r="Z377" i="2"/>
  <c r="Y377" i="2"/>
  <c r="X377" i="2"/>
  <c r="W377" i="2"/>
  <c r="V377" i="2"/>
  <c r="U377" i="2"/>
  <c r="S377" i="2"/>
  <c r="P377" i="2"/>
  <c r="M377" i="2"/>
  <c r="L377" i="2"/>
  <c r="K377" i="2"/>
  <c r="J377" i="2"/>
  <c r="I377" i="2"/>
  <c r="H377" i="2"/>
  <c r="D377" i="2"/>
  <c r="C377" i="2"/>
  <c r="A377" i="2"/>
  <c r="AU376" i="2"/>
  <c r="AD376" i="2"/>
  <c r="AB376" i="2"/>
  <c r="AA376" i="2"/>
  <c r="Z376" i="2"/>
  <c r="Y376" i="2"/>
  <c r="X376" i="2"/>
  <c r="W376" i="2"/>
  <c r="V376" i="2"/>
  <c r="U376" i="2"/>
  <c r="S376" i="2"/>
  <c r="P376" i="2"/>
  <c r="M376" i="2"/>
  <c r="L376" i="2"/>
  <c r="K376" i="2"/>
  <c r="J376" i="2"/>
  <c r="I376" i="2"/>
  <c r="H376" i="2"/>
  <c r="D376" i="2"/>
  <c r="C376" i="2"/>
  <c r="A376" i="2"/>
  <c r="AU375" i="2"/>
  <c r="AD375" i="2"/>
  <c r="AB375" i="2"/>
  <c r="AA375" i="2"/>
  <c r="Z375" i="2"/>
  <c r="Y375" i="2"/>
  <c r="X375" i="2"/>
  <c r="W375" i="2"/>
  <c r="V375" i="2"/>
  <c r="U375" i="2"/>
  <c r="S375" i="2"/>
  <c r="P375" i="2"/>
  <c r="M375" i="2"/>
  <c r="L375" i="2"/>
  <c r="K375" i="2"/>
  <c r="J375" i="2"/>
  <c r="I375" i="2"/>
  <c r="H375" i="2"/>
  <c r="D375" i="2"/>
  <c r="C375" i="2"/>
  <c r="A375" i="2"/>
  <c r="AU374" i="2"/>
  <c r="AD374" i="2"/>
  <c r="AB374" i="2"/>
  <c r="AA374" i="2"/>
  <c r="Z374" i="2"/>
  <c r="Y374" i="2"/>
  <c r="X374" i="2"/>
  <c r="W374" i="2"/>
  <c r="V374" i="2"/>
  <c r="U374" i="2"/>
  <c r="S374" i="2"/>
  <c r="P374" i="2"/>
  <c r="M374" i="2"/>
  <c r="L374" i="2"/>
  <c r="K374" i="2"/>
  <c r="J374" i="2"/>
  <c r="I374" i="2"/>
  <c r="H374" i="2"/>
  <c r="D374" i="2"/>
  <c r="C374" i="2"/>
  <c r="A374" i="2"/>
  <c r="AU373" i="2"/>
  <c r="AD373" i="2"/>
  <c r="AB373" i="2"/>
  <c r="AA373" i="2"/>
  <c r="Z373" i="2"/>
  <c r="Y373" i="2"/>
  <c r="X373" i="2"/>
  <c r="W373" i="2"/>
  <c r="V373" i="2"/>
  <c r="U373" i="2"/>
  <c r="S373" i="2"/>
  <c r="P373" i="2"/>
  <c r="M373" i="2"/>
  <c r="L373" i="2"/>
  <c r="K373" i="2"/>
  <c r="J373" i="2"/>
  <c r="I373" i="2"/>
  <c r="H373" i="2"/>
  <c r="D373" i="2"/>
  <c r="C373" i="2"/>
  <c r="A373" i="2"/>
  <c r="AU372" i="2"/>
  <c r="AD372" i="2"/>
  <c r="AB372" i="2"/>
  <c r="AA372" i="2"/>
  <c r="Z372" i="2"/>
  <c r="Y372" i="2"/>
  <c r="X372" i="2"/>
  <c r="W372" i="2"/>
  <c r="V372" i="2"/>
  <c r="U372" i="2"/>
  <c r="S372" i="2"/>
  <c r="P372" i="2"/>
  <c r="M372" i="2"/>
  <c r="L372" i="2"/>
  <c r="K372" i="2"/>
  <c r="J372" i="2"/>
  <c r="I372" i="2"/>
  <c r="H372" i="2"/>
  <c r="D372" i="2"/>
  <c r="C372" i="2"/>
  <c r="A372" i="2"/>
  <c r="AU371" i="2"/>
  <c r="AD371" i="2"/>
  <c r="AB371" i="2"/>
  <c r="AA371" i="2"/>
  <c r="Z371" i="2"/>
  <c r="Y371" i="2"/>
  <c r="X371" i="2"/>
  <c r="W371" i="2"/>
  <c r="V371" i="2"/>
  <c r="U371" i="2"/>
  <c r="S371" i="2"/>
  <c r="P371" i="2"/>
  <c r="M371" i="2"/>
  <c r="L371" i="2"/>
  <c r="K371" i="2"/>
  <c r="J371" i="2"/>
  <c r="I371" i="2"/>
  <c r="H371" i="2"/>
  <c r="D371" i="2"/>
  <c r="C371" i="2"/>
  <c r="A371" i="2"/>
  <c r="AU370" i="2"/>
  <c r="AD370" i="2"/>
  <c r="AB370" i="2"/>
  <c r="AA370" i="2"/>
  <c r="Z370" i="2"/>
  <c r="Y370" i="2"/>
  <c r="X370" i="2"/>
  <c r="W370" i="2"/>
  <c r="V370" i="2"/>
  <c r="U370" i="2"/>
  <c r="S370" i="2"/>
  <c r="P370" i="2"/>
  <c r="M370" i="2"/>
  <c r="L370" i="2"/>
  <c r="K370" i="2"/>
  <c r="J370" i="2"/>
  <c r="I370" i="2"/>
  <c r="H370" i="2"/>
  <c r="D370" i="2"/>
  <c r="C370" i="2"/>
  <c r="A370" i="2"/>
  <c r="AU369" i="2"/>
  <c r="AD369" i="2"/>
  <c r="AB369" i="2"/>
  <c r="AA369" i="2"/>
  <c r="Z369" i="2"/>
  <c r="Y369" i="2"/>
  <c r="X369" i="2"/>
  <c r="W369" i="2"/>
  <c r="V369" i="2"/>
  <c r="U369" i="2"/>
  <c r="S369" i="2"/>
  <c r="P369" i="2"/>
  <c r="M369" i="2"/>
  <c r="L369" i="2"/>
  <c r="K369" i="2"/>
  <c r="J369" i="2"/>
  <c r="I369" i="2"/>
  <c r="H369" i="2"/>
  <c r="D369" i="2"/>
  <c r="C369" i="2"/>
  <c r="A369" i="2"/>
  <c r="AU368" i="2"/>
  <c r="AD368" i="2"/>
  <c r="AB368" i="2"/>
  <c r="AA368" i="2"/>
  <c r="Z368" i="2"/>
  <c r="Y368" i="2"/>
  <c r="X368" i="2"/>
  <c r="W368" i="2"/>
  <c r="V368" i="2"/>
  <c r="U368" i="2"/>
  <c r="S368" i="2"/>
  <c r="P368" i="2"/>
  <c r="M368" i="2"/>
  <c r="L368" i="2"/>
  <c r="K368" i="2"/>
  <c r="J368" i="2"/>
  <c r="I368" i="2"/>
  <c r="H368" i="2"/>
  <c r="D368" i="2"/>
  <c r="C368" i="2"/>
  <c r="A368" i="2"/>
  <c r="AU367" i="2"/>
  <c r="AD367" i="2"/>
  <c r="AB367" i="2"/>
  <c r="AA367" i="2"/>
  <c r="Z367" i="2"/>
  <c r="Y367" i="2"/>
  <c r="X367" i="2"/>
  <c r="W367" i="2"/>
  <c r="V367" i="2"/>
  <c r="U367" i="2"/>
  <c r="S367" i="2"/>
  <c r="P367" i="2"/>
  <c r="M367" i="2"/>
  <c r="L367" i="2"/>
  <c r="K367" i="2"/>
  <c r="J367" i="2"/>
  <c r="I367" i="2"/>
  <c r="H367" i="2"/>
  <c r="D367" i="2"/>
  <c r="C367" i="2"/>
  <c r="A367" i="2"/>
  <c r="AU366" i="2"/>
  <c r="AD366" i="2"/>
  <c r="AB366" i="2"/>
  <c r="AA366" i="2"/>
  <c r="Z366" i="2"/>
  <c r="Y366" i="2"/>
  <c r="X366" i="2"/>
  <c r="W366" i="2"/>
  <c r="V366" i="2"/>
  <c r="U366" i="2"/>
  <c r="S366" i="2"/>
  <c r="P366" i="2"/>
  <c r="M366" i="2"/>
  <c r="L366" i="2"/>
  <c r="K366" i="2"/>
  <c r="J366" i="2"/>
  <c r="I366" i="2"/>
  <c r="H366" i="2"/>
  <c r="D366" i="2"/>
  <c r="C366" i="2"/>
  <c r="A366" i="2"/>
  <c r="AU365" i="2"/>
  <c r="AD365" i="2"/>
  <c r="AB365" i="2"/>
  <c r="AA365" i="2"/>
  <c r="Z365" i="2"/>
  <c r="Y365" i="2"/>
  <c r="X365" i="2"/>
  <c r="W365" i="2"/>
  <c r="V365" i="2"/>
  <c r="U365" i="2"/>
  <c r="S365" i="2"/>
  <c r="P365" i="2"/>
  <c r="M365" i="2"/>
  <c r="L365" i="2"/>
  <c r="K365" i="2"/>
  <c r="J365" i="2"/>
  <c r="I365" i="2"/>
  <c r="H365" i="2"/>
  <c r="D365" i="2"/>
  <c r="C365" i="2"/>
  <c r="A365" i="2"/>
  <c r="AU364" i="2"/>
  <c r="AD364" i="2"/>
  <c r="AB364" i="2"/>
  <c r="AA364" i="2"/>
  <c r="Z364" i="2"/>
  <c r="Y364" i="2"/>
  <c r="X364" i="2"/>
  <c r="W364" i="2"/>
  <c r="V364" i="2"/>
  <c r="U364" i="2"/>
  <c r="S364" i="2"/>
  <c r="P364" i="2"/>
  <c r="M364" i="2"/>
  <c r="L364" i="2"/>
  <c r="K364" i="2"/>
  <c r="J364" i="2"/>
  <c r="I364" i="2"/>
  <c r="H364" i="2"/>
  <c r="D364" i="2"/>
  <c r="C364" i="2"/>
  <c r="A364" i="2"/>
  <c r="AU363" i="2"/>
  <c r="AD363" i="2"/>
  <c r="AB363" i="2"/>
  <c r="AA363" i="2"/>
  <c r="Z363" i="2"/>
  <c r="Y363" i="2"/>
  <c r="X363" i="2"/>
  <c r="W363" i="2"/>
  <c r="V363" i="2"/>
  <c r="U363" i="2"/>
  <c r="S363" i="2"/>
  <c r="P363" i="2"/>
  <c r="M363" i="2"/>
  <c r="L363" i="2"/>
  <c r="K363" i="2"/>
  <c r="J363" i="2"/>
  <c r="I363" i="2"/>
  <c r="H363" i="2"/>
  <c r="D363" i="2"/>
  <c r="C363" i="2"/>
  <c r="A363" i="2"/>
  <c r="AU362" i="2"/>
  <c r="AD362" i="2"/>
  <c r="AB362" i="2"/>
  <c r="AA362" i="2"/>
  <c r="Z362" i="2"/>
  <c r="Y362" i="2"/>
  <c r="X362" i="2"/>
  <c r="W362" i="2"/>
  <c r="V362" i="2"/>
  <c r="U362" i="2"/>
  <c r="S362" i="2"/>
  <c r="P362" i="2"/>
  <c r="M362" i="2"/>
  <c r="L362" i="2"/>
  <c r="K362" i="2"/>
  <c r="J362" i="2"/>
  <c r="I362" i="2"/>
  <c r="H362" i="2"/>
  <c r="D362" i="2"/>
  <c r="C362" i="2"/>
  <c r="A362" i="2"/>
  <c r="AU361" i="2"/>
  <c r="AD361" i="2"/>
  <c r="AB361" i="2"/>
  <c r="AA361" i="2"/>
  <c r="Z361" i="2"/>
  <c r="Y361" i="2"/>
  <c r="X361" i="2"/>
  <c r="W361" i="2"/>
  <c r="V361" i="2"/>
  <c r="U361" i="2"/>
  <c r="S361" i="2"/>
  <c r="P361" i="2"/>
  <c r="M361" i="2"/>
  <c r="L361" i="2"/>
  <c r="K361" i="2"/>
  <c r="J361" i="2"/>
  <c r="I361" i="2"/>
  <c r="H361" i="2"/>
  <c r="D361" i="2"/>
  <c r="C361" i="2"/>
  <c r="A361" i="2"/>
  <c r="AU360" i="2"/>
  <c r="AD360" i="2"/>
  <c r="AB360" i="2"/>
  <c r="AA360" i="2"/>
  <c r="Z360" i="2"/>
  <c r="Y360" i="2"/>
  <c r="X360" i="2"/>
  <c r="W360" i="2"/>
  <c r="V360" i="2"/>
  <c r="U360" i="2"/>
  <c r="S360" i="2"/>
  <c r="P360" i="2"/>
  <c r="M360" i="2"/>
  <c r="L360" i="2"/>
  <c r="K360" i="2"/>
  <c r="J360" i="2"/>
  <c r="I360" i="2"/>
  <c r="H360" i="2"/>
  <c r="D360" i="2"/>
  <c r="C360" i="2"/>
  <c r="A360" i="2"/>
  <c r="AU359" i="2"/>
  <c r="AD359" i="2"/>
  <c r="AB359" i="2"/>
  <c r="AA359" i="2"/>
  <c r="Z359" i="2"/>
  <c r="Y359" i="2"/>
  <c r="X359" i="2"/>
  <c r="W359" i="2"/>
  <c r="V359" i="2"/>
  <c r="U359" i="2"/>
  <c r="S359" i="2"/>
  <c r="P359" i="2"/>
  <c r="M359" i="2"/>
  <c r="L359" i="2"/>
  <c r="K359" i="2"/>
  <c r="J359" i="2"/>
  <c r="I359" i="2"/>
  <c r="H359" i="2"/>
  <c r="D359" i="2"/>
  <c r="C359" i="2"/>
  <c r="A359" i="2"/>
  <c r="AU358" i="2"/>
  <c r="AD358" i="2"/>
  <c r="AB358" i="2"/>
  <c r="AA358" i="2"/>
  <c r="Z358" i="2"/>
  <c r="Y358" i="2"/>
  <c r="X358" i="2"/>
  <c r="W358" i="2"/>
  <c r="V358" i="2"/>
  <c r="U358" i="2"/>
  <c r="S358" i="2"/>
  <c r="P358" i="2"/>
  <c r="M358" i="2"/>
  <c r="L358" i="2"/>
  <c r="K358" i="2"/>
  <c r="J358" i="2"/>
  <c r="I358" i="2"/>
  <c r="H358" i="2"/>
  <c r="D358" i="2"/>
  <c r="C358" i="2"/>
  <c r="A358" i="2"/>
  <c r="AU357" i="2"/>
  <c r="AD357" i="2"/>
  <c r="AB357" i="2"/>
  <c r="AA357" i="2"/>
  <c r="Z357" i="2"/>
  <c r="Y357" i="2"/>
  <c r="X357" i="2"/>
  <c r="W357" i="2"/>
  <c r="V357" i="2"/>
  <c r="U357" i="2"/>
  <c r="S357" i="2"/>
  <c r="P357" i="2"/>
  <c r="M357" i="2"/>
  <c r="L357" i="2"/>
  <c r="K357" i="2"/>
  <c r="J357" i="2"/>
  <c r="I357" i="2"/>
  <c r="H357" i="2"/>
  <c r="D357" i="2"/>
  <c r="C357" i="2"/>
  <c r="A357" i="2"/>
  <c r="AU356" i="2"/>
  <c r="AD356" i="2"/>
  <c r="AB356" i="2"/>
  <c r="AA356" i="2"/>
  <c r="Z356" i="2"/>
  <c r="Y356" i="2"/>
  <c r="X356" i="2"/>
  <c r="W356" i="2"/>
  <c r="V356" i="2"/>
  <c r="U356" i="2"/>
  <c r="S356" i="2"/>
  <c r="P356" i="2"/>
  <c r="M356" i="2"/>
  <c r="L356" i="2"/>
  <c r="K356" i="2"/>
  <c r="J356" i="2"/>
  <c r="I356" i="2"/>
  <c r="H356" i="2"/>
  <c r="D356" i="2"/>
  <c r="C356" i="2"/>
  <c r="A356" i="2"/>
  <c r="AU355" i="2"/>
  <c r="AD355" i="2"/>
  <c r="AB355" i="2"/>
  <c r="AA355" i="2"/>
  <c r="Z355" i="2"/>
  <c r="Y355" i="2"/>
  <c r="X355" i="2"/>
  <c r="W355" i="2"/>
  <c r="V355" i="2"/>
  <c r="U355" i="2"/>
  <c r="S355" i="2"/>
  <c r="P355" i="2"/>
  <c r="M355" i="2"/>
  <c r="L355" i="2"/>
  <c r="K355" i="2"/>
  <c r="J355" i="2"/>
  <c r="I355" i="2"/>
  <c r="H355" i="2"/>
  <c r="D355" i="2"/>
  <c r="C355" i="2"/>
  <c r="A355" i="2"/>
  <c r="AU354" i="2"/>
  <c r="AD354" i="2"/>
  <c r="AB354" i="2"/>
  <c r="AA354" i="2"/>
  <c r="Z354" i="2"/>
  <c r="Y354" i="2"/>
  <c r="X354" i="2"/>
  <c r="W354" i="2"/>
  <c r="V354" i="2"/>
  <c r="U354" i="2"/>
  <c r="S354" i="2"/>
  <c r="P354" i="2"/>
  <c r="M354" i="2"/>
  <c r="L354" i="2"/>
  <c r="K354" i="2"/>
  <c r="J354" i="2"/>
  <c r="I354" i="2"/>
  <c r="H354" i="2"/>
  <c r="D354" i="2"/>
  <c r="C354" i="2"/>
  <c r="A354" i="2"/>
  <c r="AU353" i="2"/>
  <c r="AD353" i="2"/>
  <c r="AB353" i="2"/>
  <c r="AA353" i="2"/>
  <c r="Z353" i="2"/>
  <c r="Y353" i="2"/>
  <c r="X353" i="2"/>
  <c r="W353" i="2"/>
  <c r="V353" i="2"/>
  <c r="U353" i="2"/>
  <c r="S353" i="2"/>
  <c r="P353" i="2"/>
  <c r="M353" i="2"/>
  <c r="L353" i="2"/>
  <c r="K353" i="2"/>
  <c r="J353" i="2"/>
  <c r="I353" i="2"/>
  <c r="H353" i="2"/>
  <c r="D353" i="2"/>
  <c r="C353" i="2"/>
  <c r="A353" i="2"/>
  <c r="AU352" i="2"/>
  <c r="AD352" i="2"/>
  <c r="AB352" i="2"/>
  <c r="AA352" i="2"/>
  <c r="Z352" i="2"/>
  <c r="Y352" i="2"/>
  <c r="X352" i="2"/>
  <c r="W352" i="2"/>
  <c r="V352" i="2"/>
  <c r="U352" i="2"/>
  <c r="S352" i="2"/>
  <c r="P352" i="2"/>
  <c r="M352" i="2"/>
  <c r="L352" i="2"/>
  <c r="K352" i="2"/>
  <c r="J352" i="2"/>
  <c r="I352" i="2"/>
  <c r="H352" i="2"/>
  <c r="D352" i="2"/>
  <c r="C352" i="2"/>
  <c r="A352" i="2"/>
  <c r="AU351" i="2"/>
  <c r="AD351" i="2"/>
  <c r="AB351" i="2"/>
  <c r="AA351" i="2"/>
  <c r="Z351" i="2"/>
  <c r="Y351" i="2"/>
  <c r="X351" i="2"/>
  <c r="W351" i="2"/>
  <c r="V351" i="2"/>
  <c r="U351" i="2"/>
  <c r="S351" i="2"/>
  <c r="P351" i="2"/>
  <c r="M351" i="2"/>
  <c r="L351" i="2"/>
  <c r="K351" i="2"/>
  <c r="J351" i="2"/>
  <c r="I351" i="2"/>
  <c r="H351" i="2"/>
  <c r="D351" i="2"/>
  <c r="C351" i="2"/>
  <c r="A351" i="2"/>
  <c r="AU350" i="2"/>
  <c r="AD350" i="2"/>
  <c r="AB350" i="2"/>
  <c r="AA350" i="2"/>
  <c r="Z350" i="2"/>
  <c r="Y350" i="2"/>
  <c r="X350" i="2"/>
  <c r="W350" i="2"/>
  <c r="V350" i="2"/>
  <c r="U350" i="2"/>
  <c r="S350" i="2"/>
  <c r="P350" i="2"/>
  <c r="M350" i="2"/>
  <c r="L350" i="2"/>
  <c r="K350" i="2"/>
  <c r="J350" i="2"/>
  <c r="I350" i="2"/>
  <c r="H350" i="2"/>
  <c r="D350" i="2"/>
  <c r="C350" i="2"/>
  <c r="A350" i="2"/>
  <c r="AU349" i="2"/>
  <c r="AD349" i="2"/>
  <c r="AB349" i="2"/>
  <c r="AA349" i="2"/>
  <c r="Z349" i="2"/>
  <c r="Y349" i="2"/>
  <c r="X349" i="2"/>
  <c r="W349" i="2"/>
  <c r="V349" i="2"/>
  <c r="U349" i="2"/>
  <c r="S349" i="2"/>
  <c r="P349" i="2"/>
  <c r="M349" i="2"/>
  <c r="L349" i="2"/>
  <c r="K349" i="2"/>
  <c r="J349" i="2"/>
  <c r="I349" i="2"/>
  <c r="H349" i="2"/>
  <c r="D349" i="2"/>
  <c r="C349" i="2"/>
  <c r="A349" i="2"/>
  <c r="AU348" i="2"/>
  <c r="AD348" i="2"/>
  <c r="AB348" i="2"/>
  <c r="AA348" i="2"/>
  <c r="Z348" i="2"/>
  <c r="Y348" i="2"/>
  <c r="X348" i="2"/>
  <c r="W348" i="2"/>
  <c r="V348" i="2"/>
  <c r="U348" i="2"/>
  <c r="S348" i="2"/>
  <c r="P348" i="2"/>
  <c r="M348" i="2"/>
  <c r="L348" i="2"/>
  <c r="K348" i="2"/>
  <c r="J348" i="2"/>
  <c r="I348" i="2"/>
  <c r="H348" i="2"/>
  <c r="D348" i="2"/>
  <c r="C348" i="2"/>
  <c r="A348" i="2"/>
  <c r="AU347" i="2"/>
  <c r="AD347" i="2"/>
  <c r="AB347" i="2"/>
  <c r="AA347" i="2"/>
  <c r="Z347" i="2"/>
  <c r="Y347" i="2"/>
  <c r="X347" i="2"/>
  <c r="W347" i="2"/>
  <c r="V347" i="2"/>
  <c r="U347" i="2"/>
  <c r="S347" i="2"/>
  <c r="P347" i="2"/>
  <c r="M347" i="2"/>
  <c r="L347" i="2"/>
  <c r="K347" i="2"/>
  <c r="J347" i="2"/>
  <c r="I347" i="2"/>
  <c r="H347" i="2"/>
  <c r="D347" i="2"/>
  <c r="C347" i="2"/>
  <c r="A347" i="2"/>
  <c r="AU346" i="2"/>
  <c r="AD346" i="2"/>
  <c r="AB346" i="2"/>
  <c r="AA346" i="2"/>
  <c r="Z346" i="2"/>
  <c r="Y346" i="2"/>
  <c r="X346" i="2"/>
  <c r="W346" i="2"/>
  <c r="V346" i="2"/>
  <c r="U346" i="2"/>
  <c r="S346" i="2"/>
  <c r="P346" i="2"/>
  <c r="M346" i="2"/>
  <c r="L346" i="2"/>
  <c r="K346" i="2"/>
  <c r="J346" i="2"/>
  <c r="I346" i="2"/>
  <c r="H346" i="2"/>
  <c r="D346" i="2"/>
  <c r="C346" i="2"/>
  <c r="A346" i="2"/>
  <c r="AU345" i="2"/>
  <c r="AD345" i="2"/>
  <c r="AB345" i="2"/>
  <c r="AA345" i="2"/>
  <c r="Z345" i="2"/>
  <c r="Y345" i="2"/>
  <c r="X345" i="2"/>
  <c r="W345" i="2"/>
  <c r="V345" i="2"/>
  <c r="U345" i="2"/>
  <c r="S345" i="2"/>
  <c r="P345" i="2"/>
  <c r="M345" i="2"/>
  <c r="L345" i="2"/>
  <c r="K345" i="2"/>
  <c r="J345" i="2"/>
  <c r="I345" i="2"/>
  <c r="H345" i="2"/>
  <c r="D345" i="2"/>
  <c r="C345" i="2"/>
  <c r="A345" i="2"/>
  <c r="AU344" i="2"/>
  <c r="AD344" i="2"/>
  <c r="AB344" i="2"/>
  <c r="AA344" i="2"/>
  <c r="Z344" i="2"/>
  <c r="Y344" i="2"/>
  <c r="X344" i="2"/>
  <c r="W344" i="2"/>
  <c r="V344" i="2"/>
  <c r="U344" i="2"/>
  <c r="S344" i="2"/>
  <c r="P344" i="2"/>
  <c r="M344" i="2"/>
  <c r="L344" i="2"/>
  <c r="K344" i="2"/>
  <c r="J344" i="2"/>
  <c r="I344" i="2"/>
  <c r="H344" i="2"/>
  <c r="D344" i="2"/>
  <c r="C344" i="2"/>
  <c r="A344" i="2"/>
  <c r="AU343" i="2"/>
  <c r="AD343" i="2"/>
  <c r="AB343" i="2"/>
  <c r="AA343" i="2"/>
  <c r="Z343" i="2"/>
  <c r="Y343" i="2"/>
  <c r="X343" i="2"/>
  <c r="W343" i="2"/>
  <c r="V343" i="2"/>
  <c r="U343" i="2"/>
  <c r="S343" i="2"/>
  <c r="P343" i="2"/>
  <c r="M343" i="2"/>
  <c r="L343" i="2"/>
  <c r="K343" i="2"/>
  <c r="J343" i="2"/>
  <c r="I343" i="2"/>
  <c r="H343" i="2"/>
  <c r="D343" i="2"/>
  <c r="C343" i="2"/>
  <c r="A343" i="2"/>
  <c r="AU342" i="2"/>
  <c r="AD342" i="2"/>
  <c r="AB342" i="2"/>
  <c r="AA342" i="2"/>
  <c r="Z342" i="2"/>
  <c r="Y342" i="2"/>
  <c r="X342" i="2"/>
  <c r="W342" i="2"/>
  <c r="V342" i="2"/>
  <c r="U342" i="2"/>
  <c r="S342" i="2"/>
  <c r="P342" i="2"/>
  <c r="M342" i="2"/>
  <c r="L342" i="2"/>
  <c r="K342" i="2"/>
  <c r="J342" i="2"/>
  <c r="I342" i="2"/>
  <c r="H342" i="2"/>
  <c r="D342" i="2"/>
  <c r="C342" i="2"/>
  <c r="A342" i="2"/>
  <c r="AU341" i="2"/>
  <c r="AD341" i="2"/>
  <c r="AB341" i="2"/>
  <c r="AA341" i="2"/>
  <c r="Z341" i="2"/>
  <c r="Y341" i="2"/>
  <c r="X341" i="2"/>
  <c r="W341" i="2"/>
  <c r="V341" i="2"/>
  <c r="U341" i="2"/>
  <c r="S341" i="2"/>
  <c r="P341" i="2"/>
  <c r="M341" i="2"/>
  <c r="L341" i="2"/>
  <c r="K341" i="2"/>
  <c r="J341" i="2"/>
  <c r="I341" i="2"/>
  <c r="H341" i="2"/>
  <c r="D341" i="2"/>
  <c r="C341" i="2"/>
  <c r="A341" i="2"/>
  <c r="AU340" i="2"/>
  <c r="AD340" i="2"/>
  <c r="AB340" i="2"/>
  <c r="AA340" i="2"/>
  <c r="Z340" i="2"/>
  <c r="Y340" i="2"/>
  <c r="X340" i="2"/>
  <c r="W340" i="2"/>
  <c r="V340" i="2"/>
  <c r="U340" i="2"/>
  <c r="S340" i="2"/>
  <c r="P340" i="2"/>
  <c r="M340" i="2"/>
  <c r="L340" i="2"/>
  <c r="K340" i="2"/>
  <c r="J340" i="2"/>
  <c r="I340" i="2"/>
  <c r="H340" i="2"/>
  <c r="D340" i="2"/>
  <c r="C340" i="2"/>
  <c r="A340" i="2"/>
  <c r="AU339" i="2"/>
  <c r="AD339" i="2"/>
  <c r="AB339" i="2"/>
  <c r="AA339" i="2"/>
  <c r="Z339" i="2"/>
  <c r="Y339" i="2"/>
  <c r="X339" i="2"/>
  <c r="W339" i="2"/>
  <c r="V339" i="2"/>
  <c r="U339" i="2"/>
  <c r="S339" i="2"/>
  <c r="P339" i="2"/>
  <c r="M339" i="2"/>
  <c r="L339" i="2"/>
  <c r="K339" i="2"/>
  <c r="J339" i="2"/>
  <c r="I339" i="2"/>
  <c r="H339" i="2"/>
  <c r="D339" i="2"/>
  <c r="C339" i="2"/>
  <c r="A339" i="2"/>
  <c r="AU338" i="2"/>
  <c r="AD338" i="2"/>
  <c r="AB338" i="2"/>
  <c r="AA338" i="2"/>
  <c r="Z338" i="2"/>
  <c r="Y338" i="2"/>
  <c r="X338" i="2"/>
  <c r="W338" i="2"/>
  <c r="V338" i="2"/>
  <c r="U338" i="2"/>
  <c r="S338" i="2"/>
  <c r="P338" i="2"/>
  <c r="M338" i="2"/>
  <c r="L338" i="2"/>
  <c r="K338" i="2"/>
  <c r="J338" i="2"/>
  <c r="I338" i="2"/>
  <c r="H338" i="2"/>
  <c r="D338" i="2"/>
  <c r="C338" i="2"/>
  <c r="A338" i="2"/>
  <c r="AU337" i="2"/>
  <c r="AD337" i="2"/>
  <c r="AB337" i="2"/>
  <c r="AA337" i="2"/>
  <c r="Z337" i="2"/>
  <c r="Y337" i="2"/>
  <c r="X337" i="2"/>
  <c r="W337" i="2"/>
  <c r="V337" i="2"/>
  <c r="U337" i="2"/>
  <c r="S337" i="2"/>
  <c r="P337" i="2"/>
  <c r="M337" i="2"/>
  <c r="L337" i="2"/>
  <c r="K337" i="2"/>
  <c r="J337" i="2"/>
  <c r="I337" i="2"/>
  <c r="H337" i="2"/>
  <c r="D337" i="2"/>
  <c r="C337" i="2"/>
  <c r="A337" i="2"/>
  <c r="AU336" i="2"/>
  <c r="AD336" i="2"/>
  <c r="AB336" i="2"/>
  <c r="AA336" i="2"/>
  <c r="Z336" i="2"/>
  <c r="Y336" i="2"/>
  <c r="X336" i="2"/>
  <c r="W336" i="2"/>
  <c r="V336" i="2"/>
  <c r="U336" i="2"/>
  <c r="S336" i="2"/>
  <c r="P336" i="2"/>
  <c r="M336" i="2"/>
  <c r="L336" i="2"/>
  <c r="K336" i="2"/>
  <c r="J336" i="2"/>
  <c r="I336" i="2"/>
  <c r="H336" i="2"/>
  <c r="D336" i="2"/>
  <c r="C336" i="2"/>
  <c r="A336" i="2"/>
  <c r="AU335" i="2"/>
  <c r="AD335" i="2"/>
  <c r="AB335" i="2"/>
  <c r="AA335" i="2"/>
  <c r="Z335" i="2"/>
  <c r="Y335" i="2"/>
  <c r="X335" i="2"/>
  <c r="W335" i="2"/>
  <c r="V335" i="2"/>
  <c r="U335" i="2"/>
  <c r="S335" i="2"/>
  <c r="P335" i="2"/>
  <c r="M335" i="2"/>
  <c r="L335" i="2"/>
  <c r="K335" i="2"/>
  <c r="J335" i="2"/>
  <c r="I335" i="2"/>
  <c r="H335" i="2"/>
  <c r="D335" i="2"/>
  <c r="C335" i="2"/>
  <c r="A335" i="2"/>
  <c r="AU334" i="2"/>
  <c r="AD334" i="2"/>
  <c r="AB334" i="2"/>
  <c r="AA334" i="2"/>
  <c r="Z334" i="2"/>
  <c r="Y334" i="2"/>
  <c r="X334" i="2"/>
  <c r="W334" i="2"/>
  <c r="V334" i="2"/>
  <c r="U334" i="2"/>
  <c r="S334" i="2"/>
  <c r="P334" i="2"/>
  <c r="M334" i="2"/>
  <c r="L334" i="2"/>
  <c r="K334" i="2"/>
  <c r="J334" i="2"/>
  <c r="I334" i="2"/>
  <c r="H334" i="2"/>
  <c r="D334" i="2"/>
  <c r="C334" i="2"/>
  <c r="A334" i="2"/>
  <c r="AU333" i="2"/>
  <c r="AD333" i="2"/>
  <c r="AB333" i="2"/>
  <c r="AA333" i="2"/>
  <c r="Z333" i="2"/>
  <c r="Y333" i="2"/>
  <c r="X333" i="2"/>
  <c r="W333" i="2"/>
  <c r="V333" i="2"/>
  <c r="U333" i="2"/>
  <c r="S333" i="2"/>
  <c r="P333" i="2"/>
  <c r="M333" i="2"/>
  <c r="L333" i="2"/>
  <c r="K333" i="2"/>
  <c r="J333" i="2"/>
  <c r="I333" i="2"/>
  <c r="H333" i="2"/>
  <c r="D333" i="2"/>
  <c r="C333" i="2"/>
  <c r="A333" i="2"/>
  <c r="AU332" i="2"/>
  <c r="AD332" i="2"/>
  <c r="AB332" i="2"/>
  <c r="AA332" i="2"/>
  <c r="Z332" i="2"/>
  <c r="Y332" i="2"/>
  <c r="X332" i="2"/>
  <c r="W332" i="2"/>
  <c r="V332" i="2"/>
  <c r="U332" i="2"/>
  <c r="S332" i="2"/>
  <c r="P332" i="2"/>
  <c r="M332" i="2"/>
  <c r="L332" i="2"/>
  <c r="K332" i="2"/>
  <c r="J332" i="2"/>
  <c r="I332" i="2"/>
  <c r="H332" i="2"/>
  <c r="D332" i="2"/>
  <c r="C332" i="2"/>
  <c r="A332" i="2"/>
  <c r="AU331" i="2"/>
  <c r="AD331" i="2"/>
  <c r="AB331" i="2"/>
  <c r="AA331" i="2"/>
  <c r="Z331" i="2"/>
  <c r="Y331" i="2"/>
  <c r="X331" i="2"/>
  <c r="W331" i="2"/>
  <c r="V331" i="2"/>
  <c r="U331" i="2"/>
  <c r="S331" i="2"/>
  <c r="P331" i="2"/>
  <c r="M331" i="2"/>
  <c r="L331" i="2"/>
  <c r="K331" i="2"/>
  <c r="J331" i="2"/>
  <c r="I331" i="2"/>
  <c r="H331" i="2"/>
  <c r="D331" i="2"/>
  <c r="C331" i="2"/>
  <c r="A331" i="2"/>
  <c r="AU330" i="2"/>
  <c r="AD330" i="2"/>
  <c r="AB330" i="2"/>
  <c r="AA330" i="2"/>
  <c r="Z330" i="2"/>
  <c r="Y330" i="2"/>
  <c r="X330" i="2"/>
  <c r="W330" i="2"/>
  <c r="V330" i="2"/>
  <c r="U330" i="2"/>
  <c r="S330" i="2"/>
  <c r="P330" i="2"/>
  <c r="M330" i="2"/>
  <c r="L330" i="2"/>
  <c r="K330" i="2"/>
  <c r="J330" i="2"/>
  <c r="I330" i="2"/>
  <c r="H330" i="2"/>
  <c r="D330" i="2"/>
  <c r="C330" i="2"/>
  <c r="A330" i="2"/>
  <c r="AU329" i="2"/>
  <c r="AD329" i="2"/>
  <c r="AB329" i="2"/>
  <c r="AA329" i="2"/>
  <c r="Z329" i="2"/>
  <c r="Y329" i="2"/>
  <c r="X329" i="2"/>
  <c r="W329" i="2"/>
  <c r="V329" i="2"/>
  <c r="U329" i="2"/>
  <c r="S329" i="2"/>
  <c r="P329" i="2"/>
  <c r="M329" i="2"/>
  <c r="L329" i="2"/>
  <c r="K329" i="2"/>
  <c r="J329" i="2"/>
  <c r="I329" i="2"/>
  <c r="H329" i="2"/>
  <c r="D329" i="2"/>
  <c r="C329" i="2"/>
  <c r="A329" i="2"/>
  <c r="AU328" i="2"/>
  <c r="AD328" i="2"/>
  <c r="AB328" i="2"/>
  <c r="AA328" i="2"/>
  <c r="Z328" i="2"/>
  <c r="Y328" i="2"/>
  <c r="X328" i="2"/>
  <c r="W328" i="2"/>
  <c r="V328" i="2"/>
  <c r="U328" i="2"/>
  <c r="S328" i="2"/>
  <c r="P328" i="2"/>
  <c r="M328" i="2"/>
  <c r="L328" i="2"/>
  <c r="K328" i="2"/>
  <c r="J328" i="2"/>
  <c r="I328" i="2"/>
  <c r="H328" i="2"/>
  <c r="D328" i="2"/>
  <c r="C328" i="2"/>
  <c r="A328" i="2"/>
  <c r="AU327" i="2"/>
  <c r="AD327" i="2"/>
  <c r="AB327" i="2"/>
  <c r="AA327" i="2"/>
  <c r="Z327" i="2"/>
  <c r="Y327" i="2"/>
  <c r="X327" i="2"/>
  <c r="W327" i="2"/>
  <c r="V327" i="2"/>
  <c r="U327" i="2"/>
  <c r="S327" i="2"/>
  <c r="P327" i="2"/>
  <c r="M327" i="2"/>
  <c r="L327" i="2"/>
  <c r="K327" i="2"/>
  <c r="J327" i="2"/>
  <c r="I327" i="2"/>
  <c r="H327" i="2"/>
  <c r="D327" i="2"/>
  <c r="C327" i="2"/>
  <c r="A327" i="2"/>
  <c r="AU326" i="2"/>
  <c r="AD326" i="2"/>
  <c r="AB326" i="2"/>
  <c r="AA326" i="2"/>
  <c r="Z326" i="2"/>
  <c r="Y326" i="2"/>
  <c r="X326" i="2"/>
  <c r="W326" i="2"/>
  <c r="V326" i="2"/>
  <c r="U326" i="2"/>
  <c r="S326" i="2"/>
  <c r="P326" i="2"/>
  <c r="M326" i="2"/>
  <c r="L326" i="2"/>
  <c r="K326" i="2"/>
  <c r="J326" i="2"/>
  <c r="I326" i="2"/>
  <c r="H326" i="2"/>
  <c r="D326" i="2"/>
  <c r="C326" i="2"/>
  <c r="A326" i="2"/>
  <c r="AU325" i="2"/>
  <c r="AD325" i="2"/>
  <c r="AB325" i="2"/>
  <c r="AA325" i="2"/>
  <c r="Z325" i="2"/>
  <c r="Y325" i="2"/>
  <c r="X325" i="2"/>
  <c r="W325" i="2"/>
  <c r="V325" i="2"/>
  <c r="U325" i="2"/>
  <c r="S325" i="2"/>
  <c r="P325" i="2"/>
  <c r="M325" i="2"/>
  <c r="L325" i="2"/>
  <c r="K325" i="2"/>
  <c r="J325" i="2"/>
  <c r="I325" i="2"/>
  <c r="H325" i="2"/>
  <c r="D325" i="2"/>
  <c r="C325" i="2"/>
  <c r="A325" i="2"/>
  <c r="AU324" i="2"/>
  <c r="AD324" i="2"/>
  <c r="AB324" i="2"/>
  <c r="AA324" i="2"/>
  <c r="Z324" i="2"/>
  <c r="Y324" i="2"/>
  <c r="X324" i="2"/>
  <c r="W324" i="2"/>
  <c r="V324" i="2"/>
  <c r="U324" i="2"/>
  <c r="S324" i="2"/>
  <c r="P324" i="2"/>
  <c r="M324" i="2"/>
  <c r="L324" i="2"/>
  <c r="K324" i="2"/>
  <c r="J324" i="2"/>
  <c r="I324" i="2"/>
  <c r="H324" i="2"/>
  <c r="D324" i="2"/>
  <c r="C324" i="2"/>
  <c r="A324" i="2"/>
  <c r="AU323" i="2"/>
  <c r="AD323" i="2"/>
  <c r="AB323" i="2"/>
  <c r="AA323" i="2"/>
  <c r="Z323" i="2"/>
  <c r="Y323" i="2"/>
  <c r="X323" i="2"/>
  <c r="W323" i="2"/>
  <c r="V323" i="2"/>
  <c r="U323" i="2"/>
  <c r="S323" i="2"/>
  <c r="P323" i="2"/>
  <c r="M323" i="2"/>
  <c r="L323" i="2"/>
  <c r="K323" i="2"/>
  <c r="J323" i="2"/>
  <c r="I323" i="2"/>
  <c r="H323" i="2"/>
  <c r="D323" i="2"/>
  <c r="C323" i="2"/>
  <c r="A323" i="2"/>
  <c r="AU322" i="2"/>
  <c r="AD322" i="2"/>
  <c r="AB322" i="2"/>
  <c r="AA322" i="2"/>
  <c r="Z322" i="2"/>
  <c r="Y322" i="2"/>
  <c r="X322" i="2"/>
  <c r="W322" i="2"/>
  <c r="V322" i="2"/>
  <c r="U322" i="2"/>
  <c r="S322" i="2"/>
  <c r="P322" i="2"/>
  <c r="M322" i="2"/>
  <c r="L322" i="2"/>
  <c r="K322" i="2"/>
  <c r="J322" i="2"/>
  <c r="I322" i="2"/>
  <c r="H322" i="2"/>
  <c r="D322" i="2"/>
  <c r="C322" i="2"/>
  <c r="A322" i="2"/>
  <c r="AU321" i="2"/>
  <c r="AD321" i="2"/>
  <c r="AB321" i="2"/>
  <c r="AA321" i="2"/>
  <c r="Z321" i="2"/>
  <c r="Y321" i="2"/>
  <c r="X321" i="2"/>
  <c r="W321" i="2"/>
  <c r="V321" i="2"/>
  <c r="U321" i="2"/>
  <c r="S321" i="2"/>
  <c r="P321" i="2"/>
  <c r="M321" i="2"/>
  <c r="L321" i="2"/>
  <c r="K321" i="2"/>
  <c r="J321" i="2"/>
  <c r="I321" i="2"/>
  <c r="H321" i="2"/>
  <c r="D321" i="2"/>
  <c r="C321" i="2"/>
  <c r="A321" i="2"/>
  <c r="AU320" i="2"/>
  <c r="AD320" i="2"/>
  <c r="AB320" i="2"/>
  <c r="AA320" i="2"/>
  <c r="Z320" i="2"/>
  <c r="Y320" i="2"/>
  <c r="X320" i="2"/>
  <c r="W320" i="2"/>
  <c r="V320" i="2"/>
  <c r="U320" i="2"/>
  <c r="S320" i="2"/>
  <c r="P320" i="2"/>
  <c r="M320" i="2"/>
  <c r="L320" i="2"/>
  <c r="K320" i="2"/>
  <c r="J320" i="2"/>
  <c r="I320" i="2"/>
  <c r="H320" i="2"/>
  <c r="D320" i="2"/>
  <c r="C320" i="2"/>
  <c r="A320" i="2"/>
  <c r="AU319" i="2"/>
  <c r="AD319" i="2"/>
  <c r="AB319" i="2"/>
  <c r="AA319" i="2"/>
  <c r="Z319" i="2"/>
  <c r="Y319" i="2"/>
  <c r="X319" i="2"/>
  <c r="W319" i="2"/>
  <c r="V319" i="2"/>
  <c r="U319" i="2"/>
  <c r="S319" i="2"/>
  <c r="P319" i="2"/>
  <c r="M319" i="2"/>
  <c r="L319" i="2"/>
  <c r="K319" i="2"/>
  <c r="J319" i="2"/>
  <c r="I319" i="2"/>
  <c r="H319" i="2"/>
  <c r="D319" i="2"/>
  <c r="C319" i="2"/>
  <c r="A319" i="2"/>
  <c r="AU318" i="2"/>
  <c r="AD318" i="2"/>
  <c r="AB318" i="2"/>
  <c r="AA318" i="2"/>
  <c r="Z318" i="2"/>
  <c r="Y318" i="2"/>
  <c r="X318" i="2"/>
  <c r="W318" i="2"/>
  <c r="V318" i="2"/>
  <c r="U318" i="2"/>
  <c r="S318" i="2"/>
  <c r="P318" i="2"/>
  <c r="M318" i="2"/>
  <c r="L318" i="2"/>
  <c r="K318" i="2"/>
  <c r="J318" i="2"/>
  <c r="I318" i="2"/>
  <c r="H318" i="2"/>
  <c r="D318" i="2"/>
  <c r="C318" i="2"/>
  <c r="A318" i="2"/>
  <c r="AU317" i="2"/>
  <c r="AD317" i="2"/>
  <c r="AB317" i="2"/>
  <c r="AA317" i="2"/>
  <c r="Z317" i="2"/>
  <c r="Y317" i="2"/>
  <c r="X317" i="2"/>
  <c r="W317" i="2"/>
  <c r="V317" i="2"/>
  <c r="U317" i="2"/>
  <c r="S317" i="2"/>
  <c r="P317" i="2"/>
  <c r="M317" i="2"/>
  <c r="L317" i="2"/>
  <c r="K317" i="2"/>
  <c r="J317" i="2"/>
  <c r="I317" i="2"/>
  <c r="H317" i="2"/>
  <c r="D317" i="2"/>
  <c r="C317" i="2"/>
  <c r="A317" i="2"/>
  <c r="AU316" i="2"/>
  <c r="AD316" i="2"/>
  <c r="AB316" i="2"/>
  <c r="AA316" i="2"/>
  <c r="Z316" i="2"/>
  <c r="Y316" i="2"/>
  <c r="X316" i="2"/>
  <c r="W316" i="2"/>
  <c r="V316" i="2"/>
  <c r="U316" i="2"/>
  <c r="S316" i="2"/>
  <c r="P316" i="2"/>
  <c r="M316" i="2"/>
  <c r="L316" i="2"/>
  <c r="K316" i="2"/>
  <c r="J316" i="2"/>
  <c r="I316" i="2"/>
  <c r="H316" i="2"/>
  <c r="D316" i="2"/>
  <c r="C316" i="2"/>
  <c r="A316" i="2"/>
  <c r="AU315" i="2"/>
  <c r="AD315" i="2"/>
  <c r="AB315" i="2"/>
  <c r="AA315" i="2"/>
  <c r="Z315" i="2"/>
  <c r="Y315" i="2"/>
  <c r="X315" i="2"/>
  <c r="W315" i="2"/>
  <c r="V315" i="2"/>
  <c r="U315" i="2"/>
  <c r="S315" i="2"/>
  <c r="P315" i="2"/>
  <c r="M315" i="2"/>
  <c r="L315" i="2"/>
  <c r="K315" i="2"/>
  <c r="J315" i="2"/>
  <c r="I315" i="2"/>
  <c r="H315" i="2"/>
  <c r="D315" i="2"/>
  <c r="C315" i="2"/>
  <c r="A315" i="2"/>
  <c r="AU314" i="2"/>
  <c r="AD314" i="2"/>
  <c r="AB314" i="2"/>
  <c r="AA314" i="2"/>
  <c r="Z314" i="2"/>
  <c r="Y314" i="2"/>
  <c r="X314" i="2"/>
  <c r="W314" i="2"/>
  <c r="V314" i="2"/>
  <c r="U314" i="2"/>
  <c r="S314" i="2"/>
  <c r="P314" i="2"/>
  <c r="M314" i="2"/>
  <c r="L314" i="2"/>
  <c r="K314" i="2"/>
  <c r="J314" i="2"/>
  <c r="I314" i="2"/>
  <c r="H314" i="2"/>
  <c r="D314" i="2"/>
  <c r="C314" i="2"/>
  <c r="A314" i="2"/>
  <c r="AU313" i="2"/>
  <c r="AD313" i="2"/>
  <c r="AB313" i="2"/>
  <c r="AA313" i="2"/>
  <c r="Z313" i="2"/>
  <c r="Y313" i="2"/>
  <c r="X313" i="2"/>
  <c r="W313" i="2"/>
  <c r="V313" i="2"/>
  <c r="U313" i="2"/>
  <c r="S313" i="2"/>
  <c r="P313" i="2"/>
  <c r="M313" i="2"/>
  <c r="L313" i="2"/>
  <c r="K313" i="2"/>
  <c r="J313" i="2"/>
  <c r="I313" i="2"/>
  <c r="H313" i="2"/>
  <c r="D313" i="2"/>
  <c r="C313" i="2"/>
  <c r="A313" i="2"/>
  <c r="AU312" i="2"/>
  <c r="AD312" i="2"/>
  <c r="AB312" i="2"/>
  <c r="AA312" i="2"/>
  <c r="Z312" i="2"/>
  <c r="Y312" i="2"/>
  <c r="X312" i="2"/>
  <c r="W312" i="2"/>
  <c r="V312" i="2"/>
  <c r="U312" i="2"/>
  <c r="S312" i="2"/>
  <c r="P312" i="2"/>
  <c r="M312" i="2"/>
  <c r="L312" i="2"/>
  <c r="K312" i="2"/>
  <c r="J312" i="2"/>
  <c r="I312" i="2"/>
  <c r="H312" i="2"/>
  <c r="D312" i="2"/>
  <c r="C312" i="2"/>
  <c r="A312" i="2"/>
  <c r="AU311" i="2"/>
  <c r="AD311" i="2"/>
  <c r="AB311" i="2"/>
  <c r="AA311" i="2"/>
  <c r="Z311" i="2"/>
  <c r="Y311" i="2"/>
  <c r="X311" i="2"/>
  <c r="W311" i="2"/>
  <c r="V311" i="2"/>
  <c r="U311" i="2"/>
  <c r="S311" i="2"/>
  <c r="P311" i="2"/>
  <c r="M311" i="2"/>
  <c r="L311" i="2"/>
  <c r="K311" i="2"/>
  <c r="J311" i="2"/>
  <c r="I311" i="2"/>
  <c r="H311" i="2"/>
  <c r="D311" i="2"/>
  <c r="C311" i="2"/>
  <c r="A311" i="2"/>
  <c r="AU310" i="2"/>
  <c r="AD310" i="2"/>
  <c r="AB310" i="2"/>
  <c r="AA310" i="2"/>
  <c r="Z310" i="2"/>
  <c r="Y310" i="2"/>
  <c r="X310" i="2"/>
  <c r="W310" i="2"/>
  <c r="V310" i="2"/>
  <c r="U310" i="2"/>
  <c r="S310" i="2"/>
  <c r="P310" i="2"/>
  <c r="M310" i="2"/>
  <c r="L310" i="2"/>
  <c r="K310" i="2"/>
  <c r="J310" i="2"/>
  <c r="I310" i="2"/>
  <c r="H310" i="2"/>
  <c r="D310" i="2"/>
  <c r="C310" i="2"/>
  <c r="A310" i="2"/>
  <c r="AU309" i="2"/>
  <c r="AD309" i="2"/>
  <c r="AB309" i="2"/>
  <c r="AA309" i="2"/>
  <c r="Z309" i="2"/>
  <c r="Y309" i="2"/>
  <c r="X309" i="2"/>
  <c r="W309" i="2"/>
  <c r="V309" i="2"/>
  <c r="U309" i="2"/>
  <c r="S309" i="2"/>
  <c r="P309" i="2"/>
  <c r="M309" i="2"/>
  <c r="L309" i="2"/>
  <c r="K309" i="2"/>
  <c r="J309" i="2"/>
  <c r="I309" i="2"/>
  <c r="H309" i="2"/>
  <c r="D309" i="2"/>
  <c r="C309" i="2"/>
  <c r="A309" i="2"/>
  <c r="AU308" i="2"/>
  <c r="AD308" i="2"/>
  <c r="AB308" i="2"/>
  <c r="AA308" i="2"/>
  <c r="Z308" i="2"/>
  <c r="Y308" i="2"/>
  <c r="X308" i="2"/>
  <c r="W308" i="2"/>
  <c r="V308" i="2"/>
  <c r="U308" i="2"/>
  <c r="S308" i="2"/>
  <c r="P308" i="2"/>
  <c r="M308" i="2"/>
  <c r="L308" i="2"/>
  <c r="K308" i="2"/>
  <c r="J308" i="2"/>
  <c r="I308" i="2"/>
  <c r="H308" i="2"/>
  <c r="D308" i="2"/>
  <c r="C308" i="2"/>
  <c r="A308" i="2"/>
  <c r="AU307" i="2"/>
  <c r="AD307" i="2"/>
  <c r="AB307" i="2"/>
  <c r="AA307" i="2"/>
  <c r="Z307" i="2"/>
  <c r="Y307" i="2"/>
  <c r="X307" i="2"/>
  <c r="W307" i="2"/>
  <c r="V307" i="2"/>
  <c r="U307" i="2"/>
  <c r="S307" i="2"/>
  <c r="P307" i="2"/>
  <c r="M307" i="2"/>
  <c r="L307" i="2"/>
  <c r="K307" i="2"/>
  <c r="J307" i="2"/>
  <c r="I307" i="2"/>
  <c r="H307" i="2"/>
  <c r="D307" i="2"/>
  <c r="C307" i="2"/>
  <c r="A307" i="2"/>
  <c r="AU306" i="2"/>
  <c r="AD306" i="2"/>
  <c r="AB306" i="2"/>
  <c r="AA306" i="2"/>
  <c r="Z306" i="2"/>
  <c r="Y306" i="2"/>
  <c r="X306" i="2"/>
  <c r="W306" i="2"/>
  <c r="V306" i="2"/>
  <c r="U306" i="2"/>
  <c r="S306" i="2"/>
  <c r="P306" i="2"/>
  <c r="M306" i="2"/>
  <c r="L306" i="2"/>
  <c r="K306" i="2"/>
  <c r="J306" i="2"/>
  <c r="I306" i="2"/>
  <c r="H306" i="2"/>
  <c r="D306" i="2"/>
  <c r="C306" i="2"/>
  <c r="A306" i="2"/>
  <c r="AU305" i="2"/>
  <c r="AD305" i="2"/>
  <c r="AB305" i="2"/>
  <c r="AA305" i="2"/>
  <c r="Z305" i="2"/>
  <c r="Y305" i="2"/>
  <c r="X305" i="2"/>
  <c r="W305" i="2"/>
  <c r="V305" i="2"/>
  <c r="U305" i="2"/>
  <c r="S305" i="2"/>
  <c r="P305" i="2"/>
  <c r="M305" i="2"/>
  <c r="L305" i="2"/>
  <c r="K305" i="2"/>
  <c r="J305" i="2"/>
  <c r="I305" i="2"/>
  <c r="H305" i="2"/>
  <c r="D305" i="2"/>
  <c r="C305" i="2"/>
  <c r="A305" i="2"/>
  <c r="AU304" i="2"/>
  <c r="AD304" i="2"/>
  <c r="AB304" i="2"/>
  <c r="AA304" i="2"/>
  <c r="Z304" i="2"/>
  <c r="Y304" i="2"/>
  <c r="X304" i="2"/>
  <c r="W304" i="2"/>
  <c r="V304" i="2"/>
  <c r="U304" i="2"/>
  <c r="S304" i="2"/>
  <c r="P304" i="2"/>
  <c r="M304" i="2"/>
  <c r="L304" i="2"/>
  <c r="K304" i="2"/>
  <c r="J304" i="2"/>
  <c r="I304" i="2"/>
  <c r="H304" i="2"/>
  <c r="D304" i="2"/>
  <c r="C304" i="2"/>
  <c r="A304" i="2"/>
  <c r="AU303" i="2"/>
  <c r="AD303" i="2"/>
  <c r="AB303" i="2"/>
  <c r="AA303" i="2"/>
  <c r="Z303" i="2"/>
  <c r="Y303" i="2"/>
  <c r="X303" i="2"/>
  <c r="W303" i="2"/>
  <c r="V303" i="2"/>
  <c r="U303" i="2"/>
  <c r="S303" i="2"/>
  <c r="P303" i="2"/>
  <c r="M303" i="2"/>
  <c r="L303" i="2"/>
  <c r="K303" i="2"/>
  <c r="J303" i="2"/>
  <c r="I303" i="2"/>
  <c r="H303" i="2"/>
  <c r="D303" i="2"/>
  <c r="C303" i="2"/>
  <c r="A303" i="2"/>
  <c r="AU302" i="2"/>
  <c r="AD302" i="2"/>
  <c r="AB302" i="2"/>
  <c r="AA302" i="2"/>
  <c r="Z302" i="2"/>
  <c r="Y302" i="2"/>
  <c r="X302" i="2"/>
  <c r="W302" i="2"/>
  <c r="V302" i="2"/>
  <c r="U302" i="2"/>
  <c r="S302" i="2"/>
  <c r="P302" i="2"/>
  <c r="M302" i="2"/>
  <c r="L302" i="2"/>
  <c r="K302" i="2"/>
  <c r="J302" i="2"/>
  <c r="I302" i="2"/>
  <c r="H302" i="2"/>
  <c r="D302" i="2"/>
  <c r="C302" i="2"/>
  <c r="A302" i="2"/>
  <c r="AU301" i="2"/>
  <c r="AD301" i="2"/>
  <c r="AB301" i="2"/>
  <c r="AA301" i="2"/>
  <c r="Z301" i="2"/>
  <c r="Y301" i="2"/>
  <c r="X301" i="2"/>
  <c r="W301" i="2"/>
  <c r="V301" i="2"/>
  <c r="U301" i="2"/>
  <c r="S301" i="2"/>
  <c r="P301" i="2"/>
  <c r="M301" i="2"/>
  <c r="L301" i="2"/>
  <c r="K301" i="2"/>
  <c r="J301" i="2"/>
  <c r="I301" i="2"/>
  <c r="H301" i="2"/>
  <c r="D301" i="2"/>
  <c r="C301" i="2"/>
  <c r="A301" i="2"/>
  <c r="AU300" i="2"/>
  <c r="AD300" i="2"/>
  <c r="AB300" i="2"/>
  <c r="AA300" i="2"/>
  <c r="Z300" i="2"/>
  <c r="Y300" i="2"/>
  <c r="X300" i="2"/>
  <c r="W300" i="2"/>
  <c r="V300" i="2"/>
  <c r="U300" i="2"/>
  <c r="S300" i="2"/>
  <c r="P300" i="2"/>
  <c r="M300" i="2"/>
  <c r="L300" i="2"/>
  <c r="K300" i="2"/>
  <c r="J300" i="2"/>
  <c r="I300" i="2"/>
  <c r="H300" i="2"/>
  <c r="D300" i="2"/>
  <c r="C300" i="2"/>
  <c r="A300" i="2"/>
  <c r="AU299" i="2"/>
  <c r="AD299" i="2"/>
  <c r="AB299" i="2"/>
  <c r="AA299" i="2"/>
  <c r="Z299" i="2"/>
  <c r="Y299" i="2"/>
  <c r="X299" i="2"/>
  <c r="W299" i="2"/>
  <c r="V299" i="2"/>
  <c r="U299" i="2"/>
  <c r="S299" i="2"/>
  <c r="P299" i="2"/>
  <c r="M299" i="2"/>
  <c r="L299" i="2"/>
  <c r="K299" i="2"/>
  <c r="J299" i="2"/>
  <c r="I299" i="2"/>
  <c r="H299" i="2"/>
  <c r="D299" i="2"/>
  <c r="C299" i="2"/>
  <c r="A299" i="2"/>
  <c r="AU298" i="2"/>
  <c r="AD298" i="2"/>
  <c r="AB298" i="2"/>
  <c r="AA298" i="2"/>
  <c r="Z298" i="2"/>
  <c r="Y298" i="2"/>
  <c r="X298" i="2"/>
  <c r="W298" i="2"/>
  <c r="V298" i="2"/>
  <c r="U298" i="2"/>
  <c r="S298" i="2"/>
  <c r="P298" i="2"/>
  <c r="M298" i="2"/>
  <c r="L298" i="2"/>
  <c r="K298" i="2"/>
  <c r="J298" i="2"/>
  <c r="I298" i="2"/>
  <c r="H298" i="2"/>
  <c r="D298" i="2"/>
  <c r="C298" i="2"/>
  <c r="A298" i="2"/>
  <c r="AU297" i="2"/>
  <c r="AD297" i="2"/>
  <c r="AB297" i="2"/>
  <c r="AA297" i="2"/>
  <c r="Z297" i="2"/>
  <c r="Y297" i="2"/>
  <c r="X297" i="2"/>
  <c r="W297" i="2"/>
  <c r="V297" i="2"/>
  <c r="U297" i="2"/>
  <c r="S297" i="2"/>
  <c r="P297" i="2"/>
  <c r="M297" i="2"/>
  <c r="L297" i="2"/>
  <c r="K297" i="2"/>
  <c r="J297" i="2"/>
  <c r="I297" i="2"/>
  <c r="H297" i="2"/>
  <c r="D297" i="2"/>
  <c r="C297" i="2"/>
  <c r="A297" i="2"/>
  <c r="AU296" i="2"/>
  <c r="AD296" i="2"/>
  <c r="AB296" i="2"/>
  <c r="AA296" i="2"/>
  <c r="Z296" i="2"/>
  <c r="Y296" i="2"/>
  <c r="X296" i="2"/>
  <c r="W296" i="2"/>
  <c r="V296" i="2"/>
  <c r="U296" i="2"/>
  <c r="S296" i="2"/>
  <c r="P296" i="2"/>
  <c r="M296" i="2"/>
  <c r="L296" i="2"/>
  <c r="K296" i="2"/>
  <c r="J296" i="2"/>
  <c r="I296" i="2"/>
  <c r="H296" i="2"/>
  <c r="D296" i="2"/>
  <c r="C296" i="2"/>
  <c r="A296" i="2"/>
  <c r="AU295" i="2"/>
  <c r="AD295" i="2"/>
  <c r="AB295" i="2"/>
  <c r="AA295" i="2"/>
  <c r="Z295" i="2"/>
  <c r="Y295" i="2"/>
  <c r="X295" i="2"/>
  <c r="W295" i="2"/>
  <c r="V295" i="2"/>
  <c r="U295" i="2"/>
  <c r="S295" i="2"/>
  <c r="P295" i="2"/>
  <c r="M295" i="2"/>
  <c r="L295" i="2"/>
  <c r="K295" i="2"/>
  <c r="J295" i="2"/>
  <c r="I295" i="2"/>
  <c r="H295" i="2"/>
  <c r="D295" i="2"/>
  <c r="C295" i="2"/>
  <c r="A295" i="2"/>
  <c r="AU294" i="2"/>
  <c r="AD294" i="2"/>
  <c r="AB294" i="2"/>
  <c r="AA294" i="2"/>
  <c r="Z294" i="2"/>
  <c r="Y294" i="2"/>
  <c r="X294" i="2"/>
  <c r="W294" i="2"/>
  <c r="V294" i="2"/>
  <c r="U294" i="2"/>
  <c r="S294" i="2"/>
  <c r="P294" i="2"/>
  <c r="M294" i="2"/>
  <c r="L294" i="2"/>
  <c r="K294" i="2"/>
  <c r="J294" i="2"/>
  <c r="I294" i="2"/>
  <c r="H294" i="2"/>
  <c r="D294" i="2"/>
  <c r="C294" i="2"/>
  <c r="A294" i="2"/>
  <c r="AU293" i="2"/>
  <c r="AD293" i="2"/>
  <c r="AB293" i="2"/>
  <c r="AA293" i="2"/>
  <c r="Z293" i="2"/>
  <c r="Y293" i="2"/>
  <c r="X293" i="2"/>
  <c r="W293" i="2"/>
  <c r="V293" i="2"/>
  <c r="U293" i="2"/>
  <c r="S293" i="2"/>
  <c r="P293" i="2"/>
  <c r="M293" i="2"/>
  <c r="L293" i="2"/>
  <c r="K293" i="2"/>
  <c r="J293" i="2"/>
  <c r="I293" i="2"/>
  <c r="H293" i="2"/>
  <c r="D293" i="2"/>
  <c r="C293" i="2"/>
  <c r="A293" i="2"/>
  <c r="AU292" i="2"/>
  <c r="AD292" i="2"/>
  <c r="AB292" i="2"/>
  <c r="AA292" i="2"/>
  <c r="Z292" i="2"/>
  <c r="Y292" i="2"/>
  <c r="X292" i="2"/>
  <c r="W292" i="2"/>
  <c r="V292" i="2"/>
  <c r="U292" i="2"/>
  <c r="S292" i="2"/>
  <c r="P292" i="2"/>
  <c r="M292" i="2"/>
  <c r="L292" i="2"/>
  <c r="K292" i="2"/>
  <c r="J292" i="2"/>
  <c r="I292" i="2"/>
  <c r="H292" i="2"/>
  <c r="D292" i="2"/>
  <c r="C292" i="2"/>
  <c r="A292" i="2"/>
  <c r="AU291" i="2"/>
  <c r="AD291" i="2"/>
  <c r="AB291" i="2"/>
  <c r="AA291" i="2"/>
  <c r="Z291" i="2"/>
  <c r="Y291" i="2"/>
  <c r="X291" i="2"/>
  <c r="W291" i="2"/>
  <c r="V291" i="2"/>
  <c r="U291" i="2"/>
  <c r="S291" i="2"/>
  <c r="P291" i="2"/>
  <c r="M291" i="2"/>
  <c r="L291" i="2"/>
  <c r="K291" i="2"/>
  <c r="J291" i="2"/>
  <c r="I291" i="2"/>
  <c r="H291" i="2"/>
  <c r="D291" i="2"/>
  <c r="C291" i="2"/>
  <c r="A291" i="2"/>
  <c r="AU290" i="2"/>
  <c r="AD290" i="2"/>
  <c r="AB290" i="2"/>
  <c r="AA290" i="2"/>
  <c r="Z290" i="2"/>
  <c r="Y290" i="2"/>
  <c r="X290" i="2"/>
  <c r="W290" i="2"/>
  <c r="V290" i="2"/>
  <c r="U290" i="2"/>
  <c r="S290" i="2"/>
  <c r="P290" i="2"/>
  <c r="M290" i="2"/>
  <c r="L290" i="2"/>
  <c r="K290" i="2"/>
  <c r="J290" i="2"/>
  <c r="I290" i="2"/>
  <c r="H290" i="2"/>
  <c r="D290" i="2"/>
  <c r="C290" i="2"/>
  <c r="A290" i="2"/>
  <c r="AU289" i="2"/>
  <c r="AD289" i="2"/>
  <c r="AB289" i="2"/>
  <c r="AA289" i="2"/>
  <c r="Z289" i="2"/>
  <c r="Y289" i="2"/>
  <c r="X289" i="2"/>
  <c r="W289" i="2"/>
  <c r="V289" i="2"/>
  <c r="U289" i="2"/>
  <c r="S289" i="2"/>
  <c r="P289" i="2"/>
  <c r="M289" i="2"/>
  <c r="L289" i="2"/>
  <c r="K289" i="2"/>
  <c r="J289" i="2"/>
  <c r="I289" i="2"/>
  <c r="H289" i="2"/>
  <c r="D289" i="2"/>
  <c r="C289" i="2"/>
  <c r="A289" i="2"/>
  <c r="AU288" i="2"/>
  <c r="AD288" i="2"/>
  <c r="AB288" i="2"/>
  <c r="AA288" i="2"/>
  <c r="Z288" i="2"/>
  <c r="Y288" i="2"/>
  <c r="X288" i="2"/>
  <c r="W288" i="2"/>
  <c r="V288" i="2"/>
  <c r="U288" i="2"/>
  <c r="S288" i="2"/>
  <c r="P288" i="2"/>
  <c r="M288" i="2"/>
  <c r="L288" i="2"/>
  <c r="K288" i="2"/>
  <c r="J288" i="2"/>
  <c r="I288" i="2"/>
  <c r="H288" i="2"/>
  <c r="D288" i="2"/>
  <c r="C288" i="2"/>
  <c r="A288" i="2"/>
  <c r="AU287" i="2"/>
  <c r="AD287" i="2"/>
  <c r="AB287" i="2"/>
  <c r="AA287" i="2"/>
  <c r="Z287" i="2"/>
  <c r="Y287" i="2"/>
  <c r="X287" i="2"/>
  <c r="W287" i="2"/>
  <c r="V287" i="2"/>
  <c r="U287" i="2"/>
  <c r="S287" i="2"/>
  <c r="P287" i="2"/>
  <c r="M287" i="2"/>
  <c r="L287" i="2"/>
  <c r="K287" i="2"/>
  <c r="J287" i="2"/>
  <c r="I287" i="2"/>
  <c r="H287" i="2"/>
  <c r="D287" i="2"/>
  <c r="C287" i="2"/>
  <c r="A287" i="2"/>
  <c r="AU286" i="2"/>
  <c r="AD286" i="2"/>
  <c r="AB286" i="2"/>
  <c r="AA286" i="2"/>
  <c r="Z286" i="2"/>
  <c r="Y286" i="2"/>
  <c r="X286" i="2"/>
  <c r="W286" i="2"/>
  <c r="V286" i="2"/>
  <c r="U286" i="2"/>
  <c r="S286" i="2"/>
  <c r="P286" i="2"/>
  <c r="M286" i="2"/>
  <c r="L286" i="2"/>
  <c r="K286" i="2"/>
  <c r="J286" i="2"/>
  <c r="I286" i="2"/>
  <c r="H286" i="2"/>
  <c r="D286" i="2"/>
  <c r="C286" i="2"/>
  <c r="A286" i="2"/>
  <c r="AU285" i="2"/>
  <c r="AD285" i="2"/>
  <c r="AB285" i="2"/>
  <c r="AA285" i="2"/>
  <c r="Z285" i="2"/>
  <c r="Y285" i="2"/>
  <c r="X285" i="2"/>
  <c r="W285" i="2"/>
  <c r="V285" i="2"/>
  <c r="U285" i="2"/>
  <c r="S285" i="2"/>
  <c r="P285" i="2"/>
  <c r="M285" i="2"/>
  <c r="L285" i="2"/>
  <c r="K285" i="2"/>
  <c r="J285" i="2"/>
  <c r="I285" i="2"/>
  <c r="H285" i="2"/>
  <c r="D285" i="2"/>
  <c r="C285" i="2"/>
  <c r="A285" i="2"/>
  <c r="AU284" i="2"/>
  <c r="AD284" i="2"/>
  <c r="AB284" i="2"/>
  <c r="AA284" i="2"/>
  <c r="Z284" i="2"/>
  <c r="Y284" i="2"/>
  <c r="X284" i="2"/>
  <c r="W284" i="2"/>
  <c r="V284" i="2"/>
  <c r="U284" i="2"/>
  <c r="S284" i="2"/>
  <c r="P284" i="2"/>
  <c r="M284" i="2"/>
  <c r="L284" i="2"/>
  <c r="K284" i="2"/>
  <c r="J284" i="2"/>
  <c r="I284" i="2"/>
  <c r="H284" i="2"/>
  <c r="D284" i="2"/>
  <c r="C284" i="2"/>
  <c r="A284" i="2"/>
  <c r="AU283" i="2"/>
  <c r="AD283" i="2"/>
  <c r="AB283" i="2"/>
  <c r="AA283" i="2"/>
  <c r="Z283" i="2"/>
  <c r="Y283" i="2"/>
  <c r="X283" i="2"/>
  <c r="W283" i="2"/>
  <c r="V283" i="2"/>
  <c r="U283" i="2"/>
  <c r="S283" i="2"/>
  <c r="P283" i="2"/>
  <c r="M283" i="2"/>
  <c r="L283" i="2"/>
  <c r="K283" i="2"/>
  <c r="J283" i="2"/>
  <c r="I283" i="2"/>
  <c r="H283" i="2"/>
  <c r="D283" i="2"/>
  <c r="C283" i="2"/>
  <c r="A283" i="2"/>
  <c r="AU282" i="2"/>
  <c r="AD282" i="2"/>
  <c r="AB282" i="2"/>
  <c r="AA282" i="2"/>
  <c r="Z282" i="2"/>
  <c r="Y282" i="2"/>
  <c r="X282" i="2"/>
  <c r="W282" i="2"/>
  <c r="V282" i="2"/>
  <c r="U282" i="2"/>
  <c r="S282" i="2"/>
  <c r="P282" i="2"/>
  <c r="M282" i="2"/>
  <c r="L282" i="2"/>
  <c r="K282" i="2"/>
  <c r="J282" i="2"/>
  <c r="I282" i="2"/>
  <c r="H282" i="2"/>
  <c r="D282" i="2"/>
  <c r="C282" i="2"/>
  <c r="A282" i="2"/>
  <c r="AU281" i="2"/>
  <c r="AD281" i="2"/>
  <c r="AB281" i="2"/>
  <c r="AA281" i="2"/>
  <c r="Z281" i="2"/>
  <c r="Y281" i="2"/>
  <c r="X281" i="2"/>
  <c r="W281" i="2"/>
  <c r="V281" i="2"/>
  <c r="U281" i="2"/>
  <c r="S281" i="2"/>
  <c r="P281" i="2"/>
  <c r="M281" i="2"/>
  <c r="L281" i="2"/>
  <c r="K281" i="2"/>
  <c r="J281" i="2"/>
  <c r="I281" i="2"/>
  <c r="H281" i="2"/>
  <c r="D281" i="2"/>
  <c r="C281" i="2"/>
  <c r="A281" i="2"/>
  <c r="AU280" i="2"/>
  <c r="AD280" i="2"/>
  <c r="AB280" i="2"/>
  <c r="AA280" i="2"/>
  <c r="Z280" i="2"/>
  <c r="Y280" i="2"/>
  <c r="X280" i="2"/>
  <c r="W280" i="2"/>
  <c r="V280" i="2"/>
  <c r="U280" i="2"/>
  <c r="S280" i="2"/>
  <c r="P280" i="2"/>
  <c r="M280" i="2"/>
  <c r="L280" i="2"/>
  <c r="K280" i="2"/>
  <c r="J280" i="2"/>
  <c r="I280" i="2"/>
  <c r="H280" i="2"/>
  <c r="D280" i="2"/>
  <c r="C280" i="2"/>
  <c r="A280" i="2"/>
  <c r="AU279" i="2"/>
  <c r="AD279" i="2"/>
  <c r="AB279" i="2"/>
  <c r="AA279" i="2"/>
  <c r="Z279" i="2"/>
  <c r="Y279" i="2"/>
  <c r="X279" i="2"/>
  <c r="W279" i="2"/>
  <c r="V279" i="2"/>
  <c r="U279" i="2"/>
  <c r="S279" i="2"/>
  <c r="P279" i="2"/>
  <c r="M279" i="2"/>
  <c r="L279" i="2"/>
  <c r="K279" i="2"/>
  <c r="J279" i="2"/>
  <c r="I279" i="2"/>
  <c r="H279" i="2"/>
  <c r="D279" i="2"/>
  <c r="C279" i="2"/>
  <c r="A279" i="2"/>
  <c r="AU278" i="2"/>
  <c r="AD278" i="2"/>
  <c r="AB278" i="2"/>
  <c r="AA278" i="2"/>
  <c r="Z278" i="2"/>
  <c r="Y278" i="2"/>
  <c r="X278" i="2"/>
  <c r="W278" i="2"/>
  <c r="V278" i="2"/>
  <c r="U278" i="2"/>
  <c r="S278" i="2"/>
  <c r="P278" i="2"/>
  <c r="M278" i="2"/>
  <c r="L278" i="2"/>
  <c r="K278" i="2"/>
  <c r="J278" i="2"/>
  <c r="I278" i="2"/>
  <c r="H278" i="2"/>
  <c r="D278" i="2"/>
  <c r="C278" i="2"/>
  <c r="A278" i="2"/>
  <c r="AU277" i="2"/>
  <c r="AD277" i="2"/>
  <c r="AB277" i="2"/>
  <c r="AA277" i="2"/>
  <c r="Z277" i="2"/>
  <c r="Y277" i="2"/>
  <c r="X277" i="2"/>
  <c r="W277" i="2"/>
  <c r="V277" i="2"/>
  <c r="U277" i="2"/>
  <c r="S277" i="2"/>
  <c r="P277" i="2"/>
  <c r="M277" i="2"/>
  <c r="L277" i="2"/>
  <c r="K277" i="2"/>
  <c r="J277" i="2"/>
  <c r="I277" i="2"/>
  <c r="H277" i="2"/>
  <c r="D277" i="2"/>
  <c r="C277" i="2"/>
  <c r="A277" i="2"/>
  <c r="AU276" i="2"/>
  <c r="AD276" i="2"/>
  <c r="AB276" i="2"/>
  <c r="AA276" i="2"/>
  <c r="Z276" i="2"/>
  <c r="Y276" i="2"/>
  <c r="X276" i="2"/>
  <c r="W276" i="2"/>
  <c r="V276" i="2"/>
  <c r="U276" i="2"/>
  <c r="S276" i="2"/>
  <c r="P276" i="2"/>
  <c r="M276" i="2"/>
  <c r="L276" i="2"/>
  <c r="K276" i="2"/>
  <c r="J276" i="2"/>
  <c r="I276" i="2"/>
  <c r="H276" i="2"/>
  <c r="D276" i="2"/>
  <c r="C276" i="2"/>
  <c r="A276" i="2"/>
  <c r="AU275" i="2"/>
  <c r="AD275" i="2"/>
  <c r="AB275" i="2"/>
  <c r="AA275" i="2"/>
  <c r="Z275" i="2"/>
  <c r="Y275" i="2"/>
  <c r="X275" i="2"/>
  <c r="W275" i="2"/>
  <c r="V275" i="2"/>
  <c r="U275" i="2"/>
  <c r="S275" i="2"/>
  <c r="P275" i="2"/>
  <c r="M275" i="2"/>
  <c r="L275" i="2"/>
  <c r="K275" i="2"/>
  <c r="J275" i="2"/>
  <c r="I275" i="2"/>
  <c r="H275" i="2"/>
  <c r="D275" i="2"/>
  <c r="C275" i="2"/>
  <c r="A275" i="2"/>
  <c r="AU274" i="2"/>
  <c r="AD274" i="2"/>
  <c r="AB274" i="2"/>
  <c r="AA274" i="2"/>
  <c r="Z274" i="2"/>
  <c r="Y274" i="2"/>
  <c r="X274" i="2"/>
  <c r="W274" i="2"/>
  <c r="V274" i="2"/>
  <c r="U274" i="2"/>
  <c r="S274" i="2"/>
  <c r="P274" i="2"/>
  <c r="M274" i="2"/>
  <c r="L274" i="2"/>
  <c r="K274" i="2"/>
  <c r="J274" i="2"/>
  <c r="I274" i="2"/>
  <c r="H274" i="2"/>
  <c r="D274" i="2"/>
  <c r="C274" i="2"/>
  <c r="A274" i="2"/>
  <c r="AU273" i="2"/>
  <c r="AD273" i="2"/>
  <c r="AB273" i="2"/>
  <c r="AA273" i="2"/>
  <c r="Z273" i="2"/>
  <c r="Y273" i="2"/>
  <c r="X273" i="2"/>
  <c r="W273" i="2"/>
  <c r="V273" i="2"/>
  <c r="U273" i="2"/>
  <c r="S273" i="2"/>
  <c r="P273" i="2"/>
  <c r="M273" i="2"/>
  <c r="L273" i="2"/>
  <c r="K273" i="2"/>
  <c r="J273" i="2"/>
  <c r="I273" i="2"/>
  <c r="H273" i="2"/>
  <c r="D273" i="2"/>
  <c r="C273" i="2"/>
  <c r="A273" i="2"/>
  <c r="AU272" i="2"/>
  <c r="AD272" i="2"/>
  <c r="AB272" i="2"/>
  <c r="AA272" i="2"/>
  <c r="Z272" i="2"/>
  <c r="Y272" i="2"/>
  <c r="X272" i="2"/>
  <c r="W272" i="2"/>
  <c r="V272" i="2"/>
  <c r="U272" i="2"/>
  <c r="S272" i="2"/>
  <c r="P272" i="2"/>
  <c r="M272" i="2"/>
  <c r="L272" i="2"/>
  <c r="K272" i="2"/>
  <c r="J272" i="2"/>
  <c r="I272" i="2"/>
  <c r="H272" i="2"/>
  <c r="D272" i="2"/>
  <c r="C272" i="2"/>
  <c r="A272" i="2"/>
  <c r="AU271" i="2"/>
  <c r="AD271" i="2"/>
  <c r="AB271" i="2"/>
  <c r="AA271" i="2"/>
  <c r="Z271" i="2"/>
  <c r="Y271" i="2"/>
  <c r="X271" i="2"/>
  <c r="W271" i="2"/>
  <c r="V271" i="2"/>
  <c r="U271" i="2"/>
  <c r="S271" i="2"/>
  <c r="P271" i="2"/>
  <c r="M271" i="2"/>
  <c r="L271" i="2"/>
  <c r="K271" i="2"/>
  <c r="J271" i="2"/>
  <c r="I271" i="2"/>
  <c r="H271" i="2"/>
  <c r="D271" i="2"/>
  <c r="C271" i="2"/>
  <c r="A271" i="2"/>
  <c r="AU270" i="2"/>
  <c r="AD270" i="2"/>
  <c r="AB270" i="2"/>
  <c r="AA270" i="2"/>
  <c r="Z270" i="2"/>
  <c r="Y270" i="2"/>
  <c r="X270" i="2"/>
  <c r="W270" i="2"/>
  <c r="V270" i="2"/>
  <c r="U270" i="2"/>
  <c r="S270" i="2"/>
  <c r="P270" i="2"/>
  <c r="M270" i="2"/>
  <c r="L270" i="2"/>
  <c r="K270" i="2"/>
  <c r="J270" i="2"/>
  <c r="I270" i="2"/>
  <c r="H270" i="2"/>
  <c r="D270" i="2"/>
  <c r="C270" i="2"/>
  <c r="A270" i="2"/>
  <c r="AU269" i="2"/>
  <c r="AD269" i="2"/>
  <c r="AB269" i="2"/>
  <c r="AA269" i="2"/>
  <c r="Z269" i="2"/>
  <c r="Y269" i="2"/>
  <c r="X269" i="2"/>
  <c r="W269" i="2"/>
  <c r="V269" i="2"/>
  <c r="U269" i="2"/>
  <c r="S269" i="2"/>
  <c r="P269" i="2"/>
  <c r="M269" i="2"/>
  <c r="L269" i="2"/>
  <c r="K269" i="2"/>
  <c r="J269" i="2"/>
  <c r="I269" i="2"/>
  <c r="H269" i="2"/>
  <c r="D269" i="2"/>
  <c r="C269" i="2"/>
  <c r="A269" i="2"/>
  <c r="AU268" i="2"/>
  <c r="AD268" i="2"/>
  <c r="AB268" i="2"/>
  <c r="AA268" i="2"/>
  <c r="Z268" i="2"/>
  <c r="Y268" i="2"/>
  <c r="X268" i="2"/>
  <c r="W268" i="2"/>
  <c r="V268" i="2"/>
  <c r="U268" i="2"/>
  <c r="S268" i="2"/>
  <c r="P268" i="2"/>
  <c r="M268" i="2"/>
  <c r="L268" i="2"/>
  <c r="K268" i="2"/>
  <c r="J268" i="2"/>
  <c r="I268" i="2"/>
  <c r="H268" i="2"/>
  <c r="D268" i="2"/>
  <c r="C268" i="2"/>
  <c r="A268" i="2"/>
  <c r="AU267" i="2"/>
  <c r="AD267" i="2"/>
  <c r="AB267" i="2"/>
  <c r="AA267" i="2"/>
  <c r="Z267" i="2"/>
  <c r="Y267" i="2"/>
  <c r="X267" i="2"/>
  <c r="W267" i="2"/>
  <c r="V267" i="2"/>
  <c r="U267" i="2"/>
  <c r="S267" i="2"/>
  <c r="P267" i="2"/>
  <c r="M267" i="2"/>
  <c r="L267" i="2"/>
  <c r="K267" i="2"/>
  <c r="J267" i="2"/>
  <c r="I267" i="2"/>
  <c r="H267" i="2"/>
  <c r="D267" i="2"/>
  <c r="C267" i="2"/>
  <c r="A267" i="2"/>
  <c r="AU266" i="2"/>
  <c r="AD266" i="2"/>
  <c r="AB266" i="2"/>
  <c r="AA266" i="2"/>
  <c r="Z266" i="2"/>
  <c r="Y266" i="2"/>
  <c r="X266" i="2"/>
  <c r="W266" i="2"/>
  <c r="V266" i="2"/>
  <c r="U266" i="2"/>
  <c r="S266" i="2"/>
  <c r="P266" i="2"/>
  <c r="M266" i="2"/>
  <c r="L266" i="2"/>
  <c r="K266" i="2"/>
  <c r="J266" i="2"/>
  <c r="I266" i="2"/>
  <c r="H266" i="2"/>
  <c r="D266" i="2"/>
  <c r="C266" i="2"/>
  <c r="A266" i="2"/>
  <c r="AU265" i="2"/>
  <c r="AD265" i="2"/>
  <c r="AB265" i="2"/>
  <c r="AA265" i="2"/>
  <c r="Z265" i="2"/>
  <c r="Y265" i="2"/>
  <c r="X265" i="2"/>
  <c r="W265" i="2"/>
  <c r="V265" i="2"/>
  <c r="U265" i="2"/>
  <c r="S265" i="2"/>
  <c r="P265" i="2"/>
  <c r="M265" i="2"/>
  <c r="L265" i="2"/>
  <c r="K265" i="2"/>
  <c r="J265" i="2"/>
  <c r="I265" i="2"/>
  <c r="H265" i="2"/>
  <c r="D265" i="2"/>
  <c r="C265" i="2"/>
  <c r="A265" i="2"/>
  <c r="AU264" i="2"/>
  <c r="AD264" i="2"/>
  <c r="AB264" i="2"/>
  <c r="AA264" i="2"/>
  <c r="Z264" i="2"/>
  <c r="Y264" i="2"/>
  <c r="X264" i="2"/>
  <c r="W264" i="2"/>
  <c r="V264" i="2"/>
  <c r="U264" i="2"/>
  <c r="S264" i="2"/>
  <c r="P264" i="2"/>
  <c r="M264" i="2"/>
  <c r="L264" i="2"/>
  <c r="K264" i="2"/>
  <c r="J264" i="2"/>
  <c r="I264" i="2"/>
  <c r="H264" i="2"/>
  <c r="D264" i="2"/>
  <c r="C264" i="2"/>
  <c r="A264" i="2"/>
  <c r="AU263" i="2"/>
  <c r="AD263" i="2"/>
  <c r="AB263" i="2"/>
  <c r="AA263" i="2"/>
  <c r="Z263" i="2"/>
  <c r="Y263" i="2"/>
  <c r="X263" i="2"/>
  <c r="W263" i="2"/>
  <c r="V263" i="2"/>
  <c r="U263" i="2"/>
  <c r="S263" i="2"/>
  <c r="P263" i="2"/>
  <c r="M263" i="2"/>
  <c r="L263" i="2"/>
  <c r="K263" i="2"/>
  <c r="J263" i="2"/>
  <c r="I263" i="2"/>
  <c r="H263" i="2"/>
  <c r="D263" i="2"/>
  <c r="C263" i="2"/>
  <c r="A263" i="2"/>
  <c r="AU262" i="2"/>
  <c r="AD262" i="2"/>
  <c r="AB262" i="2"/>
  <c r="AA262" i="2"/>
  <c r="Z262" i="2"/>
  <c r="Y262" i="2"/>
  <c r="X262" i="2"/>
  <c r="W262" i="2"/>
  <c r="V262" i="2"/>
  <c r="U262" i="2"/>
  <c r="S262" i="2"/>
  <c r="P262" i="2"/>
  <c r="M262" i="2"/>
  <c r="L262" i="2"/>
  <c r="K262" i="2"/>
  <c r="J262" i="2"/>
  <c r="I262" i="2"/>
  <c r="H262" i="2"/>
  <c r="D262" i="2"/>
  <c r="C262" i="2"/>
  <c r="A262" i="2"/>
  <c r="AU261" i="2"/>
  <c r="AD261" i="2"/>
  <c r="AB261" i="2"/>
  <c r="AA261" i="2"/>
  <c r="Z261" i="2"/>
  <c r="Y261" i="2"/>
  <c r="X261" i="2"/>
  <c r="W261" i="2"/>
  <c r="V261" i="2"/>
  <c r="U261" i="2"/>
  <c r="S261" i="2"/>
  <c r="P261" i="2"/>
  <c r="M261" i="2"/>
  <c r="L261" i="2"/>
  <c r="K261" i="2"/>
  <c r="J261" i="2"/>
  <c r="I261" i="2"/>
  <c r="H261" i="2"/>
  <c r="D261" i="2"/>
  <c r="C261" i="2"/>
  <c r="A261" i="2"/>
  <c r="AU260" i="2"/>
  <c r="AD260" i="2"/>
  <c r="AB260" i="2"/>
  <c r="AA260" i="2"/>
  <c r="Z260" i="2"/>
  <c r="Y260" i="2"/>
  <c r="X260" i="2"/>
  <c r="W260" i="2"/>
  <c r="V260" i="2"/>
  <c r="U260" i="2"/>
  <c r="S260" i="2"/>
  <c r="P260" i="2"/>
  <c r="M260" i="2"/>
  <c r="L260" i="2"/>
  <c r="K260" i="2"/>
  <c r="J260" i="2"/>
  <c r="I260" i="2"/>
  <c r="H260" i="2"/>
  <c r="D260" i="2"/>
  <c r="C260" i="2"/>
  <c r="A260" i="2"/>
  <c r="AU259" i="2"/>
  <c r="AD259" i="2"/>
  <c r="AB259" i="2"/>
  <c r="AA259" i="2"/>
  <c r="Z259" i="2"/>
  <c r="Y259" i="2"/>
  <c r="X259" i="2"/>
  <c r="W259" i="2"/>
  <c r="V259" i="2"/>
  <c r="U259" i="2"/>
  <c r="S259" i="2"/>
  <c r="P259" i="2"/>
  <c r="M259" i="2"/>
  <c r="L259" i="2"/>
  <c r="K259" i="2"/>
  <c r="J259" i="2"/>
  <c r="I259" i="2"/>
  <c r="H259" i="2"/>
  <c r="D259" i="2"/>
  <c r="C259" i="2"/>
  <c r="A259" i="2"/>
  <c r="AU258" i="2"/>
  <c r="AD258" i="2"/>
  <c r="AB258" i="2"/>
  <c r="AA258" i="2"/>
  <c r="Z258" i="2"/>
  <c r="Y258" i="2"/>
  <c r="X258" i="2"/>
  <c r="W258" i="2"/>
  <c r="V258" i="2"/>
  <c r="U258" i="2"/>
  <c r="S258" i="2"/>
  <c r="P258" i="2"/>
  <c r="M258" i="2"/>
  <c r="L258" i="2"/>
  <c r="K258" i="2"/>
  <c r="J258" i="2"/>
  <c r="I258" i="2"/>
  <c r="H258" i="2"/>
  <c r="D258" i="2"/>
  <c r="C258" i="2"/>
  <c r="A258" i="2"/>
  <c r="AU257" i="2"/>
  <c r="AD257" i="2"/>
  <c r="AB257" i="2"/>
  <c r="AA257" i="2"/>
  <c r="Z257" i="2"/>
  <c r="Y257" i="2"/>
  <c r="X257" i="2"/>
  <c r="W257" i="2"/>
  <c r="V257" i="2"/>
  <c r="U257" i="2"/>
  <c r="S257" i="2"/>
  <c r="P257" i="2"/>
  <c r="M257" i="2"/>
  <c r="L257" i="2"/>
  <c r="K257" i="2"/>
  <c r="J257" i="2"/>
  <c r="I257" i="2"/>
  <c r="H257" i="2"/>
  <c r="D257" i="2"/>
  <c r="C257" i="2"/>
  <c r="A257" i="2"/>
  <c r="AU256" i="2"/>
  <c r="AD256" i="2"/>
  <c r="AB256" i="2"/>
  <c r="AA256" i="2"/>
  <c r="Z256" i="2"/>
  <c r="Y256" i="2"/>
  <c r="X256" i="2"/>
  <c r="W256" i="2"/>
  <c r="V256" i="2"/>
  <c r="U256" i="2"/>
  <c r="S256" i="2"/>
  <c r="P256" i="2"/>
  <c r="M256" i="2"/>
  <c r="L256" i="2"/>
  <c r="K256" i="2"/>
  <c r="J256" i="2"/>
  <c r="I256" i="2"/>
  <c r="H256" i="2"/>
  <c r="D256" i="2"/>
  <c r="C256" i="2"/>
  <c r="A256" i="2"/>
  <c r="AU255" i="2"/>
  <c r="AD255" i="2"/>
  <c r="AB255" i="2"/>
  <c r="AA255" i="2"/>
  <c r="Z255" i="2"/>
  <c r="Y255" i="2"/>
  <c r="X255" i="2"/>
  <c r="W255" i="2"/>
  <c r="V255" i="2"/>
  <c r="U255" i="2"/>
  <c r="S255" i="2"/>
  <c r="P255" i="2"/>
  <c r="M255" i="2"/>
  <c r="L255" i="2"/>
  <c r="K255" i="2"/>
  <c r="J255" i="2"/>
  <c r="I255" i="2"/>
  <c r="H255" i="2"/>
  <c r="D255" i="2"/>
  <c r="C255" i="2"/>
  <c r="A255" i="2"/>
  <c r="AU254" i="2"/>
  <c r="AD254" i="2"/>
  <c r="AB254" i="2"/>
  <c r="AA254" i="2"/>
  <c r="Z254" i="2"/>
  <c r="Y254" i="2"/>
  <c r="X254" i="2"/>
  <c r="W254" i="2"/>
  <c r="V254" i="2"/>
  <c r="U254" i="2"/>
  <c r="S254" i="2"/>
  <c r="P254" i="2"/>
  <c r="M254" i="2"/>
  <c r="L254" i="2"/>
  <c r="K254" i="2"/>
  <c r="J254" i="2"/>
  <c r="I254" i="2"/>
  <c r="H254" i="2"/>
  <c r="D254" i="2"/>
  <c r="C254" i="2"/>
  <c r="A254" i="2"/>
  <c r="AU253" i="2"/>
  <c r="AD253" i="2"/>
  <c r="AB253" i="2"/>
  <c r="AA253" i="2"/>
  <c r="Z253" i="2"/>
  <c r="Y253" i="2"/>
  <c r="X253" i="2"/>
  <c r="W253" i="2"/>
  <c r="V253" i="2"/>
  <c r="U253" i="2"/>
  <c r="S253" i="2"/>
  <c r="P253" i="2"/>
  <c r="M253" i="2"/>
  <c r="L253" i="2"/>
  <c r="K253" i="2"/>
  <c r="J253" i="2"/>
  <c r="I253" i="2"/>
  <c r="H253" i="2"/>
  <c r="D253" i="2"/>
  <c r="C253" i="2"/>
  <c r="A253" i="2"/>
  <c r="AU252" i="2"/>
  <c r="AD252" i="2"/>
  <c r="AB252" i="2"/>
  <c r="AA252" i="2"/>
  <c r="Z252" i="2"/>
  <c r="Y252" i="2"/>
  <c r="X252" i="2"/>
  <c r="W252" i="2"/>
  <c r="V252" i="2"/>
  <c r="U252" i="2"/>
  <c r="S252" i="2"/>
  <c r="P252" i="2"/>
  <c r="M252" i="2"/>
  <c r="L252" i="2"/>
  <c r="K252" i="2"/>
  <c r="J252" i="2"/>
  <c r="I252" i="2"/>
  <c r="H252" i="2"/>
  <c r="D252" i="2"/>
  <c r="C252" i="2"/>
  <c r="A252" i="2"/>
  <c r="AU251" i="2"/>
  <c r="AD251" i="2"/>
  <c r="AB251" i="2"/>
  <c r="AA251" i="2"/>
  <c r="Z251" i="2"/>
  <c r="Y251" i="2"/>
  <c r="X251" i="2"/>
  <c r="W251" i="2"/>
  <c r="V251" i="2"/>
  <c r="U251" i="2"/>
  <c r="S251" i="2"/>
  <c r="P251" i="2"/>
  <c r="M251" i="2"/>
  <c r="L251" i="2"/>
  <c r="K251" i="2"/>
  <c r="J251" i="2"/>
  <c r="I251" i="2"/>
  <c r="H251" i="2"/>
  <c r="D251" i="2"/>
  <c r="C251" i="2"/>
  <c r="A251" i="2"/>
  <c r="AU250" i="2"/>
  <c r="AD250" i="2"/>
  <c r="AB250" i="2"/>
  <c r="AA250" i="2"/>
  <c r="Z250" i="2"/>
  <c r="Y250" i="2"/>
  <c r="X250" i="2"/>
  <c r="W250" i="2"/>
  <c r="V250" i="2"/>
  <c r="U250" i="2"/>
  <c r="S250" i="2"/>
  <c r="P250" i="2"/>
  <c r="M250" i="2"/>
  <c r="L250" i="2"/>
  <c r="K250" i="2"/>
  <c r="J250" i="2"/>
  <c r="I250" i="2"/>
  <c r="H250" i="2"/>
  <c r="D250" i="2"/>
  <c r="C250" i="2"/>
  <c r="A250" i="2"/>
  <c r="AU249" i="2"/>
  <c r="AD249" i="2"/>
  <c r="AB249" i="2"/>
  <c r="AA249" i="2"/>
  <c r="Z249" i="2"/>
  <c r="Y249" i="2"/>
  <c r="X249" i="2"/>
  <c r="W249" i="2"/>
  <c r="V249" i="2"/>
  <c r="U249" i="2"/>
  <c r="S249" i="2"/>
  <c r="P249" i="2"/>
  <c r="M249" i="2"/>
  <c r="L249" i="2"/>
  <c r="K249" i="2"/>
  <c r="J249" i="2"/>
  <c r="I249" i="2"/>
  <c r="H249" i="2"/>
  <c r="D249" i="2"/>
  <c r="C249" i="2"/>
  <c r="A249" i="2"/>
  <c r="AU248" i="2"/>
  <c r="AD248" i="2"/>
  <c r="AB248" i="2"/>
  <c r="AA248" i="2"/>
  <c r="Z248" i="2"/>
  <c r="Y248" i="2"/>
  <c r="X248" i="2"/>
  <c r="W248" i="2"/>
  <c r="V248" i="2"/>
  <c r="U248" i="2"/>
  <c r="S248" i="2"/>
  <c r="P248" i="2"/>
  <c r="M248" i="2"/>
  <c r="L248" i="2"/>
  <c r="K248" i="2"/>
  <c r="J248" i="2"/>
  <c r="I248" i="2"/>
  <c r="H248" i="2"/>
  <c r="D248" i="2"/>
  <c r="C248" i="2"/>
  <c r="A248" i="2"/>
  <c r="AU247" i="2"/>
  <c r="AD247" i="2"/>
  <c r="AB247" i="2"/>
  <c r="AA247" i="2"/>
  <c r="Z247" i="2"/>
  <c r="Y247" i="2"/>
  <c r="X247" i="2"/>
  <c r="W247" i="2"/>
  <c r="V247" i="2"/>
  <c r="U247" i="2"/>
  <c r="S247" i="2"/>
  <c r="P247" i="2"/>
  <c r="M247" i="2"/>
  <c r="L247" i="2"/>
  <c r="K247" i="2"/>
  <c r="J247" i="2"/>
  <c r="I247" i="2"/>
  <c r="H247" i="2"/>
  <c r="D247" i="2"/>
  <c r="C247" i="2"/>
  <c r="A247" i="2"/>
  <c r="AU246" i="2"/>
  <c r="AD246" i="2"/>
  <c r="AB246" i="2"/>
  <c r="AA246" i="2"/>
  <c r="Z246" i="2"/>
  <c r="Y246" i="2"/>
  <c r="X246" i="2"/>
  <c r="W246" i="2"/>
  <c r="V246" i="2"/>
  <c r="U246" i="2"/>
  <c r="S246" i="2"/>
  <c r="P246" i="2"/>
  <c r="M246" i="2"/>
  <c r="L246" i="2"/>
  <c r="K246" i="2"/>
  <c r="J246" i="2"/>
  <c r="I246" i="2"/>
  <c r="H246" i="2"/>
  <c r="D246" i="2"/>
  <c r="C246" i="2"/>
  <c r="A246" i="2"/>
  <c r="AU245" i="2"/>
  <c r="AD245" i="2"/>
  <c r="AB245" i="2"/>
  <c r="AA245" i="2"/>
  <c r="Z245" i="2"/>
  <c r="Y245" i="2"/>
  <c r="X245" i="2"/>
  <c r="W245" i="2"/>
  <c r="V245" i="2"/>
  <c r="U245" i="2"/>
  <c r="S245" i="2"/>
  <c r="P245" i="2"/>
  <c r="M245" i="2"/>
  <c r="L245" i="2"/>
  <c r="K245" i="2"/>
  <c r="J245" i="2"/>
  <c r="I245" i="2"/>
  <c r="H245" i="2"/>
  <c r="D245" i="2"/>
  <c r="C245" i="2"/>
  <c r="A245" i="2"/>
  <c r="AU244" i="2"/>
  <c r="AD244" i="2"/>
  <c r="AB244" i="2"/>
  <c r="AA244" i="2"/>
  <c r="Z244" i="2"/>
  <c r="Y244" i="2"/>
  <c r="X244" i="2"/>
  <c r="W244" i="2"/>
  <c r="V244" i="2"/>
  <c r="U244" i="2"/>
  <c r="S244" i="2"/>
  <c r="P244" i="2"/>
  <c r="M244" i="2"/>
  <c r="L244" i="2"/>
  <c r="K244" i="2"/>
  <c r="J244" i="2"/>
  <c r="I244" i="2"/>
  <c r="H244" i="2"/>
  <c r="D244" i="2"/>
  <c r="C244" i="2"/>
  <c r="A244" i="2"/>
  <c r="AU243" i="2"/>
  <c r="AD243" i="2"/>
  <c r="AB243" i="2"/>
  <c r="AA243" i="2"/>
  <c r="Z243" i="2"/>
  <c r="Y243" i="2"/>
  <c r="X243" i="2"/>
  <c r="W243" i="2"/>
  <c r="V243" i="2"/>
  <c r="U243" i="2"/>
  <c r="S243" i="2"/>
  <c r="P243" i="2"/>
  <c r="M243" i="2"/>
  <c r="L243" i="2"/>
  <c r="K243" i="2"/>
  <c r="J243" i="2"/>
  <c r="I243" i="2"/>
  <c r="H243" i="2"/>
  <c r="D243" i="2"/>
  <c r="C243" i="2"/>
  <c r="A243" i="2"/>
  <c r="AU242" i="2"/>
  <c r="AD242" i="2"/>
  <c r="AB242" i="2"/>
  <c r="AA242" i="2"/>
  <c r="Z242" i="2"/>
  <c r="Y242" i="2"/>
  <c r="X242" i="2"/>
  <c r="W242" i="2"/>
  <c r="V242" i="2"/>
  <c r="U242" i="2"/>
  <c r="S242" i="2"/>
  <c r="P242" i="2"/>
  <c r="M242" i="2"/>
  <c r="L242" i="2"/>
  <c r="K242" i="2"/>
  <c r="J242" i="2"/>
  <c r="I242" i="2"/>
  <c r="H242" i="2"/>
  <c r="D242" i="2"/>
  <c r="C242" i="2"/>
  <c r="A242" i="2"/>
  <c r="AU241" i="2"/>
  <c r="AD241" i="2"/>
  <c r="AB241" i="2"/>
  <c r="AA241" i="2"/>
  <c r="Z241" i="2"/>
  <c r="Y241" i="2"/>
  <c r="X241" i="2"/>
  <c r="W241" i="2"/>
  <c r="V241" i="2"/>
  <c r="U241" i="2"/>
  <c r="S241" i="2"/>
  <c r="P241" i="2"/>
  <c r="M241" i="2"/>
  <c r="L241" i="2"/>
  <c r="K241" i="2"/>
  <c r="J241" i="2"/>
  <c r="I241" i="2"/>
  <c r="H241" i="2"/>
  <c r="D241" i="2"/>
  <c r="C241" i="2"/>
  <c r="A241" i="2"/>
  <c r="AU240" i="2"/>
  <c r="AD240" i="2"/>
  <c r="AB240" i="2"/>
  <c r="AA240" i="2"/>
  <c r="Z240" i="2"/>
  <c r="Y240" i="2"/>
  <c r="X240" i="2"/>
  <c r="W240" i="2"/>
  <c r="V240" i="2"/>
  <c r="U240" i="2"/>
  <c r="S240" i="2"/>
  <c r="P240" i="2"/>
  <c r="M240" i="2"/>
  <c r="L240" i="2"/>
  <c r="K240" i="2"/>
  <c r="J240" i="2"/>
  <c r="I240" i="2"/>
  <c r="H240" i="2"/>
  <c r="D240" i="2"/>
  <c r="C240" i="2"/>
  <c r="A240" i="2"/>
  <c r="AU239" i="2"/>
  <c r="AD239" i="2"/>
  <c r="AB239" i="2"/>
  <c r="AA239" i="2"/>
  <c r="Z239" i="2"/>
  <c r="Y239" i="2"/>
  <c r="X239" i="2"/>
  <c r="W239" i="2"/>
  <c r="V239" i="2"/>
  <c r="U239" i="2"/>
  <c r="S239" i="2"/>
  <c r="P239" i="2"/>
  <c r="M239" i="2"/>
  <c r="L239" i="2"/>
  <c r="K239" i="2"/>
  <c r="J239" i="2"/>
  <c r="I239" i="2"/>
  <c r="H239" i="2"/>
  <c r="D239" i="2"/>
  <c r="C239" i="2"/>
  <c r="A239" i="2"/>
  <c r="AU238" i="2"/>
  <c r="AD238" i="2"/>
  <c r="AB238" i="2"/>
  <c r="AA238" i="2"/>
  <c r="Z238" i="2"/>
  <c r="Y238" i="2"/>
  <c r="X238" i="2"/>
  <c r="W238" i="2"/>
  <c r="V238" i="2"/>
  <c r="U238" i="2"/>
  <c r="S238" i="2"/>
  <c r="P238" i="2"/>
  <c r="M238" i="2"/>
  <c r="L238" i="2"/>
  <c r="K238" i="2"/>
  <c r="J238" i="2"/>
  <c r="I238" i="2"/>
  <c r="H238" i="2"/>
  <c r="D238" i="2"/>
  <c r="C238" i="2"/>
  <c r="A238" i="2"/>
  <c r="AU237" i="2"/>
  <c r="AD237" i="2"/>
  <c r="AB237" i="2"/>
  <c r="AA237" i="2"/>
  <c r="Z237" i="2"/>
  <c r="Y237" i="2"/>
  <c r="X237" i="2"/>
  <c r="W237" i="2"/>
  <c r="V237" i="2"/>
  <c r="U237" i="2"/>
  <c r="S237" i="2"/>
  <c r="P237" i="2"/>
  <c r="M237" i="2"/>
  <c r="L237" i="2"/>
  <c r="K237" i="2"/>
  <c r="J237" i="2"/>
  <c r="I237" i="2"/>
  <c r="H237" i="2"/>
  <c r="D237" i="2"/>
  <c r="C237" i="2"/>
  <c r="A237" i="2"/>
  <c r="AU236" i="2"/>
  <c r="AD236" i="2"/>
  <c r="AB236" i="2"/>
  <c r="AA236" i="2"/>
  <c r="Z236" i="2"/>
  <c r="Y236" i="2"/>
  <c r="X236" i="2"/>
  <c r="W236" i="2"/>
  <c r="V236" i="2"/>
  <c r="U236" i="2"/>
  <c r="S236" i="2"/>
  <c r="P236" i="2"/>
  <c r="M236" i="2"/>
  <c r="L236" i="2"/>
  <c r="K236" i="2"/>
  <c r="J236" i="2"/>
  <c r="I236" i="2"/>
  <c r="H236" i="2"/>
  <c r="D236" i="2"/>
  <c r="C236" i="2"/>
  <c r="A236" i="2"/>
  <c r="AU235" i="2"/>
  <c r="AD235" i="2"/>
  <c r="AB235" i="2"/>
  <c r="AA235" i="2"/>
  <c r="Z235" i="2"/>
  <c r="Y235" i="2"/>
  <c r="X235" i="2"/>
  <c r="W235" i="2"/>
  <c r="V235" i="2"/>
  <c r="U235" i="2"/>
  <c r="S235" i="2"/>
  <c r="P235" i="2"/>
  <c r="M235" i="2"/>
  <c r="L235" i="2"/>
  <c r="K235" i="2"/>
  <c r="J235" i="2"/>
  <c r="I235" i="2"/>
  <c r="H235" i="2"/>
  <c r="D235" i="2"/>
  <c r="C235" i="2"/>
  <c r="A235" i="2"/>
  <c r="AU234" i="2"/>
  <c r="AD234" i="2"/>
  <c r="AB234" i="2"/>
  <c r="AA234" i="2"/>
  <c r="Z234" i="2"/>
  <c r="Y234" i="2"/>
  <c r="X234" i="2"/>
  <c r="W234" i="2"/>
  <c r="V234" i="2"/>
  <c r="U234" i="2"/>
  <c r="S234" i="2"/>
  <c r="P234" i="2"/>
  <c r="M234" i="2"/>
  <c r="L234" i="2"/>
  <c r="K234" i="2"/>
  <c r="J234" i="2"/>
  <c r="I234" i="2"/>
  <c r="H234" i="2"/>
  <c r="D234" i="2"/>
  <c r="C234" i="2"/>
  <c r="A234" i="2"/>
  <c r="AU233" i="2"/>
  <c r="AD233" i="2"/>
  <c r="AB233" i="2"/>
  <c r="AA233" i="2"/>
  <c r="Z233" i="2"/>
  <c r="Y233" i="2"/>
  <c r="X233" i="2"/>
  <c r="W233" i="2"/>
  <c r="V233" i="2"/>
  <c r="U233" i="2"/>
  <c r="S233" i="2"/>
  <c r="P233" i="2"/>
  <c r="M233" i="2"/>
  <c r="L233" i="2"/>
  <c r="K233" i="2"/>
  <c r="J233" i="2"/>
  <c r="I233" i="2"/>
  <c r="H233" i="2"/>
  <c r="D233" i="2"/>
  <c r="C233" i="2"/>
  <c r="A233" i="2"/>
  <c r="AU232" i="2"/>
  <c r="AD232" i="2"/>
  <c r="AB232" i="2"/>
  <c r="AA232" i="2"/>
  <c r="Z232" i="2"/>
  <c r="Y232" i="2"/>
  <c r="X232" i="2"/>
  <c r="W232" i="2"/>
  <c r="V232" i="2"/>
  <c r="U232" i="2"/>
  <c r="S232" i="2"/>
  <c r="P232" i="2"/>
  <c r="M232" i="2"/>
  <c r="L232" i="2"/>
  <c r="K232" i="2"/>
  <c r="J232" i="2"/>
  <c r="I232" i="2"/>
  <c r="H232" i="2"/>
  <c r="D232" i="2"/>
  <c r="C232" i="2"/>
  <c r="A232" i="2"/>
  <c r="AU231" i="2"/>
  <c r="AD231" i="2"/>
  <c r="AB231" i="2"/>
  <c r="AA231" i="2"/>
  <c r="Z231" i="2"/>
  <c r="Y231" i="2"/>
  <c r="X231" i="2"/>
  <c r="W231" i="2"/>
  <c r="V231" i="2"/>
  <c r="U231" i="2"/>
  <c r="S231" i="2"/>
  <c r="P231" i="2"/>
  <c r="M231" i="2"/>
  <c r="L231" i="2"/>
  <c r="K231" i="2"/>
  <c r="J231" i="2"/>
  <c r="I231" i="2"/>
  <c r="H231" i="2"/>
  <c r="D231" i="2"/>
  <c r="C231" i="2"/>
  <c r="A231" i="2"/>
  <c r="AU230" i="2"/>
  <c r="AD230" i="2"/>
  <c r="AB230" i="2"/>
  <c r="AA230" i="2"/>
  <c r="Z230" i="2"/>
  <c r="Y230" i="2"/>
  <c r="X230" i="2"/>
  <c r="W230" i="2"/>
  <c r="V230" i="2"/>
  <c r="U230" i="2"/>
  <c r="S230" i="2"/>
  <c r="P230" i="2"/>
  <c r="M230" i="2"/>
  <c r="L230" i="2"/>
  <c r="K230" i="2"/>
  <c r="J230" i="2"/>
  <c r="I230" i="2"/>
  <c r="H230" i="2"/>
  <c r="D230" i="2"/>
  <c r="C230" i="2"/>
  <c r="A230" i="2"/>
  <c r="AU229" i="2"/>
  <c r="AD229" i="2"/>
  <c r="AB229" i="2"/>
  <c r="AA229" i="2"/>
  <c r="Z229" i="2"/>
  <c r="Y229" i="2"/>
  <c r="X229" i="2"/>
  <c r="W229" i="2"/>
  <c r="V229" i="2"/>
  <c r="U229" i="2"/>
  <c r="S229" i="2"/>
  <c r="P229" i="2"/>
  <c r="M229" i="2"/>
  <c r="L229" i="2"/>
  <c r="K229" i="2"/>
  <c r="J229" i="2"/>
  <c r="I229" i="2"/>
  <c r="H229" i="2"/>
  <c r="D229" i="2"/>
  <c r="C229" i="2"/>
  <c r="A229" i="2"/>
  <c r="AU228" i="2"/>
  <c r="AD228" i="2"/>
  <c r="AB228" i="2"/>
  <c r="AA228" i="2"/>
  <c r="Z228" i="2"/>
  <c r="Y228" i="2"/>
  <c r="X228" i="2"/>
  <c r="W228" i="2"/>
  <c r="V228" i="2"/>
  <c r="U228" i="2"/>
  <c r="S228" i="2"/>
  <c r="P228" i="2"/>
  <c r="M228" i="2"/>
  <c r="L228" i="2"/>
  <c r="K228" i="2"/>
  <c r="J228" i="2"/>
  <c r="I228" i="2"/>
  <c r="H228" i="2"/>
  <c r="D228" i="2"/>
  <c r="C228" i="2"/>
  <c r="A228" i="2"/>
  <c r="AU227" i="2"/>
  <c r="AD227" i="2"/>
  <c r="AB227" i="2"/>
  <c r="AA227" i="2"/>
  <c r="Z227" i="2"/>
  <c r="Y227" i="2"/>
  <c r="X227" i="2"/>
  <c r="W227" i="2"/>
  <c r="V227" i="2"/>
  <c r="U227" i="2"/>
  <c r="S227" i="2"/>
  <c r="P227" i="2"/>
  <c r="M227" i="2"/>
  <c r="L227" i="2"/>
  <c r="K227" i="2"/>
  <c r="J227" i="2"/>
  <c r="I227" i="2"/>
  <c r="H227" i="2"/>
  <c r="D227" i="2"/>
  <c r="C227" i="2"/>
  <c r="A227" i="2"/>
  <c r="AU226" i="2"/>
  <c r="AD226" i="2"/>
  <c r="AB226" i="2"/>
  <c r="AA226" i="2"/>
  <c r="Z226" i="2"/>
  <c r="Y226" i="2"/>
  <c r="X226" i="2"/>
  <c r="W226" i="2"/>
  <c r="V226" i="2"/>
  <c r="U226" i="2"/>
  <c r="S226" i="2"/>
  <c r="P226" i="2"/>
  <c r="M226" i="2"/>
  <c r="L226" i="2"/>
  <c r="K226" i="2"/>
  <c r="J226" i="2"/>
  <c r="I226" i="2"/>
  <c r="H226" i="2"/>
  <c r="D226" i="2"/>
  <c r="C226" i="2"/>
  <c r="A226" i="2"/>
  <c r="AU225" i="2"/>
  <c r="AD225" i="2"/>
  <c r="AB225" i="2"/>
  <c r="AA225" i="2"/>
  <c r="Z225" i="2"/>
  <c r="Y225" i="2"/>
  <c r="X225" i="2"/>
  <c r="W225" i="2"/>
  <c r="V225" i="2"/>
  <c r="U225" i="2"/>
  <c r="S225" i="2"/>
  <c r="P225" i="2"/>
  <c r="M225" i="2"/>
  <c r="L225" i="2"/>
  <c r="K225" i="2"/>
  <c r="J225" i="2"/>
  <c r="I225" i="2"/>
  <c r="H225" i="2"/>
  <c r="D225" i="2"/>
  <c r="C225" i="2"/>
  <c r="A225" i="2"/>
  <c r="AU224" i="2"/>
  <c r="AD224" i="2"/>
  <c r="AB224" i="2"/>
  <c r="AA224" i="2"/>
  <c r="Z224" i="2"/>
  <c r="Y224" i="2"/>
  <c r="X224" i="2"/>
  <c r="W224" i="2"/>
  <c r="V224" i="2"/>
  <c r="U224" i="2"/>
  <c r="S224" i="2"/>
  <c r="P224" i="2"/>
  <c r="M224" i="2"/>
  <c r="L224" i="2"/>
  <c r="K224" i="2"/>
  <c r="J224" i="2"/>
  <c r="I224" i="2"/>
  <c r="H224" i="2"/>
  <c r="D224" i="2"/>
  <c r="C224" i="2"/>
  <c r="A224" i="2"/>
  <c r="AU223" i="2"/>
  <c r="AD223" i="2"/>
  <c r="AB223" i="2"/>
  <c r="AA223" i="2"/>
  <c r="Z223" i="2"/>
  <c r="Y223" i="2"/>
  <c r="X223" i="2"/>
  <c r="W223" i="2"/>
  <c r="V223" i="2"/>
  <c r="U223" i="2"/>
  <c r="S223" i="2"/>
  <c r="P223" i="2"/>
  <c r="M223" i="2"/>
  <c r="L223" i="2"/>
  <c r="K223" i="2"/>
  <c r="J223" i="2"/>
  <c r="I223" i="2"/>
  <c r="H223" i="2"/>
  <c r="D223" i="2"/>
  <c r="C223" i="2"/>
  <c r="A223" i="2"/>
  <c r="AU222" i="2"/>
  <c r="AD222" i="2"/>
  <c r="AB222" i="2"/>
  <c r="AA222" i="2"/>
  <c r="Z222" i="2"/>
  <c r="Y222" i="2"/>
  <c r="X222" i="2"/>
  <c r="W222" i="2"/>
  <c r="V222" i="2"/>
  <c r="U222" i="2"/>
  <c r="S222" i="2"/>
  <c r="P222" i="2"/>
  <c r="M222" i="2"/>
  <c r="L222" i="2"/>
  <c r="K222" i="2"/>
  <c r="J222" i="2"/>
  <c r="I222" i="2"/>
  <c r="H222" i="2"/>
  <c r="D222" i="2"/>
  <c r="C222" i="2"/>
  <c r="A222" i="2"/>
  <c r="AU221" i="2"/>
  <c r="AD221" i="2"/>
  <c r="AB221" i="2"/>
  <c r="AA221" i="2"/>
  <c r="Z221" i="2"/>
  <c r="Y221" i="2"/>
  <c r="X221" i="2"/>
  <c r="W221" i="2"/>
  <c r="V221" i="2"/>
  <c r="U221" i="2"/>
  <c r="S221" i="2"/>
  <c r="P221" i="2"/>
  <c r="M221" i="2"/>
  <c r="L221" i="2"/>
  <c r="K221" i="2"/>
  <c r="J221" i="2"/>
  <c r="I221" i="2"/>
  <c r="H221" i="2"/>
  <c r="D221" i="2"/>
  <c r="C221" i="2"/>
  <c r="A221" i="2"/>
  <c r="AU220" i="2"/>
  <c r="AD220" i="2"/>
  <c r="AB220" i="2"/>
  <c r="AA220" i="2"/>
  <c r="Z220" i="2"/>
  <c r="Y220" i="2"/>
  <c r="X220" i="2"/>
  <c r="W220" i="2"/>
  <c r="V220" i="2"/>
  <c r="U220" i="2"/>
  <c r="S220" i="2"/>
  <c r="P220" i="2"/>
  <c r="M220" i="2"/>
  <c r="L220" i="2"/>
  <c r="K220" i="2"/>
  <c r="J220" i="2"/>
  <c r="I220" i="2"/>
  <c r="H220" i="2"/>
  <c r="D220" i="2"/>
  <c r="C220" i="2"/>
  <c r="A220" i="2"/>
  <c r="AU219" i="2"/>
  <c r="AD219" i="2"/>
  <c r="AB219" i="2"/>
  <c r="AA219" i="2"/>
  <c r="Z219" i="2"/>
  <c r="Y219" i="2"/>
  <c r="X219" i="2"/>
  <c r="W219" i="2"/>
  <c r="V219" i="2"/>
  <c r="U219" i="2"/>
  <c r="S219" i="2"/>
  <c r="P219" i="2"/>
  <c r="M219" i="2"/>
  <c r="L219" i="2"/>
  <c r="K219" i="2"/>
  <c r="J219" i="2"/>
  <c r="I219" i="2"/>
  <c r="H219" i="2"/>
  <c r="D219" i="2"/>
  <c r="C219" i="2"/>
  <c r="A219" i="2"/>
  <c r="AU218" i="2"/>
  <c r="AD218" i="2"/>
  <c r="AB218" i="2"/>
  <c r="AA218" i="2"/>
  <c r="Z218" i="2"/>
  <c r="Y218" i="2"/>
  <c r="X218" i="2"/>
  <c r="W218" i="2"/>
  <c r="V218" i="2"/>
  <c r="U218" i="2"/>
  <c r="S218" i="2"/>
  <c r="P218" i="2"/>
  <c r="M218" i="2"/>
  <c r="L218" i="2"/>
  <c r="K218" i="2"/>
  <c r="J218" i="2"/>
  <c r="I218" i="2"/>
  <c r="H218" i="2"/>
  <c r="D218" i="2"/>
  <c r="C218" i="2"/>
  <c r="A218" i="2"/>
  <c r="AU217" i="2"/>
  <c r="AD217" i="2"/>
  <c r="AB217" i="2"/>
  <c r="AA217" i="2"/>
  <c r="Z217" i="2"/>
  <c r="Y217" i="2"/>
  <c r="X217" i="2"/>
  <c r="W217" i="2"/>
  <c r="V217" i="2"/>
  <c r="U217" i="2"/>
  <c r="S217" i="2"/>
  <c r="P217" i="2"/>
  <c r="M217" i="2"/>
  <c r="L217" i="2"/>
  <c r="K217" i="2"/>
  <c r="J217" i="2"/>
  <c r="I217" i="2"/>
  <c r="H217" i="2"/>
  <c r="D217" i="2"/>
  <c r="C217" i="2"/>
  <c r="A217" i="2"/>
  <c r="AU216" i="2"/>
  <c r="AD216" i="2"/>
  <c r="AB216" i="2"/>
  <c r="AA216" i="2"/>
  <c r="Z216" i="2"/>
  <c r="Y216" i="2"/>
  <c r="X216" i="2"/>
  <c r="W216" i="2"/>
  <c r="V216" i="2"/>
  <c r="U216" i="2"/>
  <c r="S216" i="2"/>
  <c r="P216" i="2"/>
  <c r="M216" i="2"/>
  <c r="L216" i="2"/>
  <c r="K216" i="2"/>
  <c r="J216" i="2"/>
  <c r="I216" i="2"/>
  <c r="H216" i="2"/>
  <c r="D216" i="2"/>
  <c r="C216" i="2"/>
  <c r="A216" i="2"/>
  <c r="AU215" i="2"/>
  <c r="AD215" i="2"/>
  <c r="AB215" i="2"/>
  <c r="AA215" i="2"/>
  <c r="Z215" i="2"/>
  <c r="Y215" i="2"/>
  <c r="X215" i="2"/>
  <c r="W215" i="2"/>
  <c r="V215" i="2"/>
  <c r="U215" i="2"/>
  <c r="S215" i="2"/>
  <c r="P215" i="2"/>
  <c r="M215" i="2"/>
  <c r="L215" i="2"/>
  <c r="K215" i="2"/>
  <c r="J215" i="2"/>
  <c r="I215" i="2"/>
  <c r="H215" i="2"/>
  <c r="D215" i="2"/>
  <c r="C215" i="2"/>
  <c r="A215" i="2"/>
  <c r="AU214" i="2"/>
  <c r="AD214" i="2"/>
  <c r="AB214" i="2"/>
  <c r="AA214" i="2"/>
  <c r="Z214" i="2"/>
  <c r="Y214" i="2"/>
  <c r="X214" i="2"/>
  <c r="W214" i="2"/>
  <c r="V214" i="2"/>
  <c r="U214" i="2"/>
  <c r="S214" i="2"/>
  <c r="P214" i="2"/>
  <c r="M214" i="2"/>
  <c r="L214" i="2"/>
  <c r="K214" i="2"/>
  <c r="J214" i="2"/>
  <c r="I214" i="2"/>
  <c r="H214" i="2"/>
  <c r="D214" i="2"/>
  <c r="C214" i="2"/>
  <c r="A214" i="2"/>
  <c r="AU213" i="2"/>
  <c r="AD213" i="2"/>
  <c r="AB213" i="2"/>
  <c r="AA213" i="2"/>
  <c r="Z213" i="2"/>
  <c r="Y213" i="2"/>
  <c r="X213" i="2"/>
  <c r="W213" i="2"/>
  <c r="V213" i="2"/>
  <c r="U213" i="2"/>
  <c r="S213" i="2"/>
  <c r="P213" i="2"/>
  <c r="M213" i="2"/>
  <c r="L213" i="2"/>
  <c r="K213" i="2"/>
  <c r="J213" i="2"/>
  <c r="I213" i="2"/>
  <c r="H213" i="2"/>
  <c r="D213" i="2"/>
  <c r="C213" i="2"/>
  <c r="A213" i="2"/>
  <c r="AU212" i="2"/>
  <c r="AD212" i="2"/>
  <c r="AB212" i="2"/>
  <c r="AA212" i="2"/>
  <c r="Z212" i="2"/>
  <c r="Y212" i="2"/>
  <c r="X212" i="2"/>
  <c r="W212" i="2"/>
  <c r="V212" i="2"/>
  <c r="U212" i="2"/>
  <c r="S212" i="2"/>
  <c r="P212" i="2"/>
  <c r="M212" i="2"/>
  <c r="L212" i="2"/>
  <c r="K212" i="2"/>
  <c r="J212" i="2"/>
  <c r="I212" i="2"/>
  <c r="H212" i="2"/>
  <c r="D212" i="2"/>
  <c r="C212" i="2"/>
  <c r="A212" i="2"/>
  <c r="AU211" i="2"/>
  <c r="AD211" i="2"/>
  <c r="AB211" i="2"/>
  <c r="AA211" i="2"/>
  <c r="Z211" i="2"/>
  <c r="Y211" i="2"/>
  <c r="X211" i="2"/>
  <c r="W211" i="2"/>
  <c r="V211" i="2"/>
  <c r="U211" i="2"/>
  <c r="S211" i="2"/>
  <c r="P211" i="2"/>
  <c r="M211" i="2"/>
  <c r="L211" i="2"/>
  <c r="K211" i="2"/>
  <c r="J211" i="2"/>
  <c r="I211" i="2"/>
  <c r="H211" i="2"/>
  <c r="D211" i="2"/>
  <c r="C211" i="2"/>
  <c r="A211" i="2"/>
  <c r="AU210" i="2"/>
  <c r="AD210" i="2"/>
  <c r="AB210" i="2"/>
  <c r="AA210" i="2"/>
  <c r="Z210" i="2"/>
  <c r="Y210" i="2"/>
  <c r="X210" i="2"/>
  <c r="W210" i="2"/>
  <c r="V210" i="2"/>
  <c r="U210" i="2"/>
  <c r="S210" i="2"/>
  <c r="P210" i="2"/>
  <c r="M210" i="2"/>
  <c r="L210" i="2"/>
  <c r="K210" i="2"/>
  <c r="J210" i="2"/>
  <c r="I210" i="2"/>
  <c r="H210" i="2"/>
  <c r="D210" i="2"/>
  <c r="C210" i="2"/>
  <c r="A210" i="2"/>
  <c r="AU209" i="2"/>
  <c r="AD209" i="2"/>
  <c r="AB209" i="2"/>
  <c r="AA209" i="2"/>
  <c r="Z209" i="2"/>
  <c r="Y209" i="2"/>
  <c r="X209" i="2"/>
  <c r="W209" i="2"/>
  <c r="V209" i="2"/>
  <c r="U209" i="2"/>
  <c r="S209" i="2"/>
  <c r="P209" i="2"/>
  <c r="M209" i="2"/>
  <c r="L209" i="2"/>
  <c r="K209" i="2"/>
  <c r="J209" i="2"/>
  <c r="I209" i="2"/>
  <c r="H209" i="2"/>
  <c r="D209" i="2"/>
  <c r="C209" i="2"/>
  <c r="A209" i="2"/>
  <c r="AU208" i="2"/>
  <c r="AD208" i="2"/>
  <c r="AB208" i="2"/>
  <c r="AA208" i="2"/>
  <c r="Z208" i="2"/>
  <c r="Y208" i="2"/>
  <c r="X208" i="2"/>
  <c r="W208" i="2"/>
  <c r="V208" i="2"/>
  <c r="U208" i="2"/>
  <c r="S208" i="2"/>
  <c r="P208" i="2"/>
  <c r="M208" i="2"/>
  <c r="L208" i="2"/>
  <c r="K208" i="2"/>
  <c r="J208" i="2"/>
  <c r="I208" i="2"/>
  <c r="H208" i="2"/>
  <c r="D208" i="2"/>
  <c r="C208" i="2"/>
  <c r="A208" i="2"/>
  <c r="AU207" i="2"/>
  <c r="AD207" i="2"/>
  <c r="AB207" i="2"/>
  <c r="AA207" i="2"/>
  <c r="Z207" i="2"/>
  <c r="Y207" i="2"/>
  <c r="X207" i="2"/>
  <c r="W207" i="2"/>
  <c r="V207" i="2"/>
  <c r="U207" i="2"/>
  <c r="S207" i="2"/>
  <c r="P207" i="2"/>
  <c r="M207" i="2"/>
  <c r="L207" i="2"/>
  <c r="K207" i="2"/>
  <c r="J207" i="2"/>
  <c r="I207" i="2"/>
  <c r="H207" i="2"/>
  <c r="D207" i="2"/>
  <c r="C207" i="2"/>
  <c r="A207" i="2"/>
  <c r="AU206" i="2"/>
  <c r="AD206" i="2"/>
  <c r="AB206" i="2"/>
  <c r="AA206" i="2"/>
  <c r="Z206" i="2"/>
  <c r="Y206" i="2"/>
  <c r="X206" i="2"/>
  <c r="W206" i="2"/>
  <c r="V206" i="2"/>
  <c r="U206" i="2"/>
  <c r="S206" i="2"/>
  <c r="P206" i="2"/>
  <c r="M206" i="2"/>
  <c r="L206" i="2"/>
  <c r="K206" i="2"/>
  <c r="J206" i="2"/>
  <c r="I206" i="2"/>
  <c r="H206" i="2"/>
  <c r="D206" i="2"/>
  <c r="C206" i="2"/>
  <c r="A206" i="2"/>
  <c r="AU205" i="2"/>
  <c r="AD205" i="2"/>
  <c r="AB205" i="2"/>
  <c r="AA205" i="2"/>
  <c r="Z205" i="2"/>
  <c r="Y205" i="2"/>
  <c r="X205" i="2"/>
  <c r="W205" i="2"/>
  <c r="V205" i="2"/>
  <c r="U205" i="2"/>
  <c r="S205" i="2"/>
  <c r="P205" i="2"/>
  <c r="M205" i="2"/>
  <c r="L205" i="2"/>
  <c r="K205" i="2"/>
  <c r="J205" i="2"/>
  <c r="I205" i="2"/>
  <c r="H205" i="2"/>
  <c r="D205" i="2"/>
  <c r="C205" i="2"/>
  <c r="A205" i="2"/>
  <c r="AU204" i="2"/>
  <c r="AD204" i="2"/>
  <c r="AB204" i="2"/>
  <c r="AA204" i="2"/>
  <c r="Z204" i="2"/>
  <c r="Y204" i="2"/>
  <c r="X204" i="2"/>
  <c r="W204" i="2"/>
  <c r="V204" i="2"/>
  <c r="U204" i="2"/>
  <c r="S204" i="2"/>
  <c r="P204" i="2"/>
  <c r="M204" i="2"/>
  <c r="L204" i="2"/>
  <c r="K204" i="2"/>
  <c r="J204" i="2"/>
  <c r="I204" i="2"/>
  <c r="H204" i="2"/>
  <c r="D204" i="2"/>
  <c r="C204" i="2"/>
  <c r="A204" i="2"/>
  <c r="AU203" i="2"/>
  <c r="AD203" i="2"/>
  <c r="AB203" i="2"/>
  <c r="AA203" i="2"/>
  <c r="Z203" i="2"/>
  <c r="Y203" i="2"/>
  <c r="X203" i="2"/>
  <c r="W203" i="2"/>
  <c r="V203" i="2"/>
  <c r="U203" i="2"/>
  <c r="S203" i="2"/>
  <c r="P203" i="2"/>
  <c r="M203" i="2"/>
  <c r="L203" i="2"/>
  <c r="K203" i="2"/>
  <c r="J203" i="2"/>
  <c r="I203" i="2"/>
  <c r="H203" i="2"/>
  <c r="D203" i="2"/>
  <c r="C203" i="2"/>
  <c r="A203" i="2"/>
  <c r="AU202" i="2"/>
  <c r="AD202" i="2"/>
  <c r="AB202" i="2"/>
  <c r="AA202" i="2"/>
  <c r="Z202" i="2"/>
  <c r="Y202" i="2"/>
  <c r="X202" i="2"/>
  <c r="W202" i="2"/>
  <c r="V202" i="2"/>
  <c r="U202" i="2"/>
  <c r="S202" i="2"/>
  <c r="P202" i="2"/>
  <c r="M202" i="2"/>
  <c r="L202" i="2"/>
  <c r="K202" i="2"/>
  <c r="J202" i="2"/>
  <c r="I202" i="2"/>
  <c r="H202" i="2"/>
  <c r="D202" i="2"/>
  <c r="C202" i="2"/>
  <c r="A202" i="2"/>
  <c r="AU201" i="2"/>
  <c r="AD201" i="2"/>
  <c r="AB201" i="2"/>
  <c r="AA201" i="2"/>
  <c r="Z201" i="2"/>
  <c r="Y201" i="2"/>
  <c r="X201" i="2"/>
  <c r="W201" i="2"/>
  <c r="V201" i="2"/>
  <c r="U201" i="2"/>
  <c r="S201" i="2"/>
  <c r="P201" i="2"/>
  <c r="M201" i="2"/>
  <c r="L201" i="2"/>
  <c r="K201" i="2"/>
  <c r="J201" i="2"/>
  <c r="I201" i="2"/>
  <c r="H201" i="2"/>
  <c r="D201" i="2"/>
  <c r="C201" i="2"/>
  <c r="A201" i="2"/>
  <c r="AU200" i="2"/>
  <c r="AD200" i="2"/>
  <c r="AB200" i="2"/>
  <c r="AA200" i="2"/>
  <c r="Z200" i="2"/>
  <c r="Y200" i="2"/>
  <c r="X200" i="2"/>
  <c r="W200" i="2"/>
  <c r="V200" i="2"/>
  <c r="U200" i="2"/>
  <c r="S200" i="2"/>
  <c r="P200" i="2"/>
  <c r="M200" i="2"/>
  <c r="L200" i="2"/>
  <c r="K200" i="2"/>
  <c r="J200" i="2"/>
  <c r="I200" i="2"/>
  <c r="H200" i="2"/>
  <c r="D200" i="2"/>
  <c r="C200" i="2"/>
  <c r="A200" i="2"/>
  <c r="AU199" i="2"/>
  <c r="AD199" i="2"/>
  <c r="AB199" i="2"/>
  <c r="AA199" i="2"/>
  <c r="Z199" i="2"/>
  <c r="Y199" i="2"/>
  <c r="X199" i="2"/>
  <c r="W199" i="2"/>
  <c r="V199" i="2"/>
  <c r="U199" i="2"/>
  <c r="S199" i="2"/>
  <c r="P199" i="2"/>
  <c r="M199" i="2"/>
  <c r="L199" i="2"/>
  <c r="K199" i="2"/>
  <c r="J199" i="2"/>
  <c r="I199" i="2"/>
  <c r="H199" i="2"/>
  <c r="D199" i="2"/>
  <c r="C199" i="2"/>
  <c r="A199" i="2"/>
  <c r="AU198" i="2"/>
  <c r="AD198" i="2"/>
  <c r="AB198" i="2"/>
  <c r="AA198" i="2"/>
  <c r="Z198" i="2"/>
  <c r="Y198" i="2"/>
  <c r="X198" i="2"/>
  <c r="W198" i="2"/>
  <c r="V198" i="2"/>
  <c r="U198" i="2"/>
  <c r="S198" i="2"/>
  <c r="P198" i="2"/>
  <c r="M198" i="2"/>
  <c r="L198" i="2"/>
  <c r="K198" i="2"/>
  <c r="J198" i="2"/>
  <c r="I198" i="2"/>
  <c r="H198" i="2"/>
  <c r="D198" i="2"/>
  <c r="C198" i="2"/>
  <c r="A198" i="2"/>
  <c r="AU197" i="2"/>
  <c r="AD197" i="2"/>
  <c r="AB197" i="2"/>
  <c r="AA197" i="2"/>
  <c r="Z197" i="2"/>
  <c r="Y197" i="2"/>
  <c r="X197" i="2"/>
  <c r="W197" i="2"/>
  <c r="V197" i="2"/>
  <c r="U197" i="2"/>
  <c r="S197" i="2"/>
  <c r="P197" i="2"/>
  <c r="M197" i="2"/>
  <c r="L197" i="2"/>
  <c r="K197" i="2"/>
  <c r="J197" i="2"/>
  <c r="I197" i="2"/>
  <c r="H197" i="2"/>
  <c r="D197" i="2"/>
  <c r="C197" i="2"/>
  <c r="A197" i="2"/>
  <c r="AU196" i="2"/>
  <c r="AD196" i="2"/>
  <c r="AB196" i="2"/>
  <c r="AA196" i="2"/>
  <c r="Z196" i="2"/>
  <c r="Y196" i="2"/>
  <c r="X196" i="2"/>
  <c r="W196" i="2"/>
  <c r="V196" i="2"/>
  <c r="U196" i="2"/>
  <c r="S196" i="2"/>
  <c r="P196" i="2"/>
  <c r="M196" i="2"/>
  <c r="L196" i="2"/>
  <c r="K196" i="2"/>
  <c r="J196" i="2"/>
  <c r="I196" i="2"/>
  <c r="H196" i="2"/>
  <c r="D196" i="2"/>
  <c r="C196" i="2"/>
  <c r="A196" i="2"/>
  <c r="AU195" i="2"/>
  <c r="AD195" i="2"/>
  <c r="AB195" i="2"/>
  <c r="AA195" i="2"/>
  <c r="Z195" i="2"/>
  <c r="Y195" i="2"/>
  <c r="X195" i="2"/>
  <c r="W195" i="2"/>
  <c r="V195" i="2"/>
  <c r="U195" i="2"/>
  <c r="S195" i="2"/>
  <c r="P195" i="2"/>
  <c r="M195" i="2"/>
  <c r="L195" i="2"/>
  <c r="K195" i="2"/>
  <c r="J195" i="2"/>
  <c r="I195" i="2"/>
  <c r="H195" i="2"/>
  <c r="D195" i="2"/>
  <c r="C195" i="2"/>
  <c r="A195" i="2"/>
  <c r="AU194" i="2"/>
  <c r="AD194" i="2"/>
  <c r="AB194" i="2"/>
  <c r="AA194" i="2"/>
  <c r="Z194" i="2"/>
  <c r="Y194" i="2"/>
  <c r="X194" i="2"/>
  <c r="W194" i="2"/>
  <c r="V194" i="2"/>
  <c r="U194" i="2"/>
  <c r="S194" i="2"/>
  <c r="P194" i="2"/>
  <c r="M194" i="2"/>
  <c r="L194" i="2"/>
  <c r="K194" i="2"/>
  <c r="J194" i="2"/>
  <c r="I194" i="2"/>
  <c r="H194" i="2"/>
  <c r="D194" i="2"/>
  <c r="C194" i="2"/>
  <c r="A194" i="2"/>
  <c r="AU193" i="2"/>
  <c r="AD193" i="2"/>
  <c r="AB193" i="2"/>
  <c r="AA193" i="2"/>
  <c r="Z193" i="2"/>
  <c r="Y193" i="2"/>
  <c r="X193" i="2"/>
  <c r="W193" i="2"/>
  <c r="V193" i="2"/>
  <c r="U193" i="2"/>
  <c r="S193" i="2"/>
  <c r="P193" i="2"/>
  <c r="M193" i="2"/>
  <c r="L193" i="2"/>
  <c r="K193" i="2"/>
  <c r="J193" i="2"/>
  <c r="I193" i="2"/>
  <c r="H193" i="2"/>
  <c r="D193" i="2"/>
  <c r="C193" i="2"/>
  <c r="A193" i="2"/>
  <c r="AU192" i="2"/>
  <c r="AD192" i="2"/>
  <c r="AB192" i="2"/>
  <c r="AA192" i="2"/>
  <c r="Z192" i="2"/>
  <c r="Y192" i="2"/>
  <c r="X192" i="2"/>
  <c r="W192" i="2"/>
  <c r="V192" i="2"/>
  <c r="U192" i="2"/>
  <c r="S192" i="2"/>
  <c r="P192" i="2"/>
  <c r="M192" i="2"/>
  <c r="L192" i="2"/>
  <c r="K192" i="2"/>
  <c r="J192" i="2"/>
  <c r="I192" i="2"/>
  <c r="H192" i="2"/>
  <c r="D192" i="2"/>
  <c r="C192" i="2"/>
  <c r="A192" i="2"/>
  <c r="AU191" i="2"/>
  <c r="AD191" i="2"/>
  <c r="AB191" i="2"/>
  <c r="AA191" i="2"/>
  <c r="Z191" i="2"/>
  <c r="Y191" i="2"/>
  <c r="X191" i="2"/>
  <c r="W191" i="2"/>
  <c r="V191" i="2"/>
  <c r="U191" i="2"/>
  <c r="S191" i="2"/>
  <c r="P191" i="2"/>
  <c r="M191" i="2"/>
  <c r="L191" i="2"/>
  <c r="K191" i="2"/>
  <c r="J191" i="2"/>
  <c r="I191" i="2"/>
  <c r="H191" i="2"/>
  <c r="D191" i="2"/>
  <c r="C191" i="2"/>
  <c r="A191" i="2"/>
  <c r="AU190" i="2"/>
  <c r="AD190" i="2"/>
  <c r="AB190" i="2"/>
  <c r="AA190" i="2"/>
  <c r="Z190" i="2"/>
  <c r="Y190" i="2"/>
  <c r="X190" i="2"/>
  <c r="W190" i="2"/>
  <c r="V190" i="2"/>
  <c r="U190" i="2"/>
  <c r="S190" i="2"/>
  <c r="P190" i="2"/>
  <c r="M190" i="2"/>
  <c r="L190" i="2"/>
  <c r="K190" i="2"/>
  <c r="J190" i="2"/>
  <c r="I190" i="2"/>
  <c r="H190" i="2"/>
  <c r="D190" i="2"/>
  <c r="C190" i="2"/>
  <c r="A190" i="2"/>
  <c r="AU189" i="2"/>
  <c r="AD189" i="2"/>
  <c r="AB189" i="2"/>
  <c r="AA189" i="2"/>
  <c r="Z189" i="2"/>
  <c r="Y189" i="2"/>
  <c r="X189" i="2"/>
  <c r="W189" i="2"/>
  <c r="V189" i="2"/>
  <c r="U189" i="2"/>
  <c r="S189" i="2"/>
  <c r="P189" i="2"/>
  <c r="M189" i="2"/>
  <c r="L189" i="2"/>
  <c r="K189" i="2"/>
  <c r="J189" i="2"/>
  <c r="I189" i="2"/>
  <c r="H189" i="2"/>
  <c r="D189" i="2"/>
  <c r="C189" i="2"/>
  <c r="A189" i="2"/>
  <c r="AU188" i="2"/>
  <c r="AD188" i="2"/>
  <c r="AB188" i="2"/>
  <c r="AA188" i="2"/>
  <c r="Z188" i="2"/>
  <c r="Y188" i="2"/>
  <c r="X188" i="2"/>
  <c r="W188" i="2"/>
  <c r="V188" i="2"/>
  <c r="U188" i="2"/>
  <c r="S188" i="2"/>
  <c r="P188" i="2"/>
  <c r="M188" i="2"/>
  <c r="L188" i="2"/>
  <c r="K188" i="2"/>
  <c r="J188" i="2"/>
  <c r="I188" i="2"/>
  <c r="H188" i="2"/>
  <c r="D188" i="2"/>
  <c r="C188" i="2"/>
  <c r="A188" i="2"/>
  <c r="AU187" i="2"/>
  <c r="AD187" i="2"/>
  <c r="AB187" i="2"/>
  <c r="AA187" i="2"/>
  <c r="Z187" i="2"/>
  <c r="Y187" i="2"/>
  <c r="X187" i="2"/>
  <c r="W187" i="2"/>
  <c r="V187" i="2"/>
  <c r="U187" i="2"/>
  <c r="S187" i="2"/>
  <c r="P187" i="2"/>
  <c r="M187" i="2"/>
  <c r="L187" i="2"/>
  <c r="K187" i="2"/>
  <c r="J187" i="2"/>
  <c r="I187" i="2"/>
  <c r="H187" i="2"/>
  <c r="D187" i="2"/>
  <c r="C187" i="2"/>
  <c r="A187" i="2"/>
  <c r="AU186" i="2"/>
  <c r="AD186" i="2"/>
  <c r="AB186" i="2"/>
  <c r="AA186" i="2"/>
  <c r="Z186" i="2"/>
  <c r="Y186" i="2"/>
  <c r="X186" i="2"/>
  <c r="W186" i="2"/>
  <c r="V186" i="2"/>
  <c r="U186" i="2"/>
  <c r="S186" i="2"/>
  <c r="P186" i="2"/>
  <c r="M186" i="2"/>
  <c r="L186" i="2"/>
  <c r="K186" i="2"/>
  <c r="J186" i="2"/>
  <c r="I186" i="2"/>
  <c r="H186" i="2"/>
  <c r="D186" i="2"/>
  <c r="C186" i="2"/>
  <c r="A186" i="2"/>
  <c r="AU185" i="2"/>
  <c r="AD185" i="2"/>
  <c r="AB185" i="2"/>
  <c r="AA185" i="2"/>
  <c r="Z185" i="2"/>
  <c r="Y185" i="2"/>
  <c r="X185" i="2"/>
  <c r="W185" i="2"/>
  <c r="V185" i="2"/>
  <c r="U185" i="2"/>
  <c r="S185" i="2"/>
  <c r="P185" i="2"/>
  <c r="M185" i="2"/>
  <c r="L185" i="2"/>
  <c r="K185" i="2"/>
  <c r="J185" i="2"/>
  <c r="I185" i="2"/>
  <c r="H185" i="2"/>
  <c r="D185" i="2"/>
  <c r="C185" i="2"/>
  <c r="A185" i="2"/>
  <c r="AU184" i="2"/>
  <c r="AD184" i="2"/>
  <c r="AB184" i="2"/>
  <c r="AA184" i="2"/>
  <c r="Z184" i="2"/>
  <c r="Y184" i="2"/>
  <c r="X184" i="2"/>
  <c r="W184" i="2"/>
  <c r="V184" i="2"/>
  <c r="U184" i="2"/>
  <c r="S184" i="2"/>
  <c r="P184" i="2"/>
  <c r="M184" i="2"/>
  <c r="L184" i="2"/>
  <c r="K184" i="2"/>
  <c r="J184" i="2"/>
  <c r="I184" i="2"/>
  <c r="H184" i="2"/>
  <c r="D184" i="2"/>
  <c r="C184" i="2"/>
  <c r="A184" i="2"/>
  <c r="AU183" i="2"/>
  <c r="AD183" i="2"/>
  <c r="AB183" i="2"/>
  <c r="AA183" i="2"/>
  <c r="Z183" i="2"/>
  <c r="Y183" i="2"/>
  <c r="X183" i="2"/>
  <c r="W183" i="2"/>
  <c r="V183" i="2"/>
  <c r="U183" i="2"/>
  <c r="S183" i="2"/>
  <c r="P183" i="2"/>
  <c r="M183" i="2"/>
  <c r="L183" i="2"/>
  <c r="K183" i="2"/>
  <c r="J183" i="2"/>
  <c r="I183" i="2"/>
  <c r="H183" i="2"/>
  <c r="D183" i="2"/>
  <c r="C183" i="2"/>
  <c r="A183" i="2"/>
  <c r="AU182" i="2"/>
  <c r="AD182" i="2"/>
  <c r="AB182" i="2"/>
  <c r="AA182" i="2"/>
  <c r="Z182" i="2"/>
  <c r="Y182" i="2"/>
  <c r="X182" i="2"/>
  <c r="W182" i="2"/>
  <c r="V182" i="2"/>
  <c r="U182" i="2"/>
  <c r="S182" i="2"/>
  <c r="P182" i="2"/>
  <c r="M182" i="2"/>
  <c r="L182" i="2"/>
  <c r="K182" i="2"/>
  <c r="J182" i="2"/>
  <c r="I182" i="2"/>
  <c r="H182" i="2"/>
  <c r="D182" i="2"/>
  <c r="C182" i="2"/>
  <c r="A182" i="2"/>
  <c r="AU181" i="2"/>
  <c r="AD181" i="2"/>
  <c r="AB181" i="2"/>
  <c r="AA181" i="2"/>
  <c r="Z181" i="2"/>
  <c r="Y181" i="2"/>
  <c r="X181" i="2"/>
  <c r="W181" i="2"/>
  <c r="V181" i="2"/>
  <c r="U181" i="2"/>
  <c r="S181" i="2"/>
  <c r="P181" i="2"/>
  <c r="M181" i="2"/>
  <c r="L181" i="2"/>
  <c r="K181" i="2"/>
  <c r="J181" i="2"/>
  <c r="I181" i="2"/>
  <c r="H181" i="2"/>
  <c r="D181" i="2"/>
  <c r="C181" i="2"/>
  <c r="A181" i="2"/>
  <c r="AU180" i="2"/>
  <c r="AD180" i="2"/>
  <c r="AB180" i="2"/>
  <c r="AA180" i="2"/>
  <c r="Z180" i="2"/>
  <c r="Y180" i="2"/>
  <c r="X180" i="2"/>
  <c r="W180" i="2"/>
  <c r="V180" i="2"/>
  <c r="U180" i="2"/>
  <c r="S180" i="2"/>
  <c r="P180" i="2"/>
  <c r="M180" i="2"/>
  <c r="L180" i="2"/>
  <c r="K180" i="2"/>
  <c r="J180" i="2"/>
  <c r="I180" i="2"/>
  <c r="H180" i="2"/>
  <c r="D180" i="2"/>
  <c r="C180" i="2"/>
  <c r="A180" i="2"/>
  <c r="AU179" i="2"/>
  <c r="AD179" i="2"/>
  <c r="AB179" i="2"/>
  <c r="AA179" i="2"/>
  <c r="Z179" i="2"/>
  <c r="Y179" i="2"/>
  <c r="X179" i="2"/>
  <c r="W179" i="2"/>
  <c r="V179" i="2"/>
  <c r="U179" i="2"/>
  <c r="S179" i="2"/>
  <c r="P179" i="2"/>
  <c r="M179" i="2"/>
  <c r="L179" i="2"/>
  <c r="K179" i="2"/>
  <c r="J179" i="2"/>
  <c r="I179" i="2"/>
  <c r="H179" i="2"/>
  <c r="D179" i="2"/>
  <c r="C179" i="2"/>
  <c r="A179" i="2"/>
  <c r="AU178" i="2"/>
  <c r="AD178" i="2"/>
  <c r="AB178" i="2"/>
  <c r="AA178" i="2"/>
  <c r="Z178" i="2"/>
  <c r="Y178" i="2"/>
  <c r="X178" i="2"/>
  <c r="W178" i="2"/>
  <c r="V178" i="2"/>
  <c r="U178" i="2"/>
  <c r="S178" i="2"/>
  <c r="P178" i="2"/>
  <c r="M178" i="2"/>
  <c r="L178" i="2"/>
  <c r="K178" i="2"/>
  <c r="J178" i="2"/>
  <c r="I178" i="2"/>
  <c r="H178" i="2"/>
  <c r="D178" i="2"/>
  <c r="C178" i="2"/>
  <c r="A178" i="2"/>
  <c r="AU177" i="2"/>
  <c r="AD177" i="2"/>
  <c r="AB177" i="2"/>
  <c r="AA177" i="2"/>
  <c r="Z177" i="2"/>
  <c r="Y177" i="2"/>
  <c r="X177" i="2"/>
  <c r="W177" i="2"/>
  <c r="V177" i="2"/>
  <c r="U177" i="2"/>
  <c r="S177" i="2"/>
  <c r="P177" i="2"/>
  <c r="M177" i="2"/>
  <c r="L177" i="2"/>
  <c r="K177" i="2"/>
  <c r="J177" i="2"/>
  <c r="I177" i="2"/>
  <c r="H177" i="2"/>
  <c r="D177" i="2"/>
  <c r="C177" i="2"/>
  <c r="A177" i="2"/>
  <c r="AU176" i="2"/>
  <c r="AD176" i="2"/>
  <c r="AB176" i="2"/>
  <c r="AA176" i="2"/>
  <c r="Z176" i="2"/>
  <c r="Y176" i="2"/>
  <c r="X176" i="2"/>
  <c r="W176" i="2"/>
  <c r="V176" i="2"/>
  <c r="U176" i="2"/>
  <c r="S176" i="2"/>
  <c r="P176" i="2"/>
  <c r="M176" i="2"/>
  <c r="L176" i="2"/>
  <c r="K176" i="2"/>
  <c r="J176" i="2"/>
  <c r="I176" i="2"/>
  <c r="H176" i="2"/>
  <c r="D176" i="2"/>
  <c r="C176" i="2"/>
  <c r="A176" i="2"/>
  <c r="AU175" i="2"/>
  <c r="AD175" i="2"/>
  <c r="AB175" i="2"/>
  <c r="AA175" i="2"/>
  <c r="Z175" i="2"/>
  <c r="Y175" i="2"/>
  <c r="X175" i="2"/>
  <c r="W175" i="2"/>
  <c r="V175" i="2"/>
  <c r="U175" i="2"/>
  <c r="S175" i="2"/>
  <c r="P175" i="2"/>
  <c r="M175" i="2"/>
  <c r="L175" i="2"/>
  <c r="K175" i="2"/>
  <c r="J175" i="2"/>
  <c r="I175" i="2"/>
  <c r="H175" i="2"/>
  <c r="D175" i="2"/>
  <c r="C175" i="2"/>
  <c r="A175" i="2"/>
  <c r="AU174" i="2"/>
  <c r="AD174" i="2"/>
  <c r="AB174" i="2"/>
  <c r="AA174" i="2"/>
  <c r="Z174" i="2"/>
  <c r="Y174" i="2"/>
  <c r="X174" i="2"/>
  <c r="W174" i="2"/>
  <c r="V174" i="2"/>
  <c r="U174" i="2"/>
  <c r="S174" i="2"/>
  <c r="P174" i="2"/>
  <c r="M174" i="2"/>
  <c r="L174" i="2"/>
  <c r="K174" i="2"/>
  <c r="J174" i="2"/>
  <c r="I174" i="2"/>
  <c r="H174" i="2"/>
  <c r="D174" i="2"/>
  <c r="C174" i="2"/>
  <c r="A174" i="2"/>
  <c r="AU173" i="2"/>
  <c r="AD173" i="2"/>
  <c r="AB173" i="2"/>
  <c r="AA173" i="2"/>
  <c r="Z173" i="2"/>
  <c r="Y173" i="2"/>
  <c r="X173" i="2"/>
  <c r="W173" i="2"/>
  <c r="V173" i="2"/>
  <c r="U173" i="2"/>
  <c r="S173" i="2"/>
  <c r="P173" i="2"/>
  <c r="M173" i="2"/>
  <c r="L173" i="2"/>
  <c r="K173" i="2"/>
  <c r="J173" i="2"/>
  <c r="I173" i="2"/>
  <c r="H173" i="2"/>
  <c r="D173" i="2"/>
  <c r="C173" i="2"/>
  <c r="A173" i="2"/>
  <c r="AU172" i="2"/>
  <c r="AD172" i="2"/>
  <c r="AB172" i="2"/>
  <c r="AA172" i="2"/>
  <c r="Z172" i="2"/>
  <c r="Y172" i="2"/>
  <c r="X172" i="2"/>
  <c r="W172" i="2"/>
  <c r="V172" i="2"/>
  <c r="U172" i="2"/>
  <c r="S172" i="2"/>
  <c r="P172" i="2"/>
  <c r="M172" i="2"/>
  <c r="L172" i="2"/>
  <c r="K172" i="2"/>
  <c r="J172" i="2"/>
  <c r="I172" i="2"/>
  <c r="H172" i="2"/>
  <c r="D172" i="2"/>
  <c r="C172" i="2"/>
  <c r="A172" i="2"/>
  <c r="AU171" i="2"/>
  <c r="AD171" i="2"/>
  <c r="AB171" i="2"/>
  <c r="AA171" i="2"/>
  <c r="Z171" i="2"/>
  <c r="Y171" i="2"/>
  <c r="X171" i="2"/>
  <c r="W171" i="2"/>
  <c r="V171" i="2"/>
  <c r="U171" i="2"/>
  <c r="S171" i="2"/>
  <c r="P171" i="2"/>
  <c r="M171" i="2"/>
  <c r="L171" i="2"/>
  <c r="K171" i="2"/>
  <c r="J171" i="2"/>
  <c r="I171" i="2"/>
  <c r="H171" i="2"/>
  <c r="D171" i="2"/>
  <c r="C171" i="2"/>
  <c r="A171" i="2"/>
  <c r="AU170" i="2"/>
  <c r="AD170" i="2"/>
  <c r="AB170" i="2"/>
  <c r="AA170" i="2"/>
  <c r="Z170" i="2"/>
  <c r="Y170" i="2"/>
  <c r="X170" i="2"/>
  <c r="W170" i="2"/>
  <c r="V170" i="2"/>
  <c r="U170" i="2"/>
  <c r="S170" i="2"/>
  <c r="P170" i="2"/>
  <c r="M170" i="2"/>
  <c r="L170" i="2"/>
  <c r="K170" i="2"/>
  <c r="J170" i="2"/>
  <c r="I170" i="2"/>
  <c r="H170" i="2"/>
  <c r="D170" i="2"/>
  <c r="C170" i="2"/>
  <c r="A170" i="2"/>
  <c r="AU169" i="2"/>
  <c r="AD169" i="2"/>
  <c r="AB169" i="2"/>
  <c r="AA169" i="2"/>
  <c r="Z169" i="2"/>
  <c r="Y169" i="2"/>
  <c r="X169" i="2"/>
  <c r="W169" i="2"/>
  <c r="V169" i="2"/>
  <c r="U169" i="2"/>
  <c r="S169" i="2"/>
  <c r="P169" i="2"/>
  <c r="M169" i="2"/>
  <c r="L169" i="2"/>
  <c r="K169" i="2"/>
  <c r="J169" i="2"/>
  <c r="I169" i="2"/>
  <c r="H169" i="2"/>
  <c r="D169" i="2"/>
  <c r="C169" i="2"/>
  <c r="A169" i="2"/>
  <c r="AU168" i="2"/>
  <c r="AD168" i="2"/>
  <c r="AB168" i="2"/>
  <c r="AA168" i="2"/>
  <c r="Z168" i="2"/>
  <c r="Y168" i="2"/>
  <c r="X168" i="2"/>
  <c r="W168" i="2"/>
  <c r="V168" i="2"/>
  <c r="U168" i="2"/>
  <c r="S168" i="2"/>
  <c r="P168" i="2"/>
  <c r="M168" i="2"/>
  <c r="L168" i="2"/>
  <c r="K168" i="2"/>
  <c r="J168" i="2"/>
  <c r="I168" i="2"/>
  <c r="H168" i="2"/>
  <c r="D168" i="2"/>
  <c r="C168" i="2"/>
  <c r="A168" i="2"/>
  <c r="AU167" i="2"/>
  <c r="AD167" i="2"/>
  <c r="AB167" i="2"/>
  <c r="AA167" i="2"/>
  <c r="Z167" i="2"/>
  <c r="Y167" i="2"/>
  <c r="X167" i="2"/>
  <c r="W167" i="2"/>
  <c r="V167" i="2"/>
  <c r="U167" i="2"/>
  <c r="S167" i="2"/>
  <c r="P167" i="2"/>
  <c r="M167" i="2"/>
  <c r="L167" i="2"/>
  <c r="K167" i="2"/>
  <c r="J167" i="2"/>
  <c r="I167" i="2"/>
  <c r="H167" i="2"/>
  <c r="D167" i="2"/>
  <c r="C167" i="2"/>
  <c r="A167" i="2"/>
  <c r="AU166" i="2"/>
  <c r="AD166" i="2"/>
  <c r="AB166" i="2"/>
  <c r="AA166" i="2"/>
  <c r="Z166" i="2"/>
  <c r="Y166" i="2"/>
  <c r="X166" i="2"/>
  <c r="W166" i="2"/>
  <c r="V166" i="2"/>
  <c r="U166" i="2"/>
  <c r="S166" i="2"/>
  <c r="P166" i="2"/>
  <c r="M166" i="2"/>
  <c r="L166" i="2"/>
  <c r="K166" i="2"/>
  <c r="J166" i="2"/>
  <c r="I166" i="2"/>
  <c r="H166" i="2"/>
  <c r="D166" i="2"/>
  <c r="C166" i="2"/>
  <c r="A166" i="2"/>
  <c r="AU165" i="2"/>
  <c r="AD165" i="2"/>
  <c r="AB165" i="2"/>
  <c r="AA165" i="2"/>
  <c r="Z165" i="2"/>
  <c r="Y165" i="2"/>
  <c r="X165" i="2"/>
  <c r="W165" i="2"/>
  <c r="V165" i="2"/>
  <c r="U165" i="2"/>
  <c r="S165" i="2"/>
  <c r="P165" i="2"/>
  <c r="M165" i="2"/>
  <c r="L165" i="2"/>
  <c r="K165" i="2"/>
  <c r="J165" i="2"/>
  <c r="I165" i="2"/>
  <c r="H165" i="2"/>
  <c r="D165" i="2"/>
  <c r="C165" i="2"/>
  <c r="A165" i="2"/>
  <c r="AU164" i="2"/>
  <c r="AD164" i="2"/>
  <c r="AB164" i="2"/>
  <c r="AA164" i="2"/>
  <c r="Z164" i="2"/>
  <c r="Y164" i="2"/>
  <c r="X164" i="2"/>
  <c r="W164" i="2"/>
  <c r="V164" i="2"/>
  <c r="U164" i="2"/>
  <c r="S164" i="2"/>
  <c r="P164" i="2"/>
  <c r="M164" i="2"/>
  <c r="L164" i="2"/>
  <c r="K164" i="2"/>
  <c r="J164" i="2"/>
  <c r="I164" i="2"/>
  <c r="H164" i="2"/>
  <c r="D164" i="2"/>
  <c r="C164" i="2"/>
  <c r="A164" i="2"/>
  <c r="AU163" i="2"/>
  <c r="AD163" i="2"/>
  <c r="AB163" i="2"/>
  <c r="AA163" i="2"/>
  <c r="Z163" i="2"/>
  <c r="Y163" i="2"/>
  <c r="X163" i="2"/>
  <c r="W163" i="2"/>
  <c r="V163" i="2"/>
  <c r="U163" i="2"/>
  <c r="S163" i="2"/>
  <c r="P163" i="2"/>
  <c r="M163" i="2"/>
  <c r="L163" i="2"/>
  <c r="K163" i="2"/>
  <c r="J163" i="2"/>
  <c r="I163" i="2"/>
  <c r="H163" i="2"/>
  <c r="D163" i="2"/>
  <c r="C163" i="2"/>
  <c r="A163" i="2"/>
  <c r="AU162" i="2"/>
  <c r="AD162" i="2"/>
  <c r="AB162" i="2"/>
  <c r="AA162" i="2"/>
  <c r="Z162" i="2"/>
  <c r="Y162" i="2"/>
  <c r="X162" i="2"/>
  <c r="W162" i="2"/>
  <c r="V162" i="2"/>
  <c r="U162" i="2"/>
  <c r="S162" i="2"/>
  <c r="P162" i="2"/>
  <c r="M162" i="2"/>
  <c r="L162" i="2"/>
  <c r="K162" i="2"/>
  <c r="J162" i="2"/>
  <c r="I162" i="2"/>
  <c r="H162" i="2"/>
  <c r="D162" i="2"/>
  <c r="C162" i="2"/>
  <c r="A162" i="2"/>
  <c r="AU161" i="2"/>
  <c r="AD161" i="2"/>
  <c r="AB161" i="2"/>
  <c r="AA161" i="2"/>
  <c r="Z161" i="2"/>
  <c r="Y161" i="2"/>
  <c r="X161" i="2"/>
  <c r="W161" i="2"/>
  <c r="V161" i="2"/>
  <c r="U161" i="2"/>
  <c r="S161" i="2"/>
  <c r="P161" i="2"/>
  <c r="M161" i="2"/>
  <c r="L161" i="2"/>
  <c r="K161" i="2"/>
  <c r="J161" i="2"/>
  <c r="I161" i="2"/>
  <c r="H161" i="2"/>
  <c r="D161" i="2"/>
  <c r="C161" i="2"/>
  <c r="A161" i="2"/>
  <c r="AU160" i="2"/>
  <c r="AD160" i="2"/>
  <c r="AB160" i="2"/>
  <c r="AA160" i="2"/>
  <c r="Z160" i="2"/>
  <c r="Y160" i="2"/>
  <c r="X160" i="2"/>
  <c r="W160" i="2"/>
  <c r="V160" i="2"/>
  <c r="U160" i="2"/>
  <c r="S160" i="2"/>
  <c r="P160" i="2"/>
  <c r="M160" i="2"/>
  <c r="L160" i="2"/>
  <c r="K160" i="2"/>
  <c r="J160" i="2"/>
  <c r="I160" i="2"/>
  <c r="H160" i="2"/>
  <c r="D160" i="2"/>
  <c r="C160" i="2"/>
  <c r="A160" i="2"/>
  <c r="AU159" i="2"/>
  <c r="AD159" i="2"/>
  <c r="AB159" i="2"/>
  <c r="AA159" i="2"/>
  <c r="Z159" i="2"/>
  <c r="Y159" i="2"/>
  <c r="X159" i="2"/>
  <c r="W159" i="2"/>
  <c r="V159" i="2"/>
  <c r="U159" i="2"/>
  <c r="S159" i="2"/>
  <c r="P159" i="2"/>
  <c r="M159" i="2"/>
  <c r="L159" i="2"/>
  <c r="K159" i="2"/>
  <c r="J159" i="2"/>
  <c r="I159" i="2"/>
  <c r="H159" i="2"/>
  <c r="D159" i="2"/>
  <c r="C159" i="2"/>
  <c r="A159" i="2"/>
  <c r="AU158" i="2"/>
  <c r="AD158" i="2"/>
  <c r="AB158" i="2"/>
  <c r="AA158" i="2"/>
  <c r="Z158" i="2"/>
  <c r="Y158" i="2"/>
  <c r="X158" i="2"/>
  <c r="W158" i="2"/>
  <c r="V158" i="2"/>
  <c r="U158" i="2"/>
  <c r="S158" i="2"/>
  <c r="P158" i="2"/>
  <c r="M158" i="2"/>
  <c r="L158" i="2"/>
  <c r="K158" i="2"/>
  <c r="J158" i="2"/>
  <c r="I158" i="2"/>
  <c r="H158" i="2"/>
  <c r="D158" i="2"/>
  <c r="C158" i="2"/>
  <c r="A158" i="2"/>
  <c r="AU157" i="2"/>
  <c r="AD157" i="2"/>
  <c r="AB157" i="2"/>
  <c r="AA157" i="2"/>
  <c r="Z157" i="2"/>
  <c r="Y157" i="2"/>
  <c r="X157" i="2"/>
  <c r="W157" i="2"/>
  <c r="V157" i="2"/>
  <c r="U157" i="2"/>
  <c r="S157" i="2"/>
  <c r="P157" i="2"/>
  <c r="M157" i="2"/>
  <c r="L157" i="2"/>
  <c r="K157" i="2"/>
  <c r="J157" i="2"/>
  <c r="I157" i="2"/>
  <c r="H157" i="2"/>
  <c r="D157" i="2"/>
  <c r="C157" i="2"/>
  <c r="A157" i="2"/>
  <c r="AU156" i="2"/>
  <c r="AD156" i="2"/>
  <c r="AB156" i="2"/>
  <c r="AA156" i="2"/>
  <c r="Z156" i="2"/>
  <c r="Y156" i="2"/>
  <c r="X156" i="2"/>
  <c r="W156" i="2"/>
  <c r="V156" i="2"/>
  <c r="U156" i="2"/>
  <c r="S156" i="2"/>
  <c r="P156" i="2"/>
  <c r="M156" i="2"/>
  <c r="L156" i="2"/>
  <c r="K156" i="2"/>
  <c r="J156" i="2"/>
  <c r="I156" i="2"/>
  <c r="H156" i="2"/>
  <c r="D156" i="2"/>
  <c r="C156" i="2"/>
  <c r="A156" i="2"/>
  <c r="AU155" i="2"/>
  <c r="AD155" i="2"/>
  <c r="AB155" i="2"/>
  <c r="AA155" i="2"/>
  <c r="Z155" i="2"/>
  <c r="Y155" i="2"/>
  <c r="X155" i="2"/>
  <c r="W155" i="2"/>
  <c r="V155" i="2"/>
  <c r="U155" i="2"/>
  <c r="S155" i="2"/>
  <c r="P155" i="2"/>
  <c r="M155" i="2"/>
  <c r="L155" i="2"/>
  <c r="K155" i="2"/>
  <c r="J155" i="2"/>
  <c r="I155" i="2"/>
  <c r="H155" i="2"/>
  <c r="D155" i="2"/>
  <c r="C155" i="2"/>
  <c r="A155" i="2"/>
  <c r="AU154" i="2"/>
  <c r="AD154" i="2"/>
  <c r="AB154" i="2"/>
  <c r="AA154" i="2"/>
  <c r="Z154" i="2"/>
  <c r="Y154" i="2"/>
  <c r="X154" i="2"/>
  <c r="W154" i="2"/>
  <c r="V154" i="2"/>
  <c r="U154" i="2"/>
  <c r="S154" i="2"/>
  <c r="P154" i="2"/>
  <c r="M154" i="2"/>
  <c r="L154" i="2"/>
  <c r="K154" i="2"/>
  <c r="J154" i="2"/>
  <c r="I154" i="2"/>
  <c r="H154" i="2"/>
  <c r="D154" i="2"/>
  <c r="C154" i="2"/>
  <c r="A154" i="2"/>
  <c r="AU153" i="2"/>
  <c r="AD153" i="2"/>
  <c r="AB153" i="2"/>
  <c r="AA153" i="2"/>
  <c r="Z153" i="2"/>
  <c r="Y153" i="2"/>
  <c r="X153" i="2"/>
  <c r="W153" i="2"/>
  <c r="V153" i="2"/>
  <c r="U153" i="2"/>
  <c r="S153" i="2"/>
  <c r="P153" i="2"/>
  <c r="M153" i="2"/>
  <c r="L153" i="2"/>
  <c r="K153" i="2"/>
  <c r="J153" i="2"/>
  <c r="I153" i="2"/>
  <c r="H153" i="2"/>
  <c r="D153" i="2"/>
  <c r="C153" i="2"/>
  <c r="A153" i="2"/>
  <c r="AU152" i="2"/>
  <c r="AD152" i="2"/>
  <c r="AB152" i="2"/>
  <c r="AA152" i="2"/>
  <c r="Z152" i="2"/>
  <c r="Y152" i="2"/>
  <c r="X152" i="2"/>
  <c r="W152" i="2"/>
  <c r="V152" i="2"/>
  <c r="U152" i="2"/>
  <c r="S152" i="2"/>
  <c r="P152" i="2"/>
  <c r="M152" i="2"/>
  <c r="L152" i="2"/>
  <c r="K152" i="2"/>
  <c r="J152" i="2"/>
  <c r="I152" i="2"/>
  <c r="H152" i="2"/>
  <c r="D152" i="2"/>
  <c r="C152" i="2"/>
  <c r="A152" i="2"/>
  <c r="AU151" i="2"/>
  <c r="AD151" i="2"/>
  <c r="AB151" i="2"/>
  <c r="AA151" i="2"/>
  <c r="Z151" i="2"/>
  <c r="Y151" i="2"/>
  <c r="X151" i="2"/>
  <c r="W151" i="2"/>
  <c r="V151" i="2"/>
  <c r="U151" i="2"/>
  <c r="S151" i="2"/>
  <c r="P151" i="2"/>
  <c r="M151" i="2"/>
  <c r="L151" i="2"/>
  <c r="K151" i="2"/>
  <c r="J151" i="2"/>
  <c r="I151" i="2"/>
  <c r="H151" i="2"/>
  <c r="D151" i="2"/>
  <c r="C151" i="2"/>
  <c r="A151" i="2"/>
  <c r="AU150" i="2"/>
  <c r="AD150" i="2"/>
  <c r="AB150" i="2"/>
  <c r="AA150" i="2"/>
  <c r="Z150" i="2"/>
  <c r="Y150" i="2"/>
  <c r="X150" i="2"/>
  <c r="W150" i="2"/>
  <c r="V150" i="2"/>
  <c r="U150" i="2"/>
  <c r="S150" i="2"/>
  <c r="P150" i="2"/>
  <c r="M150" i="2"/>
  <c r="L150" i="2"/>
  <c r="K150" i="2"/>
  <c r="J150" i="2"/>
  <c r="I150" i="2"/>
  <c r="H150" i="2"/>
  <c r="D150" i="2"/>
  <c r="C150" i="2"/>
  <c r="A150" i="2"/>
  <c r="AU149" i="2"/>
  <c r="AD149" i="2"/>
  <c r="AB149" i="2"/>
  <c r="AA149" i="2"/>
  <c r="Z149" i="2"/>
  <c r="Y149" i="2"/>
  <c r="X149" i="2"/>
  <c r="W149" i="2"/>
  <c r="V149" i="2"/>
  <c r="U149" i="2"/>
  <c r="S149" i="2"/>
  <c r="P149" i="2"/>
  <c r="M149" i="2"/>
  <c r="L149" i="2"/>
  <c r="K149" i="2"/>
  <c r="J149" i="2"/>
  <c r="I149" i="2"/>
  <c r="H149" i="2"/>
  <c r="D149" i="2"/>
  <c r="C149" i="2"/>
  <c r="A149" i="2"/>
  <c r="AU148" i="2"/>
  <c r="AD148" i="2"/>
  <c r="AB148" i="2"/>
  <c r="AA148" i="2"/>
  <c r="Z148" i="2"/>
  <c r="Y148" i="2"/>
  <c r="X148" i="2"/>
  <c r="W148" i="2"/>
  <c r="V148" i="2"/>
  <c r="U148" i="2"/>
  <c r="S148" i="2"/>
  <c r="P148" i="2"/>
  <c r="M148" i="2"/>
  <c r="L148" i="2"/>
  <c r="K148" i="2"/>
  <c r="J148" i="2"/>
  <c r="I148" i="2"/>
  <c r="H148" i="2"/>
  <c r="D148" i="2"/>
  <c r="C148" i="2"/>
  <c r="A148" i="2"/>
  <c r="AU147" i="2"/>
  <c r="AD147" i="2"/>
  <c r="AB147" i="2"/>
  <c r="AA147" i="2"/>
  <c r="Z147" i="2"/>
  <c r="Y147" i="2"/>
  <c r="X147" i="2"/>
  <c r="W147" i="2"/>
  <c r="V147" i="2"/>
  <c r="U147" i="2"/>
  <c r="S147" i="2"/>
  <c r="P147" i="2"/>
  <c r="M147" i="2"/>
  <c r="L147" i="2"/>
  <c r="K147" i="2"/>
  <c r="J147" i="2"/>
  <c r="I147" i="2"/>
  <c r="H147" i="2"/>
  <c r="D147" i="2"/>
  <c r="C147" i="2"/>
  <c r="A147" i="2"/>
  <c r="AU146" i="2"/>
  <c r="AD146" i="2"/>
  <c r="AB146" i="2"/>
  <c r="AA146" i="2"/>
  <c r="Z146" i="2"/>
  <c r="Y146" i="2"/>
  <c r="X146" i="2"/>
  <c r="W146" i="2"/>
  <c r="V146" i="2"/>
  <c r="U146" i="2"/>
  <c r="S146" i="2"/>
  <c r="P146" i="2"/>
  <c r="M146" i="2"/>
  <c r="L146" i="2"/>
  <c r="K146" i="2"/>
  <c r="J146" i="2"/>
  <c r="I146" i="2"/>
  <c r="H146" i="2"/>
  <c r="D146" i="2"/>
  <c r="C146" i="2"/>
  <c r="A146" i="2"/>
  <c r="AU145" i="2"/>
  <c r="AD145" i="2"/>
  <c r="AB145" i="2"/>
  <c r="AA145" i="2"/>
  <c r="Z145" i="2"/>
  <c r="Y145" i="2"/>
  <c r="X145" i="2"/>
  <c r="W145" i="2"/>
  <c r="V145" i="2"/>
  <c r="U145" i="2"/>
  <c r="S145" i="2"/>
  <c r="P145" i="2"/>
  <c r="M145" i="2"/>
  <c r="L145" i="2"/>
  <c r="K145" i="2"/>
  <c r="J145" i="2"/>
  <c r="I145" i="2"/>
  <c r="H145" i="2"/>
  <c r="D145" i="2"/>
  <c r="C145" i="2"/>
  <c r="A145" i="2"/>
  <c r="AU144" i="2"/>
  <c r="AD144" i="2"/>
  <c r="AB144" i="2"/>
  <c r="AA144" i="2"/>
  <c r="Z144" i="2"/>
  <c r="Y144" i="2"/>
  <c r="X144" i="2"/>
  <c r="W144" i="2"/>
  <c r="V144" i="2"/>
  <c r="U144" i="2"/>
  <c r="S144" i="2"/>
  <c r="P144" i="2"/>
  <c r="M144" i="2"/>
  <c r="L144" i="2"/>
  <c r="K144" i="2"/>
  <c r="J144" i="2"/>
  <c r="I144" i="2"/>
  <c r="H144" i="2"/>
  <c r="D144" i="2"/>
  <c r="C144" i="2"/>
  <c r="A144" i="2"/>
  <c r="AU143" i="2"/>
  <c r="AD143" i="2"/>
  <c r="AB143" i="2"/>
  <c r="AA143" i="2"/>
  <c r="Z143" i="2"/>
  <c r="Y143" i="2"/>
  <c r="X143" i="2"/>
  <c r="W143" i="2"/>
  <c r="V143" i="2"/>
  <c r="U143" i="2"/>
  <c r="S143" i="2"/>
  <c r="P143" i="2"/>
  <c r="M143" i="2"/>
  <c r="L143" i="2"/>
  <c r="K143" i="2"/>
  <c r="J143" i="2"/>
  <c r="I143" i="2"/>
  <c r="H143" i="2"/>
  <c r="D143" i="2"/>
  <c r="C143" i="2"/>
  <c r="A143" i="2"/>
  <c r="AU142" i="2"/>
  <c r="AD142" i="2"/>
  <c r="AB142" i="2"/>
  <c r="AA142" i="2"/>
  <c r="Z142" i="2"/>
  <c r="Y142" i="2"/>
  <c r="X142" i="2"/>
  <c r="W142" i="2"/>
  <c r="V142" i="2"/>
  <c r="U142" i="2"/>
  <c r="S142" i="2"/>
  <c r="P142" i="2"/>
  <c r="M142" i="2"/>
  <c r="L142" i="2"/>
  <c r="K142" i="2"/>
  <c r="J142" i="2"/>
  <c r="I142" i="2"/>
  <c r="H142" i="2"/>
  <c r="D142" i="2"/>
  <c r="C142" i="2"/>
  <c r="A142" i="2"/>
  <c r="AU141" i="2"/>
  <c r="AD141" i="2"/>
  <c r="AB141" i="2"/>
  <c r="AA141" i="2"/>
  <c r="Z141" i="2"/>
  <c r="Y141" i="2"/>
  <c r="X141" i="2"/>
  <c r="W141" i="2"/>
  <c r="V141" i="2"/>
  <c r="U141" i="2"/>
  <c r="S141" i="2"/>
  <c r="P141" i="2"/>
  <c r="M141" i="2"/>
  <c r="L141" i="2"/>
  <c r="K141" i="2"/>
  <c r="J141" i="2"/>
  <c r="I141" i="2"/>
  <c r="H141" i="2"/>
  <c r="D141" i="2"/>
  <c r="C141" i="2"/>
  <c r="A141" i="2"/>
  <c r="AU140" i="2"/>
  <c r="AD140" i="2"/>
  <c r="AB140" i="2"/>
  <c r="AA140" i="2"/>
  <c r="Z140" i="2"/>
  <c r="Y140" i="2"/>
  <c r="X140" i="2"/>
  <c r="W140" i="2"/>
  <c r="V140" i="2"/>
  <c r="U140" i="2"/>
  <c r="S140" i="2"/>
  <c r="P140" i="2"/>
  <c r="M140" i="2"/>
  <c r="L140" i="2"/>
  <c r="K140" i="2"/>
  <c r="J140" i="2"/>
  <c r="I140" i="2"/>
  <c r="H140" i="2"/>
  <c r="D140" i="2"/>
  <c r="C140" i="2"/>
  <c r="A140" i="2"/>
  <c r="AU139" i="2"/>
  <c r="AD139" i="2"/>
  <c r="AB139" i="2"/>
  <c r="AA139" i="2"/>
  <c r="Z139" i="2"/>
  <c r="Y139" i="2"/>
  <c r="X139" i="2"/>
  <c r="W139" i="2"/>
  <c r="V139" i="2"/>
  <c r="U139" i="2"/>
  <c r="S139" i="2"/>
  <c r="P139" i="2"/>
  <c r="M139" i="2"/>
  <c r="L139" i="2"/>
  <c r="K139" i="2"/>
  <c r="J139" i="2"/>
  <c r="I139" i="2"/>
  <c r="H139" i="2"/>
  <c r="D139" i="2"/>
  <c r="C139" i="2"/>
  <c r="A139" i="2"/>
  <c r="AU138" i="2"/>
  <c r="AD138" i="2"/>
  <c r="AB138" i="2"/>
  <c r="AA138" i="2"/>
  <c r="Z138" i="2"/>
  <c r="Y138" i="2"/>
  <c r="X138" i="2"/>
  <c r="W138" i="2"/>
  <c r="V138" i="2"/>
  <c r="U138" i="2"/>
  <c r="S138" i="2"/>
  <c r="P138" i="2"/>
  <c r="M138" i="2"/>
  <c r="L138" i="2"/>
  <c r="K138" i="2"/>
  <c r="J138" i="2"/>
  <c r="I138" i="2"/>
  <c r="H138" i="2"/>
  <c r="D138" i="2"/>
  <c r="C138" i="2"/>
  <c r="A138" i="2"/>
  <c r="AU137" i="2"/>
  <c r="AD137" i="2"/>
  <c r="AB137" i="2"/>
  <c r="AA137" i="2"/>
  <c r="Z137" i="2"/>
  <c r="Y137" i="2"/>
  <c r="X137" i="2"/>
  <c r="W137" i="2"/>
  <c r="V137" i="2"/>
  <c r="U137" i="2"/>
  <c r="S137" i="2"/>
  <c r="P137" i="2"/>
  <c r="M137" i="2"/>
  <c r="L137" i="2"/>
  <c r="K137" i="2"/>
  <c r="J137" i="2"/>
  <c r="I137" i="2"/>
  <c r="H137" i="2"/>
  <c r="D137" i="2"/>
  <c r="C137" i="2"/>
  <c r="A137" i="2"/>
  <c r="AU136" i="2"/>
  <c r="AD136" i="2"/>
  <c r="AB136" i="2"/>
  <c r="AA136" i="2"/>
  <c r="Z136" i="2"/>
  <c r="Y136" i="2"/>
  <c r="X136" i="2"/>
  <c r="W136" i="2"/>
  <c r="V136" i="2"/>
  <c r="U136" i="2"/>
  <c r="S136" i="2"/>
  <c r="P136" i="2"/>
  <c r="M136" i="2"/>
  <c r="L136" i="2"/>
  <c r="K136" i="2"/>
  <c r="J136" i="2"/>
  <c r="I136" i="2"/>
  <c r="H136" i="2"/>
  <c r="D136" i="2"/>
  <c r="C136" i="2"/>
  <c r="A136" i="2"/>
  <c r="AU135" i="2"/>
  <c r="AD135" i="2"/>
  <c r="AB135" i="2"/>
  <c r="AA135" i="2"/>
  <c r="Z135" i="2"/>
  <c r="Y135" i="2"/>
  <c r="X135" i="2"/>
  <c r="W135" i="2"/>
  <c r="V135" i="2"/>
  <c r="U135" i="2"/>
  <c r="S135" i="2"/>
  <c r="P135" i="2"/>
  <c r="M135" i="2"/>
  <c r="L135" i="2"/>
  <c r="K135" i="2"/>
  <c r="J135" i="2"/>
  <c r="I135" i="2"/>
  <c r="H135" i="2"/>
  <c r="D135" i="2"/>
  <c r="C135" i="2"/>
  <c r="A135" i="2"/>
  <c r="AU134" i="2"/>
  <c r="AD134" i="2"/>
  <c r="AB134" i="2"/>
  <c r="AA134" i="2"/>
  <c r="Z134" i="2"/>
  <c r="Y134" i="2"/>
  <c r="X134" i="2"/>
  <c r="W134" i="2"/>
  <c r="V134" i="2"/>
  <c r="U134" i="2"/>
  <c r="S134" i="2"/>
  <c r="P134" i="2"/>
  <c r="M134" i="2"/>
  <c r="L134" i="2"/>
  <c r="K134" i="2"/>
  <c r="J134" i="2"/>
  <c r="I134" i="2"/>
  <c r="H134" i="2"/>
  <c r="D134" i="2"/>
  <c r="C134" i="2"/>
  <c r="A134" i="2"/>
  <c r="AU133" i="2"/>
  <c r="AD133" i="2"/>
  <c r="AB133" i="2"/>
  <c r="AA133" i="2"/>
  <c r="Z133" i="2"/>
  <c r="Y133" i="2"/>
  <c r="X133" i="2"/>
  <c r="W133" i="2"/>
  <c r="V133" i="2"/>
  <c r="U133" i="2"/>
  <c r="S133" i="2"/>
  <c r="P133" i="2"/>
  <c r="M133" i="2"/>
  <c r="L133" i="2"/>
  <c r="K133" i="2"/>
  <c r="J133" i="2"/>
  <c r="I133" i="2"/>
  <c r="H133" i="2"/>
  <c r="D133" i="2"/>
  <c r="C133" i="2"/>
  <c r="A133" i="2"/>
  <c r="AU132" i="2"/>
  <c r="AD132" i="2"/>
  <c r="AB132" i="2"/>
  <c r="AA132" i="2"/>
  <c r="Z132" i="2"/>
  <c r="Y132" i="2"/>
  <c r="X132" i="2"/>
  <c r="W132" i="2"/>
  <c r="V132" i="2"/>
  <c r="U132" i="2"/>
  <c r="S132" i="2"/>
  <c r="P132" i="2"/>
  <c r="M132" i="2"/>
  <c r="L132" i="2"/>
  <c r="K132" i="2"/>
  <c r="J132" i="2"/>
  <c r="I132" i="2"/>
  <c r="H132" i="2"/>
  <c r="D132" i="2"/>
  <c r="C132" i="2"/>
  <c r="A132" i="2"/>
  <c r="AU131" i="2"/>
  <c r="AD131" i="2"/>
  <c r="AB131" i="2"/>
  <c r="AA131" i="2"/>
  <c r="Z131" i="2"/>
  <c r="Y131" i="2"/>
  <c r="X131" i="2"/>
  <c r="W131" i="2"/>
  <c r="V131" i="2"/>
  <c r="U131" i="2"/>
  <c r="S131" i="2"/>
  <c r="P131" i="2"/>
  <c r="M131" i="2"/>
  <c r="L131" i="2"/>
  <c r="K131" i="2"/>
  <c r="J131" i="2"/>
  <c r="I131" i="2"/>
  <c r="H131" i="2"/>
  <c r="D131" i="2"/>
  <c r="C131" i="2"/>
  <c r="A131" i="2"/>
  <c r="AU130" i="2"/>
  <c r="AD130" i="2"/>
  <c r="AB130" i="2"/>
  <c r="AA130" i="2"/>
  <c r="Z130" i="2"/>
  <c r="Y130" i="2"/>
  <c r="X130" i="2"/>
  <c r="W130" i="2"/>
  <c r="V130" i="2"/>
  <c r="U130" i="2"/>
  <c r="S130" i="2"/>
  <c r="P130" i="2"/>
  <c r="M130" i="2"/>
  <c r="L130" i="2"/>
  <c r="K130" i="2"/>
  <c r="J130" i="2"/>
  <c r="I130" i="2"/>
  <c r="H130" i="2"/>
  <c r="D130" i="2"/>
  <c r="C130" i="2"/>
  <c r="A130" i="2"/>
  <c r="AU129" i="2"/>
  <c r="AD129" i="2"/>
  <c r="AB129" i="2"/>
  <c r="AA129" i="2"/>
  <c r="Z129" i="2"/>
  <c r="Y129" i="2"/>
  <c r="X129" i="2"/>
  <c r="W129" i="2"/>
  <c r="V129" i="2"/>
  <c r="U129" i="2"/>
  <c r="S129" i="2"/>
  <c r="P129" i="2"/>
  <c r="M129" i="2"/>
  <c r="L129" i="2"/>
  <c r="K129" i="2"/>
  <c r="J129" i="2"/>
  <c r="I129" i="2"/>
  <c r="H129" i="2"/>
  <c r="D129" i="2"/>
  <c r="C129" i="2"/>
  <c r="A129" i="2"/>
  <c r="AU128" i="2"/>
  <c r="AD128" i="2"/>
  <c r="AB128" i="2"/>
  <c r="AA128" i="2"/>
  <c r="Z128" i="2"/>
  <c r="Y128" i="2"/>
  <c r="X128" i="2"/>
  <c r="W128" i="2"/>
  <c r="V128" i="2"/>
  <c r="U128" i="2"/>
  <c r="S128" i="2"/>
  <c r="P128" i="2"/>
  <c r="M128" i="2"/>
  <c r="L128" i="2"/>
  <c r="K128" i="2"/>
  <c r="J128" i="2"/>
  <c r="I128" i="2"/>
  <c r="H128" i="2"/>
  <c r="D128" i="2"/>
  <c r="C128" i="2"/>
  <c r="A128" i="2"/>
  <c r="AU127" i="2"/>
  <c r="AD127" i="2"/>
  <c r="AB127" i="2"/>
  <c r="AA127" i="2"/>
  <c r="Z127" i="2"/>
  <c r="Y127" i="2"/>
  <c r="X127" i="2"/>
  <c r="W127" i="2"/>
  <c r="V127" i="2"/>
  <c r="U127" i="2"/>
  <c r="S127" i="2"/>
  <c r="P127" i="2"/>
  <c r="M127" i="2"/>
  <c r="L127" i="2"/>
  <c r="K127" i="2"/>
  <c r="J127" i="2"/>
  <c r="I127" i="2"/>
  <c r="H127" i="2"/>
  <c r="D127" i="2"/>
  <c r="C127" i="2"/>
  <c r="A127" i="2"/>
  <c r="AU126" i="2"/>
  <c r="AD126" i="2"/>
  <c r="AB126" i="2"/>
  <c r="AA126" i="2"/>
  <c r="Z126" i="2"/>
  <c r="Y126" i="2"/>
  <c r="X126" i="2"/>
  <c r="W126" i="2"/>
  <c r="V126" i="2"/>
  <c r="U126" i="2"/>
  <c r="S126" i="2"/>
  <c r="P126" i="2"/>
  <c r="M126" i="2"/>
  <c r="L126" i="2"/>
  <c r="K126" i="2"/>
  <c r="J126" i="2"/>
  <c r="I126" i="2"/>
  <c r="H126" i="2"/>
  <c r="D126" i="2"/>
  <c r="C126" i="2"/>
  <c r="A126" i="2"/>
  <c r="AU125" i="2"/>
  <c r="AD125" i="2"/>
  <c r="AB125" i="2"/>
  <c r="AA125" i="2"/>
  <c r="Z125" i="2"/>
  <c r="Y125" i="2"/>
  <c r="X125" i="2"/>
  <c r="W125" i="2"/>
  <c r="V125" i="2"/>
  <c r="U125" i="2"/>
  <c r="S125" i="2"/>
  <c r="P125" i="2"/>
  <c r="M125" i="2"/>
  <c r="L125" i="2"/>
  <c r="K125" i="2"/>
  <c r="J125" i="2"/>
  <c r="I125" i="2"/>
  <c r="H125" i="2"/>
  <c r="D125" i="2"/>
  <c r="C125" i="2"/>
  <c r="A125" i="2"/>
  <c r="AU124" i="2"/>
  <c r="AD124" i="2"/>
  <c r="AB124" i="2"/>
  <c r="AA124" i="2"/>
  <c r="Z124" i="2"/>
  <c r="Y124" i="2"/>
  <c r="X124" i="2"/>
  <c r="W124" i="2"/>
  <c r="V124" i="2"/>
  <c r="U124" i="2"/>
  <c r="S124" i="2"/>
  <c r="P124" i="2"/>
  <c r="M124" i="2"/>
  <c r="L124" i="2"/>
  <c r="K124" i="2"/>
  <c r="J124" i="2"/>
  <c r="I124" i="2"/>
  <c r="H124" i="2"/>
  <c r="D124" i="2"/>
  <c r="C124" i="2"/>
  <c r="A124" i="2"/>
  <c r="AU123" i="2"/>
  <c r="AD123" i="2"/>
  <c r="AB123" i="2"/>
  <c r="AA123" i="2"/>
  <c r="Z123" i="2"/>
  <c r="Y123" i="2"/>
  <c r="X123" i="2"/>
  <c r="W123" i="2"/>
  <c r="V123" i="2"/>
  <c r="U123" i="2"/>
  <c r="S123" i="2"/>
  <c r="P123" i="2"/>
  <c r="M123" i="2"/>
  <c r="L123" i="2"/>
  <c r="K123" i="2"/>
  <c r="J123" i="2"/>
  <c r="I123" i="2"/>
  <c r="H123" i="2"/>
  <c r="D123" i="2"/>
  <c r="C123" i="2"/>
  <c r="A123" i="2"/>
  <c r="AU122" i="2"/>
  <c r="AD122" i="2"/>
  <c r="AB122" i="2"/>
  <c r="AA122" i="2"/>
  <c r="Z122" i="2"/>
  <c r="Y122" i="2"/>
  <c r="X122" i="2"/>
  <c r="W122" i="2"/>
  <c r="V122" i="2"/>
  <c r="U122" i="2"/>
  <c r="S122" i="2"/>
  <c r="P122" i="2"/>
  <c r="M122" i="2"/>
  <c r="L122" i="2"/>
  <c r="K122" i="2"/>
  <c r="J122" i="2"/>
  <c r="I122" i="2"/>
  <c r="H122" i="2"/>
  <c r="D122" i="2"/>
  <c r="C122" i="2"/>
  <c r="A122" i="2"/>
  <c r="AU121" i="2"/>
  <c r="AD121" i="2"/>
  <c r="AB121" i="2"/>
  <c r="AA121" i="2"/>
  <c r="Z121" i="2"/>
  <c r="Y121" i="2"/>
  <c r="X121" i="2"/>
  <c r="W121" i="2"/>
  <c r="V121" i="2"/>
  <c r="U121" i="2"/>
  <c r="S121" i="2"/>
  <c r="P121" i="2"/>
  <c r="M121" i="2"/>
  <c r="L121" i="2"/>
  <c r="K121" i="2"/>
  <c r="J121" i="2"/>
  <c r="I121" i="2"/>
  <c r="H121" i="2"/>
  <c r="D121" i="2"/>
  <c r="C121" i="2"/>
  <c r="A121" i="2"/>
  <c r="AU120" i="2"/>
  <c r="AD120" i="2"/>
  <c r="AB120" i="2"/>
  <c r="AA120" i="2"/>
  <c r="Z120" i="2"/>
  <c r="Y120" i="2"/>
  <c r="X120" i="2"/>
  <c r="W120" i="2"/>
  <c r="V120" i="2"/>
  <c r="U120" i="2"/>
  <c r="S120" i="2"/>
  <c r="P120" i="2"/>
  <c r="M120" i="2"/>
  <c r="L120" i="2"/>
  <c r="K120" i="2"/>
  <c r="J120" i="2"/>
  <c r="I120" i="2"/>
  <c r="H120" i="2"/>
  <c r="D120" i="2"/>
  <c r="C120" i="2"/>
  <c r="A120" i="2"/>
  <c r="AU119" i="2"/>
  <c r="AD119" i="2"/>
  <c r="AB119" i="2"/>
  <c r="AA119" i="2"/>
  <c r="Z119" i="2"/>
  <c r="Y119" i="2"/>
  <c r="X119" i="2"/>
  <c r="W119" i="2"/>
  <c r="V119" i="2"/>
  <c r="U119" i="2"/>
  <c r="S119" i="2"/>
  <c r="P119" i="2"/>
  <c r="M119" i="2"/>
  <c r="L119" i="2"/>
  <c r="K119" i="2"/>
  <c r="J119" i="2"/>
  <c r="I119" i="2"/>
  <c r="H119" i="2"/>
  <c r="D119" i="2"/>
  <c r="C119" i="2"/>
  <c r="A119" i="2"/>
  <c r="AU118" i="2"/>
  <c r="AD118" i="2"/>
  <c r="AB118" i="2"/>
  <c r="AA118" i="2"/>
  <c r="Z118" i="2"/>
  <c r="Y118" i="2"/>
  <c r="X118" i="2"/>
  <c r="W118" i="2"/>
  <c r="V118" i="2"/>
  <c r="U118" i="2"/>
  <c r="S118" i="2"/>
  <c r="P118" i="2"/>
  <c r="M118" i="2"/>
  <c r="L118" i="2"/>
  <c r="K118" i="2"/>
  <c r="J118" i="2"/>
  <c r="I118" i="2"/>
  <c r="H118" i="2"/>
  <c r="D118" i="2"/>
  <c r="C118" i="2"/>
  <c r="A118" i="2"/>
  <c r="AU117" i="2"/>
  <c r="AD117" i="2"/>
  <c r="AB117" i="2"/>
  <c r="AA117" i="2"/>
  <c r="Z117" i="2"/>
  <c r="Y117" i="2"/>
  <c r="X117" i="2"/>
  <c r="W117" i="2"/>
  <c r="V117" i="2"/>
  <c r="U117" i="2"/>
  <c r="S117" i="2"/>
  <c r="P117" i="2"/>
  <c r="M117" i="2"/>
  <c r="L117" i="2"/>
  <c r="K117" i="2"/>
  <c r="J117" i="2"/>
  <c r="I117" i="2"/>
  <c r="H117" i="2"/>
  <c r="D117" i="2"/>
  <c r="C117" i="2"/>
  <c r="A117" i="2"/>
  <c r="AU116" i="2"/>
  <c r="AD116" i="2"/>
  <c r="AB116" i="2"/>
  <c r="AA116" i="2"/>
  <c r="Z116" i="2"/>
  <c r="Y116" i="2"/>
  <c r="X116" i="2"/>
  <c r="W116" i="2"/>
  <c r="V116" i="2"/>
  <c r="U116" i="2"/>
  <c r="S116" i="2"/>
  <c r="P116" i="2"/>
  <c r="M116" i="2"/>
  <c r="L116" i="2"/>
  <c r="K116" i="2"/>
  <c r="J116" i="2"/>
  <c r="I116" i="2"/>
  <c r="H116" i="2"/>
  <c r="D116" i="2"/>
  <c r="C116" i="2"/>
  <c r="A116" i="2"/>
  <c r="AU115" i="2"/>
  <c r="AD115" i="2"/>
  <c r="AB115" i="2"/>
  <c r="AA115" i="2"/>
  <c r="Z115" i="2"/>
  <c r="Y115" i="2"/>
  <c r="X115" i="2"/>
  <c r="W115" i="2"/>
  <c r="V115" i="2"/>
  <c r="U115" i="2"/>
  <c r="S115" i="2"/>
  <c r="P115" i="2"/>
  <c r="M115" i="2"/>
  <c r="L115" i="2"/>
  <c r="K115" i="2"/>
  <c r="J115" i="2"/>
  <c r="I115" i="2"/>
  <c r="H115" i="2"/>
  <c r="D115" i="2"/>
  <c r="C115" i="2"/>
  <c r="A115" i="2"/>
  <c r="AU114" i="2"/>
  <c r="AD114" i="2"/>
  <c r="AB114" i="2"/>
  <c r="AA114" i="2"/>
  <c r="Z114" i="2"/>
  <c r="Y114" i="2"/>
  <c r="X114" i="2"/>
  <c r="W114" i="2"/>
  <c r="V114" i="2"/>
  <c r="U114" i="2"/>
  <c r="S114" i="2"/>
  <c r="P114" i="2"/>
  <c r="M114" i="2"/>
  <c r="L114" i="2"/>
  <c r="K114" i="2"/>
  <c r="J114" i="2"/>
  <c r="I114" i="2"/>
  <c r="H114" i="2"/>
  <c r="D114" i="2"/>
  <c r="C114" i="2"/>
  <c r="A114" i="2"/>
  <c r="AU113" i="2"/>
  <c r="AD113" i="2"/>
  <c r="AB113" i="2"/>
  <c r="AA113" i="2"/>
  <c r="Z113" i="2"/>
  <c r="Y113" i="2"/>
  <c r="X113" i="2"/>
  <c r="W113" i="2"/>
  <c r="V113" i="2"/>
  <c r="U113" i="2"/>
  <c r="S113" i="2"/>
  <c r="P113" i="2"/>
  <c r="M113" i="2"/>
  <c r="L113" i="2"/>
  <c r="K113" i="2"/>
  <c r="J113" i="2"/>
  <c r="I113" i="2"/>
  <c r="H113" i="2"/>
  <c r="D113" i="2"/>
  <c r="C113" i="2"/>
  <c r="A113" i="2"/>
  <c r="AU112" i="2"/>
  <c r="AD112" i="2"/>
  <c r="AB112" i="2"/>
  <c r="AA112" i="2"/>
  <c r="Z112" i="2"/>
  <c r="Y112" i="2"/>
  <c r="X112" i="2"/>
  <c r="W112" i="2"/>
  <c r="V112" i="2"/>
  <c r="U112" i="2"/>
  <c r="S112" i="2"/>
  <c r="P112" i="2"/>
  <c r="M112" i="2"/>
  <c r="L112" i="2"/>
  <c r="K112" i="2"/>
  <c r="J112" i="2"/>
  <c r="I112" i="2"/>
  <c r="H112" i="2"/>
  <c r="D112" i="2"/>
  <c r="C112" i="2"/>
  <c r="A112" i="2"/>
  <c r="AU111" i="2"/>
  <c r="AD111" i="2"/>
  <c r="AB111" i="2"/>
  <c r="AA111" i="2"/>
  <c r="Z111" i="2"/>
  <c r="Y111" i="2"/>
  <c r="X111" i="2"/>
  <c r="W111" i="2"/>
  <c r="V111" i="2"/>
  <c r="U111" i="2"/>
  <c r="S111" i="2"/>
  <c r="P111" i="2"/>
  <c r="M111" i="2"/>
  <c r="L111" i="2"/>
  <c r="K111" i="2"/>
  <c r="J111" i="2"/>
  <c r="I111" i="2"/>
  <c r="H111" i="2"/>
  <c r="D111" i="2"/>
  <c r="C111" i="2"/>
  <c r="A111" i="2"/>
  <c r="AU110" i="2"/>
  <c r="AD110" i="2"/>
  <c r="AB110" i="2"/>
  <c r="AA110" i="2"/>
  <c r="Z110" i="2"/>
  <c r="Y110" i="2"/>
  <c r="X110" i="2"/>
  <c r="W110" i="2"/>
  <c r="V110" i="2"/>
  <c r="U110" i="2"/>
  <c r="S110" i="2"/>
  <c r="P110" i="2"/>
  <c r="M110" i="2"/>
  <c r="L110" i="2"/>
  <c r="K110" i="2"/>
  <c r="J110" i="2"/>
  <c r="I110" i="2"/>
  <c r="H110" i="2"/>
  <c r="D110" i="2"/>
  <c r="C110" i="2"/>
  <c r="A110" i="2"/>
  <c r="AU109" i="2"/>
  <c r="AD109" i="2"/>
  <c r="AB109" i="2"/>
  <c r="AA109" i="2"/>
  <c r="Z109" i="2"/>
  <c r="Y109" i="2"/>
  <c r="X109" i="2"/>
  <c r="W109" i="2"/>
  <c r="V109" i="2"/>
  <c r="U109" i="2"/>
  <c r="S109" i="2"/>
  <c r="P109" i="2"/>
  <c r="M109" i="2"/>
  <c r="L109" i="2"/>
  <c r="K109" i="2"/>
  <c r="J109" i="2"/>
  <c r="I109" i="2"/>
  <c r="H109" i="2"/>
  <c r="D109" i="2"/>
  <c r="C109" i="2"/>
  <c r="A109" i="2"/>
  <c r="AU108" i="2"/>
  <c r="AD108" i="2"/>
  <c r="AB108" i="2"/>
  <c r="AA108" i="2"/>
  <c r="Z108" i="2"/>
  <c r="Y108" i="2"/>
  <c r="X108" i="2"/>
  <c r="W108" i="2"/>
  <c r="V108" i="2"/>
  <c r="U108" i="2"/>
  <c r="S108" i="2"/>
  <c r="P108" i="2"/>
  <c r="M108" i="2"/>
  <c r="L108" i="2"/>
  <c r="K108" i="2"/>
  <c r="J108" i="2"/>
  <c r="I108" i="2"/>
  <c r="H108" i="2"/>
  <c r="D108" i="2"/>
  <c r="C108" i="2"/>
  <c r="A108" i="2"/>
  <c r="AU107" i="2"/>
  <c r="AD107" i="2"/>
  <c r="AB107" i="2"/>
  <c r="AA107" i="2"/>
  <c r="Z107" i="2"/>
  <c r="Y107" i="2"/>
  <c r="X107" i="2"/>
  <c r="W107" i="2"/>
  <c r="V107" i="2"/>
  <c r="U107" i="2"/>
  <c r="S107" i="2"/>
  <c r="P107" i="2"/>
  <c r="M107" i="2"/>
  <c r="L107" i="2"/>
  <c r="K107" i="2"/>
  <c r="J107" i="2"/>
  <c r="I107" i="2"/>
  <c r="H107" i="2"/>
  <c r="D107" i="2"/>
  <c r="C107" i="2"/>
  <c r="A107" i="2"/>
  <c r="AU106" i="2"/>
  <c r="AD106" i="2"/>
  <c r="AB106" i="2"/>
  <c r="AA106" i="2"/>
  <c r="Z106" i="2"/>
  <c r="Y106" i="2"/>
  <c r="X106" i="2"/>
  <c r="W106" i="2"/>
  <c r="V106" i="2"/>
  <c r="U106" i="2"/>
  <c r="S106" i="2"/>
  <c r="P106" i="2"/>
  <c r="M106" i="2"/>
  <c r="L106" i="2"/>
  <c r="K106" i="2"/>
  <c r="J106" i="2"/>
  <c r="I106" i="2"/>
  <c r="H106" i="2"/>
  <c r="D106" i="2"/>
  <c r="C106" i="2"/>
  <c r="A106" i="2"/>
  <c r="AU105" i="2"/>
  <c r="AD105" i="2"/>
  <c r="AB105" i="2"/>
  <c r="AA105" i="2"/>
  <c r="Z105" i="2"/>
  <c r="Y105" i="2"/>
  <c r="X105" i="2"/>
  <c r="W105" i="2"/>
  <c r="V105" i="2"/>
  <c r="U105" i="2"/>
  <c r="S105" i="2"/>
  <c r="P105" i="2"/>
  <c r="M105" i="2"/>
  <c r="L105" i="2"/>
  <c r="K105" i="2"/>
  <c r="J105" i="2"/>
  <c r="I105" i="2"/>
  <c r="H105" i="2"/>
  <c r="D105" i="2"/>
  <c r="C105" i="2"/>
  <c r="A105" i="2"/>
  <c r="AU104" i="2"/>
  <c r="AD104" i="2"/>
  <c r="AB104" i="2"/>
  <c r="AA104" i="2"/>
  <c r="Z104" i="2"/>
  <c r="Y104" i="2"/>
  <c r="X104" i="2"/>
  <c r="W104" i="2"/>
  <c r="V104" i="2"/>
  <c r="U104" i="2"/>
  <c r="S104" i="2"/>
  <c r="P104" i="2"/>
  <c r="M104" i="2"/>
  <c r="L104" i="2"/>
  <c r="K104" i="2"/>
  <c r="J104" i="2"/>
  <c r="I104" i="2"/>
  <c r="H104" i="2"/>
  <c r="D104" i="2"/>
  <c r="C104" i="2"/>
  <c r="A104" i="2"/>
  <c r="AU103" i="2"/>
  <c r="AD103" i="2"/>
  <c r="AB103" i="2"/>
  <c r="AA103" i="2"/>
  <c r="Z103" i="2"/>
  <c r="Y103" i="2"/>
  <c r="X103" i="2"/>
  <c r="W103" i="2"/>
  <c r="V103" i="2"/>
  <c r="U103" i="2"/>
  <c r="S103" i="2"/>
  <c r="P103" i="2"/>
  <c r="M103" i="2"/>
  <c r="L103" i="2"/>
  <c r="K103" i="2"/>
  <c r="J103" i="2"/>
  <c r="I103" i="2"/>
  <c r="H103" i="2"/>
  <c r="D103" i="2"/>
  <c r="C103" i="2"/>
  <c r="A103" i="2"/>
  <c r="AU102" i="2"/>
  <c r="AD102" i="2"/>
  <c r="AB102" i="2"/>
  <c r="AA102" i="2"/>
  <c r="Z102" i="2"/>
  <c r="Y102" i="2"/>
  <c r="X102" i="2"/>
  <c r="W102" i="2"/>
  <c r="V102" i="2"/>
  <c r="U102" i="2"/>
  <c r="S102" i="2"/>
  <c r="P102" i="2"/>
  <c r="M102" i="2"/>
  <c r="L102" i="2"/>
  <c r="K102" i="2"/>
  <c r="J102" i="2"/>
  <c r="I102" i="2"/>
  <c r="H102" i="2"/>
  <c r="D102" i="2"/>
  <c r="C102" i="2"/>
  <c r="A102" i="2"/>
  <c r="AU101" i="2"/>
  <c r="AD101" i="2"/>
  <c r="AB101" i="2"/>
  <c r="AA101" i="2"/>
  <c r="Z101" i="2"/>
  <c r="Y101" i="2"/>
  <c r="X101" i="2"/>
  <c r="W101" i="2"/>
  <c r="V101" i="2"/>
  <c r="U101" i="2"/>
  <c r="S101" i="2"/>
  <c r="P101" i="2"/>
  <c r="M101" i="2"/>
  <c r="L101" i="2"/>
  <c r="K101" i="2"/>
  <c r="J101" i="2"/>
  <c r="I101" i="2"/>
  <c r="H101" i="2"/>
  <c r="D101" i="2"/>
  <c r="C101" i="2"/>
  <c r="A101" i="2"/>
  <c r="AU100" i="2"/>
  <c r="AD100" i="2"/>
  <c r="AB100" i="2"/>
  <c r="AA100" i="2"/>
  <c r="Z100" i="2"/>
  <c r="Y100" i="2"/>
  <c r="X100" i="2"/>
  <c r="W100" i="2"/>
  <c r="V100" i="2"/>
  <c r="U100" i="2"/>
  <c r="S100" i="2"/>
  <c r="P100" i="2"/>
  <c r="M100" i="2"/>
  <c r="L100" i="2"/>
  <c r="K100" i="2"/>
  <c r="J100" i="2"/>
  <c r="I100" i="2"/>
  <c r="H100" i="2"/>
  <c r="D100" i="2"/>
  <c r="C100" i="2"/>
  <c r="A100" i="2"/>
  <c r="AU99" i="2"/>
  <c r="AD99" i="2"/>
  <c r="AB99" i="2"/>
  <c r="AA99" i="2"/>
  <c r="Z99" i="2"/>
  <c r="Y99" i="2"/>
  <c r="X99" i="2"/>
  <c r="W99" i="2"/>
  <c r="V99" i="2"/>
  <c r="U99" i="2"/>
  <c r="S99" i="2"/>
  <c r="P99" i="2"/>
  <c r="M99" i="2"/>
  <c r="L99" i="2"/>
  <c r="K99" i="2"/>
  <c r="J99" i="2"/>
  <c r="I99" i="2"/>
  <c r="H99" i="2"/>
  <c r="D99" i="2"/>
  <c r="C99" i="2"/>
  <c r="A99" i="2"/>
  <c r="AU98" i="2"/>
  <c r="AD98" i="2"/>
  <c r="AB98" i="2"/>
  <c r="AA98" i="2"/>
  <c r="Z98" i="2"/>
  <c r="Y98" i="2"/>
  <c r="X98" i="2"/>
  <c r="W98" i="2"/>
  <c r="V98" i="2"/>
  <c r="U98" i="2"/>
  <c r="S98" i="2"/>
  <c r="P98" i="2"/>
  <c r="M98" i="2"/>
  <c r="L98" i="2"/>
  <c r="K98" i="2"/>
  <c r="J98" i="2"/>
  <c r="I98" i="2"/>
  <c r="H98" i="2"/>
  <c r="D98" i="2"/>
  <c r="C98" i="2"/>
  <c r="A98" i="2"/>
  <c r="AU97" i="2"/>
  <c r="AD97" i="2"/>
  <c r="AB97" i="2"/>
  <c r="AA97" i="2"/>
  <c r="Z97" i="2"/>
  <c r="Y97" i="2"/>
  <c r="X97" i="2"/>
  <c r="W97" i="2"/>
  <c r="V97" i="2"/>
  <c r="U97" i="2"/>
  <c r="S97" i="2"/>
  <c r="P97" i="2"/>
  <c r="M97" i="2"/>
  <c r="L97" i="2"/>
  <c r="K97" i="2"/>
  <c r="J97" i="2"/>
  <c r="I97" i="2"/>
  <c r="H97" i="2"/>
  <c r="D97" i="2"/>
  <c r="C97" i="2"/>
  <c r="A97" i="2"/>
  <c r="AU96" i="2"/>
  <c r="AD96" i="2"/>
  <c r="AB96" i="2"/>
  <c r="AA96" i="2"/>
  <c r="Z96" i="2"/>
  <c r="Y96" i="2"/>
  <c r="X96" i="2"/>
  <c r="W96" i="2"/>
  <c r="V96" i="2"/>
  <c r="U96" i="2"/>
  <c r="S96" i="2"/>
  <c r="P96" i="2"/>
  <c r="M96" i="2"/>
  <c r="L96" i="2"/>
  <c r="K96" i="2"/>
  <c r="J96" i="2"/>
  <c r="I96" i="2"/>
  <c r="H96" i="2"/>
  <c r="D96" i="2"/>
  <c r="C96" i="2"/>
  <c r="A96" i="2"/>
  <c r="AU95" i="2"/>
  <c r="AD95" i="2"/>
  <c r="AB95" i="2"/>
  <c r="AA95" i="2"/>
  <c r="Z95" i="2"/>
  <c r="Y95" i="2"/>
  <c r="X95" i="2"/>
  <c r="W95" i="2"/>
  <c r="V95" i="2"/>
  <c r="U95" i="2"/>
  <c r="S95" i="2"/>
  <c r="P95" i="2"/>
  <c r="M95" i="2"/>
  <c r="L95" i="2"/>
  <c r="K95" i="2"/>
  <c r="J95" i="2"/>
  <c r="I95" i="2"/>
  <c r="H95" i="2"/>
  <c r="D95" i="2"/>
  <c r="C95" i="2"/>
  <c r="A95" i="2"/>
  <c r="AU94" i="2"/>
  <c r="AD94" i="2"/>
  <c r="AB94" i="2"/>
  <c r="AA94" i="2"/>
  <c r="Z94" i="2"/>
  <c r="Y94" i="2"/>
  <c r="X94" i="2"/>
  <c r="W94" i="2"/>
  <c r="V94" i="2"/>
  <c r="U94" i="2"/>
  <c r="S94" i="2"/>
  <c r="P94" i="2"/>
  <c r="M94" i="2"/>
  <c r="L94" i="2"/>
  <c r="K94" i="2"/>
  <c r="J94" i="2"/>
  <c r="I94" i="2"/>
  <c r="H94" i="2"/>
  <c r="D94" i="2"/>
  <c r="C94" i="2"/>
  <c r="A94" i="2"/>
  <c r="AU93" i="2"/>
  <c r="AD93" i="2"/>
  <c r="AB93" i="2"/>
  <c r="AA93" i="2"/>
  <c r="Z93" i="2"/>
  <c r="Y93" i="2"/>
  <c r="X93" i="2"/>
  <c r="W93" i="2"/>
  <c r="V93" i="2"/>
  <c r="U93" i="2"/>
  <c r="S93" i="2"/>
  <c r="P93" i="2"/>
  <c r="M93" i="2"/>
  <c r="L93" i="2"/>
  <c r="K93" i="2"/>
  <c r="J93" i="2"/>
  <c r="I93" i="2"/>
  <c r="H93" i="2"/>
  <c r="D93" i="2"/>
  <c r="C93" i="2"/>
  <c r="A93" i="2"/>
  <c r="AU92" i="2"/>
  <c r="AD92" i="2"/>
  <c r="AB92" i="2"/>
  <c r="AA92" i="2"/>
  <c r="Z92" i="2"/>
  <c r="Y92" i="2"/>
  <c r="X92" i="2"/>
  <c r="W92" i="2"/>
  <c r="V92" i="2"/>
  <c r="U92" i="2"/>
  <c r="S92" i="2"/>
  <c r="P92" i="2"/>
  <c r="M92" i="2"/>
  <c r="L92" i="2"/>
  <c r="K92" i="2"/>
  <c r="J92" i="2"/>
  <c r="I92" i="2"/>
  <c r="H92" i="2"/>
  <c r="D92" i="2"/>
  <c r="C92" i="2"/>
  <c r="A92" i="2"/>
  <c r="AU91" i="2"/>
  <c r="AD91" i="2"/>
  <c r="AB91" i="2"/>
  <c r="AA91" i="2"/>
  <c r="Z91" i="2"/>
  <c r="Y91" i="2"/>
  <c r="X91" i="2"/>
  <c r="W91" i="2"/>
  <c r="V91" i="2"/>
  <c r="U91" i="2"/>
  <c r="S91" i="2"/>
  <c r="P91" i="2"/>
  <c r="M91" i="2"/>
  <c r="L91" i="2"/>
  <c r="K91" i="2"/>
  <c r="J91" i="2"/>
  <c r="I91" i="2"/>
  <c r="H91" i="2"/>
  <c r="D91" i="2"/>
  <c r="C91" i="2"/>
  <c r="A91" i="2"/>
  <c r="AU90" i="2"/>
  <c r="AD90" i="2"/>
  <c r="AB90" i="2"/>
  <c r="AA90" i="2"/>
  <c r="Z90" i="2"/>
  <c r="Y90" i="2"/>
  <c r="X90" i="2"/>
  <c r="W90" i="2"/>
  <c r="V90" i="2"/>
  <c r="U90" i="2"/>
  <c r="S90" i="2"/>
  <c r="P90" i="2"/>
  <c r="M90" i="2"/>
  <c r="L90" i="2"/>
  <c r="K90" i="2"/>
  <c r="J90" i="2"/>
  <c r="I90" i="2"/>
  <c r="H90" i="2"/>
  <c r="D90" i="2"/>
  <c r="C90" i="2"/>
  <c r="A90" i="2"/>
  <c r="AU89" i="2"/>
  <c r="AD89" i="2"/>
  <c r="AB89" i="2"/>
  <c r="AA89" i="2"/>
  <c r="Z89" i="2"/>
  <c r="Y89" i="2"/>
  <c r="X89" i="2"/>
  <c r="W89" i="2"/>
  <c r="V89" i="2"/>
  <c r="U89" i="2"/>
  <c r="S89" i="2"/>
  <c r="P89" i="2"/>
  <c r="M89" i="2"/>
  <c r="L89" i="2"/>
  <c r="K89" i="2"/>
  <c r="J89" i="2"/>
  <c r="I89" i="2"/>
  <c r="H89" i="2"/>
  <c r="D89" i="2"/>
  <c r="C89" i="2"/>
  <c r="A89" i="2"/>
  <c r="AU88" i="2"/>
  <c r="AD88" i="2"/>
  <c r="AB88" i="2"/>
  <c r="AA88" i="2"/>
  <c r="Z88" i="2"/>
  <c r="Y88" i="2"/>
  <c r="X88" i="2"/>
  <c r="W88" i="2"/>
  <c r="V88" i="2"/>
  <c r="U88" i="2"/>
  <c r="S88" i="2"/>
  <c r="P88" i="2"/>
  <c r="M88" i="2"/>
  <c r="L88" i="2"/>
  <c r="K88" i="2"/>
  <c r="J88" i="2"/>
  <c r="I88" i="2"/>
  <c r="H88" i="2"/>
  <c r="D88" i="2"/>
  <c r="C88" i="2"/>
  <c r="A88" i="2"/>
  <c r="AU87" i="2"/>
  <c r="AD87" i="2"/>
  <c r="AB87" i="2"/>
  <c r="AA87" i="2"/>
  <c r="Z87" i="2"/>
  <c r="Y87" i="2"/>
  <c r="X87" i="2"/>
  <c r="W87" i="2"/>
  <c r="V87" i="2"/>
  <c r="U87" i="2"/>
  <c r="S87" i="2"/>
  <c r="P87" i="2"/>
  <c r="M87" i="2"/>
  <c r="L87" i="2"/>
  <c r="K87" i="2"/>
  <c r="J87" i="2"/>
  <c r="I87" i="2"/>
  <c r="H87" i="2"/>
  <c r="D87" i="2"/>
  <c r="C87" i="2"/>
  <c r="A87" i="2"/>
  <c r="AU86" i="2"/>
  <c r="AD86" i="2"/>
  <c r="AB86" i="2"/>
  <c r="AA86" i="2"/>
  <c r="Z86" i="2"/>
  <c r="Y86" i="2"/>
  <c r="X86" i="2"/>
  <c r="W86" i="2"/>
  <c r="V86" i="2"/>
  <c r="U86" i="2"/>
  <c r="S86" i="2"/>
  <c r="P86" i="2"/>
  <c r="M86" i="2"/>
  <c r="L86" i="2"/>
  <c r="K86" i="2"/>
  <c r="J86" i="2"/>
  <c r="I86" i="2"/>
  <c r="H86" i="2"/>
  <c r="D86" i="2"/>
  <c r="C86" i="2"/>
  <c r="A86" i="2"/>
  <c r="AU85" i="2"/>
  <c r="AD85" i="2"/>
  <c r="AB85" i="2"/>
  <c r="AA85" i="2"/>
  <c r="Z85" i="2"/>
  <c r="Y85" i="2"/>
  <c r="X85" i="2"/>
  <c r="W85" i="2"/>
  <c r="V85" i="2"/>
  <c r="U85" i="2"/>
  <c r="S85" i="2"/>
  <c r="P85" i="2"/>
  <c r="M85" i="2"/>
  <c r="L85" i="2"/>
  <c r="K85" i="2"/>
  <c r="J85" i="2"/>
  <c r="I85" i="2"/>
  <c r="H85" i="2"/>
  <c r="D85" i="2"/>
  <c r="C85" i="2"/>
  <c r="A85" i="2"/>
  <c r="AU84" i="2"/>
  <c r="AD84" i="2"/>
  <c r="AB84" i="2"/>
  <c r="AA84" i="2"/>
  <c r="Z84" i="2"/>
  <c r="Y84" i="2"/>
  <c r="X84" i="2"/>
  <c r="W84" i="2"/>
  <c r="V84" i="2"/>
  <c r="U84" i="2"/>
  <c r="S84" i="2"/>
  <c r="P84" i="2"/>
  <c r="M84" i="2"/>
  <c r="L84" i="2"/>
  <c r="K84" i="2"/>
  <c r="J84" i="2"/>
  <c r="I84" i="2"/>
  <c r="H84" i="2"/>
  <c r="D84" i="2"/>
  <c r="C84" i="2"/>
  <c r="A84" i="2"/>
  <c r="AU83" i="2"/>
  <c r="AD83" i="2"/>
  <c r="AB83" i="2"/>
  <c r="AA83" i="2"/>
  <c r="Z83" i="2"/>
  <c r="Y83" i="2"/>
  <c r="X83" i="2"/>
  <c r="W83" i="2"/>
  <c r="V83" i="2"/>
  <c r="U83" i="2"/>
  <c r="S83" i="2"/>
  <c r="P83" i="2"/>
  <c r="M83" i="2"/>
  <c r="L83" i="2"/>
  <c r="K83" i="2"/>
  <c r="J83" i="2"/>
  <c r="I83" i="2"/>
  <c r="H83" i="2"/>
  <c r="D83" i="2"/>
  <c r="C83" i="2"/>
  <c r="A83" i="2"/>
  <c r="AU82" i="2"/>
  <c r="AD82" i="2"/>
  <c r="AB82" i="2"/>
  <c r="AA82" i="2"/>
  <c r="Z82" i="2"/>
  <c r="Y82" i="2"/>
  <c r="X82" i="2"/>
  <c r="W82" i="2"/>
  <c r="V82" i="2"/>
  <c r="U82" i="2"/>
  <c r="S82" i="2"/>
  <c r="P82" i="2"/>
  <c r="M82" i="2"/>
  <c r="L82" i="2"/>
  <c r="K82" i="2"/>
  <c r="J82" i="2"/>
  <c r="I82" i="2"/>
  <c r="H82" i="2"/>
  <c r="D82" i="2"/>
  <c r="C82" i="2"/>
  <c r="A82" i="2"/>
  <c r="AU81" i="2"/>
  <c r="AD81" i="2"/>
  <c r="AB81" i="2"/>
  <c r="AA81" i="2"/>
  <c r="Z81" i="2"/>
  <c r="Y81" i="2"/>
  <c r="X81" i="2"/>
  <c r="W81" i="2"/>
  <c r="V81" i="2"/>
  <c r="U81" i="2"/>
  <c r="S81" i="2"/>
  <c r="P81" i="2"/>
  <c r="M81" i="2"/>
  <c r="L81" i="2"/>
  <c r="K81" i="2"/>
  <c r="J81" i="2"/>
  <c r="I81" i="2"/>
  <c r="H81" i="2"/>
  <c r="D81" i="2"/>
  <c r="C81" i="2"/>
  <c r="A81" i="2"/>
  <c r="AU80" i="2"/>
  <c r="AD80" i="2"/>
  <c r="AB80" i="2"/>
  <c r="AA80" i="2"/>
  <c r="Z80" i="2"/>
  <c r="Y80" i="2"/>
  <c r="X80" i="2"/>
  <c r="W80" i="2"/>
  <c r="V80" i="2"/>
  <c r="U80" i="2"/>
  <c r="S80" i="2"/>
  <c r="P80" i="2"/>
  <c r="M80" i="2"/>
  <c r="L80" i="2"/>
  <c r="K80" i="2"/>
  <c r="J80" i="2"/>
  <c r="I80" i="2"/>
  <c r="H80" i="2"/>
  <c r="D80" i="2"/>
  <c r="C80" i="2"/>
  <c r="A80" i="2"/>
  <c r="AU79" i="2"/>
  <c r="AD79" i="2"/>
  <c r="AB79" i="2"/>
  <c r="AA79" i="2"/>
  <c r="Z79" i="2"/>
  <c r="Y79" i="2"/>
  <c r="X79" i="2"/>
  <c r="W79" i="2"/>
  <c r="V79" i="2"/>
  <c r="U79" i="2"/>
  <c r="S79" i="2"/>
  <c r="P79" i="2"/>
  <c r="M79" i="2"/>
  <c r="L79" i="2"/>
  <c r="K79" i="2"/>
  <c r="J79" i="2"/>
  <c r="I79" i="2"/>
  <c r="H79" i="2"/>
  <c r="D79" i="2"/>
  <c r="C79" i="2"/>
  <c r="A79" i="2"/>
  <c r="AU78" i="2"/>
  <c r="AD78" i="2"/>
  <c r="AB78" i="2"/>
  <c r="AA78" i="2"/>
  <c r="Z78" i="2"/>
  <c r="Y78" i="2"/>
  <c r="X78" i="2"/>
  <c r="W78" i="2"/>
  <c r="V78" i="2"/>
  <c r="U78" i="2"/>
  <c r="S78" i="2"/>
  <c r="P78" i="2"/>
  <c r="M78" i="2"/>
  <c r="L78" i="2"/>
  <c r="K78" i="2"/>
  <c r="J78" i="2"/>
  <c r="I78" i="2"/>
  <c r="H78" i="2"/>
  <c r="D78" i="2"/>
  <c r="C78" i="2"/>
  <c r="A78" i="2"/>
  <c r="AU77" i="2"/>
  <c r="AD77" i="2"/>
  <c r="AB77" i="2"/>
  <c r="AA77" i="2"/>
  <c r="Z77" i="2"/>
  <c r="Y77" i="2"/>
  <c r="X77" i="2"/>
  <c r="W77" i="2"/>
  <c r="V77" i="2"/>
  <c r="U77" i="2"/>
  <c r="S77" i="2"/>
  <c r="P77" i="2"/>
  <c r="M77" i="2"/>
  <c r="L77" i="2"/>
  <c r="K77" i="2"/>
  <c r="J77" i="2"/>
  <c r="I77" i="2"/>
  <c r="H77" i="2"/>
  <c r="D77" i="2"/>
  <c r="C77" i="2"/>
  <c r="A77" i="2"/>
  <c r="AU76" i="2"/>
  <c r="AD76" i="2"/>
  <c r="AB76" i="2"/>
  <c r="AA76" i="2"/>
  <c r="Z76" i="2"/>
  <c r="Y76" i="2"/>
  <c r="X76" i="2"/>
  <c r="W76" i="2"/>
  <c r="V76" i="2"/>
  <c r="U76" i="2"/>
  <c r="S76" i="2"/>
  <c r="P76" i="2"/>
  <c r="M76" i="2"/>
  <c r="L76" i="2"/>
  <c r="K76" i="2"/>
  <c r="J76" i="2"/>
  <c r="I76" i="2"/>
  <c r="H76" i="2"/>
  <c r="D76" i="2"/>
  <c r="C76" i="2"/>
  <c r="A76" i="2"/>
  <c r="AU75" i="2"/>
  <c r="AD75" i="2"/>
  <c r="AB75" i="2"/>
  <c r="AA75" i="2"/>
  <c r="Z75" i="2"/>
  <c r="Y75" i="2"/>
  <c r="X75" i="2"/>
  <c r="W75" i="2"/>
  <c r="V75" i="2"/>
  <c r="U75" i="2"/>
  <c r="S75" i="2"/>
  <c r="P75" i="2"/>
  <c r="M75" i="2"/>
  <c r="L75" i="2"/>
  <c r="K75" i="2"/>
  <c r="J75" i="2"/>
  <c r="I75" i="2"/>
  <c r="H75" i="2"/>
  <c r="D75" i="2"/>
  <c r="C75" i="2"/>
  <c r="A75" i="2"/>
  <c r="AU74" i="2"/>
  <c r="AD74" i="2"/>
  <c r="AB74" i="2"/>
  <c r="AA74" i="2"/>
  <c r="Z74" i="2"/>
  <c r="Y74" i="2"/>
  <c r="X74" i="2"/>
  <c r="W74" i="2"/>
  <c r="V74" i="2"/>
  <c r="U74" i="2"/>
  <c r="S74" i="2"/>
  <c r="P74" i="2"/>
  <c r="M74" i="2"/>
  <c r="L74" i="2"/>
  <c r="K74" i="2"/>
  <c r="J74" i="2"/>
  <c r="I74" i="2"/>
  <c r="H74" i="2"/>
  <c r="D74" i="2"/>
  <c r="C74" i="2"/>
  <c r="A74" i="2"/>
  <c r="AU73" i="2"/>
  <c r="AD73" i="2"/>
  <c r="AB73" i="2"/>
  <c r="AA73" i="2"/>
  <c r="Z73" i="2"/>
  <c r="Y73" i="2"/>
  <c r="X73" i="2"/>
  <c r="W73" i="2"/>
  <c r="V73" i="2"/>
  <c r="U73" i="2"/>
  <c r="S73" i="2"/>
  <c r="P73" i="2"/>
  <c r="M73" i="2"/>
  <c r="L73" i="2"/>
  <c r="K73" i="2"/>
  <c r="J73" i="2"/>
  <c r="I73" i="2"/>
  <c r="H73" i="2"/>
  <c r="D73" i="2"/>
  <c r="C73" i="2"/>
  <c r="A73" i="2"/>
  <c r="AU72" i="2"/>
  <c r="AD72" i="2"/>
  <c r="AB72" i="2"/>
  <c r="AA72" i="2"/>
  <c r="Z72" i="2"/>
  <c r="Y72" i="2"/>
  <c r="X72" i="2"/>
  <c r="W72" i="2"/>
  <c r="V72" i="2"/>
  <c r="U72" i="2"/>
  <c r="S72" i="2"/>
  <c r="P72" i="2"/>
  <c r="M72" i="2"/>
  <c r="L72" i="2"/>
  <c r="K72" i="2"/>
  <c r="J72" i="2"/>
  <c r="I72" i="2"/>
  <c r="H72" i="2"/>
  <c r="D72" i="2"/>
  <c r="C72" i="2"/>
  <c r="A72" i="2"/>
  <c r="AU71" i="2"/>
  <c r="AD71" i="2"/>
  <c r="AB71" i="2"/>
  <c r="AA71" i="2"/>
  <c r="Z71" i="2"/>
  <c r="Y71" i="2"/>
  <c r="X71" i="2"/>
  <c r="W71" i="2"/>
  <c r="V71" i="2"/>
  <c r="U71" i="2"/>
  <c r="S71" i="2"/>
  <c r="P71" i="2"/>
  <c r="M71" i="2"/>
  <c r="L71" i="2"/>
  <c r="K71" i="2"/>
  <c r="J71" i="2"/>
  <c r="I71" i="2"/>
  <c r="H71" i="2"/>
  <c r="D71" i="2"/>
  <c r="C71" i="2"/>
  <c r="A71" i="2"/>
  <c r="AU70" i="2"/>
  <c r="AD70" i="2"/>
  <c r="AB70" i="2"/>
  <c r="AA70" i="2"/>
  <c r="Z70" i="2"/>
  <c r="Y70" i="2"/>
  <c r="X70" i="2"/>
  <c r="W70" i="2"/>
  <c r="V70" i="2"/>
  <c r="U70" i="2"/>
  <c r="S70" i="2"/>
  <c r="P70" i="2"/>
  <c r="M70" i="2"/>
  <c r="L70" i="2"/>
  <c r="K70" i="2"/>
  <c r="J70" i="2"/>
  <c r="I70" i="2"/>
  <c r="H70" i="2"/>
  <c r="D70" i="2"/>
  <c r="C70" i="2"/>
  <c r="A70" i="2"/>
  <c r="AU69" i="2"/>
  <c r="AD69" i="2"/>
  <c r="AB69" i="2"/>
  <c r="AA69" i="2"/>
  <c r="Z69" i="2"/>
  <c r="Y69" i="2"/>
  <c r="X69" i="2"/>
  <c r="W69" i="2"/>
  <c r="V69" i="2"/>
  <c r="U69" i="2"/>
  <c r="S69" i="2"/>
  <c r="P69" i="2"/>
  <c r="M69" i="2"/>
  <c r="L69" i="2"/>
  <c r="K69" i="2"/>
  <c r="J69" i="2"/>
  <c r="I69" i="2"/>
  <c r="H69" i="2"/>
  <c r="D69" i="2"/>
  <c r="C69" i="2"/>
  <c r="A69" i="2"/>
  <c r="AU68" i="2"/>
  <c r="AD68" i="2"/>
  <c r="AB68" i="2"/>
  <c r="AA68" i="2"/>
  <c r="Z68" i="2"/>
  <c r="Y68" i="2"/>
  <c r="X68" i="2"/>
  <c r="W68" i="2"/>
  <c r="V68" i="2"/>
  <c r="U68" i="2"/>
  <c r="S68" i="2"/>
  <c r="P68" i="2"/>
  <c r="M68" i="2"/>
  <c r="L68" i="2"/>
  <c r="K68" i="2"/>
  <c r="J68" i="2"/>
  <c r="I68" i="2"/>
  <c r="H68" i="2"/>
  <c r="D68" i="2"/>
  <c r="C68" i="2"/>
  <c r="A68" i="2"/>
  <c r="AU67" i="2"/>
  <c r="AD67" i="2"/>
  <c r="AB67" i="2"/>
  <c r="AA67" i="2"/>
  <c r="Z67" i="2"/>
  <c r="Y67" i="2"/>
  <c r="X67" i="2"/>
  <c r="W67" i="2"/>
  <c r="V67" i="2"/>
  <c r="U67" i="2"/>
  <c r="S67" i="2"/>
  <c r="P67" i="2"/>
  <c r="M67" i="2"/>
  <c r="L67" i="2"/>
  <c r="K67" i="2"/>
  <c r="J67" i="2"/>
  <c r="I67" i="2"/>
  <c r="H67" i="2"/>
  <c r="D67" i="2"/>
  <c r="C67" i="2"/>
  <c r="A67" i="2"/>
  <c r="AU66" i="2"/>
  <c r="AD66" i="2"/>
  <c r="AB66" i="2"/>
  <c r="AA66" i="2"/>
  <c r="Z66" i="2"/>
  <c r="Y66" i="2"/>
  <c r="X66" i="2"/>
  <c r="W66" i="2"/>
  <c r="V66" i="2"/>
  <c r="U66" i="2"/>
  <c r="S66" i="2"/>
  <c r="P66" i="2"/>
  <c r="M66" i="2"/>
  <c r="L66" i="2"/>
  <c r="K66" i="2"/>
  <c r="J66" i="2"/>
  <c r="I66" i="2"/>
  <c r="H66" i="2"/>
  <c r="D66" i="2"/>
  <c r="C66" i="2"/>
  <c r="A66" i="2"/>
  <c r="AU65" i="2"/>
  <c r="AD65" i="2"/>
  <c r="AB65" i="2"/>
  <c r="AA65" i="2"/>
  <c r="Z65" i="2"/>
  <c r="Y65" i="2"/>
  <c r="X65" i="2"/>
  <c r="W65" i="2"/>
  <c r="V65" i="2"/>
  <c r="U65" i="2"/>
  <c r="S65" i="2"/>
  <c r="P65" i="2"/>
  <c r="M65" i="2"/>
  <c r="L65" i="2"/>
  <c r="K65" i="2"/>
  <c r="J65" i="2"/>
  <c r="I65" i="2"/>
  <c r="H65" i="2"/>
  <c r="D65" i="2"/>
  <c r="C65" i="2"/>
  <c r="A65" i="2"/>
  <c r="AU64" i="2"/>
  <c r="AD64" i="2"/>
  <c r="AB64" i="2"/>
  <c r="AA64" i="2"/>
  <c r="Z64" i="2"/>
  <c r="Y64" i="2"/>
  <c r="X64" i="2"/>
  <c r="W64" i="2"/>
  <c r="V64" i="2"/>
  <c r="U64" i="2"/>
  <c r="S64" i="2"/>
  <c r="P64" i="2"/>
  <c r="M64" i="2"/>
  <c r="L64" i="2"/>
  <c r="K64" i="2"/>
  <c r="J64" i="2"/>
  <c r="I64" i="2"/>
  <c r="H64" i="2"/>
  <c r="D64" i="2"/>
  <c r="C64" i="2"/>
  <c r="A64" i="2"/>
  <c r="AU63" i="2"/>
  <c r="AD63" i="2"/>
  <c r="AB63" i="2"/>
  <c r="AA63" i="2"/>
  <c r="Z63" i="2"/>
  <c r="Y63" i="2"/>
  <c r="X63" i="2"/>
  <c r="W63" i="2"/>
  <c r="V63" i="2"/>
  <c r="U63" i="2"/>
  <c r="S63" i="2"/>
  <c r="P63" i="2"/>
  <c r="M63" i="2"/>
  <c r="L63" i="2"/>
  <c r="K63" i="2"/>
  <c r="J63" i="2"/>
  <c r="I63" i="2"/>
  <c r="H63" i="2"/>
  <c r="D63" i="2"/>
  <c r="C63" i="2"/>
  <c r="A63" i="2"/>
  <c r="AU62" i="2"/>
  <c r="AD62" i="2"/>
  <c r="AB62" i="2"/>
  <c r="AA62" i="2"/>
  <c r="Z62" i="2"/>
  <c r="Y62" i="2"/>
  <c r="X62" i="2"/>
  <c r="W62" i="2"/>
  <c r="V62" i="2"/>
  <c r="U62" i="2"/>
  <c r="S62" i="2"/>
  <c r="P62" i="2"/>
  <c r="M62" i="2"/>
  <c r="L62" i="2"/>
  <c r="K62" i="2"/>
  <c r="J62" i="2"/>
  <c r="I62" i="2"/>
  <c r="H62" i="2"/>
  <c r="D62" i="2"/>
  <c r="C62" i="2"/>
  <c r="A62" i="2"/>
  <c r="AU61" i="2"/>
  <c r="AD61" i="2"/>
  <c r="AB61" i="2"/>
  <c r="AA61" i="2"/>
  <c r="Z61" i="2"/>
  <c r="Y61" i="2"/>
  <c r="X61" i="2"/>
  <c r="W61" i="2"/>
  <c r="V61" i="2"/>
  <c r="U61" i="2"/>
  <c r="S61" i="2"/>
  <c r="P61" i="2"/>
  <c r="M61" i="2"/>
  <c r="L61" i="2"/>
  <c r="K61" i="2"/>
  <c r="J61" i="2"/>
  <c r="I61" i="2"/>
  <c r="H61" i="2"/>
  <c r="D61" i="2"/>
  <c r="C61" i="2"/>
  <c r="A61" i="2"/>
  <c r="AU60" i="2"/>
  <c r="AD60" i="2"/>
  <c r="AB60" i="2"/>
  <c r="AA60" i="2"/>
  <c r="Z60" i="2"/>
  <c r="Y60" i="2"/>
  <c r="X60" i="2"/>
  <c r="W60" i="2"/>
  <c r="V60" i="2"/>
  <c r="U60" i="2"/>
  <c r="S60" i="2"/>
  <c r="P60" i="2"/>
  <c r="M60" i="2"/>
  <c r="L60" i="2"/>
  <c r="K60" i="2"/>
  <c r="J60" i="2"/>
  <c r="I60" i="2"/>
  <c r="H60" i="2"/>
  <c r="D60" i="2"/>
  <c r="C60" i="2"/>
  <c r="A60" i="2"/>
  <c r="AU59" i="2"/>
  <c r="AD59" i="2"/>
  <c r="AB59" i="2"/>
  <c r="AA59" i="2"/>
  <c r="Z59" i="2"/>
  <c r="Y59" i="2"/>
  <c r="X59" i="2"/>
  <c r="W59" i="2"/>
  <c r="V59" i="2"/>
  <c r="U59" i="2"/>
  <c r="S59" i="2"/>
  <c r="P59" i="2"/>
  <c r="M59" i="2"/>
  <c r="L59" i="2"/>
  <c r="K59" i="2"/>
  <c r="J59" i="2"/>
  <c r="I59" i="2"/>
  <c r="H59" i="2"/>
  <c r="D59" i="2"/>
  <c r="C59" i="2"/>
  <c r="A59" i="2"/>
  <c r="AU58" i="2"/>
  <c r="AD58" i="2"/>
  <c r="AB58" i="2"/>
  <c r="AA58" i="2"/>
  <c r="Z58" i="2"/>
  <c r="Y58" i="2"/>
  <c r="X58" i="2"/>
  <c r="W58" i="2"/>
  <c r="V58" i="2"/>
  <c r="U58" i="2"/>
  <c r="S58" i="2"/>
  <c r="P58" i="2"/>
  <c r="M58" i="2"/>
  <c r="L58" i="2"/>
  <c r="K58" i="2"/>
  <c r="J58" i="2"/>
  <c r="I58" i="2"/>
  <c r="H58" i="2"/>
  <c r="D58" i="2"/>
  <c r="C58" i="2"/>
  <c r="A58" i="2"/>
  <c r="AU57" i="2"/>
  <c r="AD57" i="2"/>
  <c r="AB57" i="2"/>
  <c r="AA57" i="2"/>
  <c r="Z57" i="2"/>
  <c r="Y57" i="2"/>
  <c r="X57" i="2"/>
  <c r="W57" i="2"/>
  <c r="V57" i="2"/>
  <c r="U57" i="2"/>
  <c r="S57" i="2"/>
  <c r="P57" i="2"/>
  <c r="M57" i="2"/>
  <c r="L57" i="2"/>
  <c r="K57" i="2"/>
  <c r="J57" i="2"/>
  <c r="I57" i="2"/>
  <c r="H57" i="2"/>
  <c r="D57" i="2"/>
  <c r="C57" i="2"/>
  <c r="A57" i="2"/>
  <c r="AU56" i="2"/>
  <c r="AD56" i="2"/>
  <c r="AB56" i="2"/>
  <c r="AA56" i="2"/>
  <c r="Z56" i="2"/>
  <c r="Y56" i="2"/>
  <c r="X56" i="2"/>
  <c r="W56" i="2"/>
  <c r="V56" i="2"/>
  <c r="U56" i="2"/>
  <c r="S56" i="2"/>
  <c r="P56" i="2"/>
  <c r="M56" i="2"/>
  <c r="L56" i="2"/>
  <c r="K56" i="2"/>
  <c r="J56" i="2"/>
  <c r="I56" i="2"/>
  <c r="H56" i="2"/>
  <c r="D56" i="2"/>
  <c r="C56" i="2"/>
  <c r="A56" i="2"/>
  <c r="AU55" i="2"/>
  <c r="AD55" i="2"/>
  <c r="AB55" i="2"/>
  <c r="AA55" i="2"/>
  <c r="Z55" i="2"/>
  <c r="Y55" i="2"/>
  <c r="X55" i="2"/>
  <c r="W55" i="2"/>
  <c r="V55" i="2"/>
  <c r="U55" i="2"/>
  <c r="S55" i="2"/>
  <c r="P55" i="2"/>
  <c r="M55" i="2"/>
  <c r="L55" i="2"/>
  <c r="K55" i="2"/>
  <c r="J55" i="2"/>
  <c r="I55" i="2"/>
  <c r="H55" i="2"/>
  <c r="D55" i="2"/>
  <c r="C55" i="2"/>
  <c r="A55" i="2"/>
  <c r="AU54" i="2"/>
  <c r="AD54" i="2"/>
  <c r="AB54" i="2"/>
  <c r="AA54" i="2"/>
  <c r="Z54" i="2"/>
  <c r="Y54" i="2"/>
  <c r="X54" i="2"/>
  <c r="W54" i="2"/>
  <c r="V54" i="2"/>
  <c r="U54" i="2"/>
  <c r="S54" i="2"/>
  <c r="P54" i="2"/>
  <c r="M54" i="2"/>
  <c r="L54" i="2"/>
  <c r="K54" i="2"/>
  <c r="J54" i="2"/>
  <c r="I54" i="2"/>
  <c r="H54" i="2"/>
  <c r="D54" i="2"/>
  <c r="C54" i="2"/>
  <c r="A54" i="2"/>
  <c r="AU53" i="2"/>
  <c r="AD53" i="2"/>
  <c r="AB53" i="2"/>
  <c r="AA53" i="2"/>
  <c r="Z53" i="2"/>
  <c r="Y53" i="2"/>
  <c r="X53" i="2"/>
  <c r="W53" i="2"/>
  <c r="V53" i="2"/>
  <c r="U53" i="2"/>
  <c r="S53" i="2"/>
  <c r="P53" i="2"/>
  <c r="M53" i="2"/>
  <c r="L53" i="2"/>
  <c r="K53" i="2"/>
  <c r="J53" i="2"/>
  <c r="I53" i="2"/>
  <c r="H53" i="2"/>
  <c r="D53" i="2"/>
  <c r="C53" i="2"/>
  <c r="A53" i="2"/>
  <c r="AU52" i="2"/>
  <c r="AD52" i="2"/>
  <c r="AB52" i="2"/>
  <c r="AA52" i="2"/>
  <c r="Z52" i="2"/>
  <c r="Y52" i="2"/>
  <c r="X52" i="2"/>
  <c r="W52" i="2"/>
  <c r="V52" i="2"/>
  <c r="U52" i="2"/>
  <c r="S52" i="2"/>
  <c r="P52" i="2"/>
  <c r="M52" i="2"/>
  <c r="L52" i="2"/>
  <c r="K52" i="2"/>
  <c r="J52" i="2"/>
  <c r="I52" i="2"/>
  <c r="H52" i="2"/>
  <c r="D52" i="2"/>
  <c r="C52" i="2"/>
  <c r="A52" i="2"/>
  <c r="AU51" i="2"/>
  <c r="AD51" i="2"/>
  <c r="AB51" i="2"/>
  <c r="AA51" i="2"/>
  <c r="Z51" i="2"/>
  <c r="Y51" i="2"/>
  <c r="X51" i="2"/>
  <c r="W51" i="2"/>
  <c r="V51" i="2"/>
  <c r="U51" i="2"/>
  <c r="S51" i="2"/>
  <c r="P51" i="2"/>
  <c r="M51" i="2"/>
  <c r="L51" i="2"/>
  <c r="K51" i="2"/>
  <c r="J51" i="2"/>
  <c r="I51" i="2"/>
  <c r="H51" i="2"/>
  <c r="D51" i="2"/>
  <c r="C51" i="2"/>
  <c r="A51" i="2"/>
  <c r="AU50" i="2"/>
  <c r="AD50" i="2"/>
  <c r="AB50" i="2"/>
  <c r="AA50" i="2"/>
  <c r="Z50" i="2"/>
  <c r="Y50" i="2"/>
  <c r="X50" i="2"/>
  <c r="W50" i="2"/>
  <c r="V50" i="2"/>
  <c r="U50" i="2"/>
  <c r="S50" i="2"/>
  <c r="P50" i="2"/>
  <c r="M50" i="2"/>
  <c r="L50" i="2"/>
  <c r="K50" i="2"/>
  <c r="J50" i="2"/>
  <c r="I50" i="2"/>
  <c r="H50" i="2"/>
  <c r="D50" i="2"/>
  <c r="C50" i="2"/>
  <c r="A50" i="2"/>
  <c r="AU49" i="2"/>
  <c r="AD49" i="2"/>
  <c r="AB49" i="2"/>
  <c r="AA49" i="2"/>
  <c r="Z49" i="2"/>
  <c r="Y49" i="2"/>
  <c r="X49" i="2"/>
  <c r="W49" i="2"/>
  <c r="V49" i="2"/>
  <c r="U49" i="2"/>
  <c r="S49" i="2"/>
  <c r="P49" i="2"/>
  <c r="M49" i="2"/>
  <c r="L49" i="2"/>
  <c r="K49" i="2"/>
  <c r="J49" i="2"/>
  <c r="I49" i="2"/>
  <c r="H49" i="2"/>
  <c r="D49" i="2"/>
  <c r="C49" i="2"/>
  <c r="A49" i="2"/>
  <c r="AU48" i="2"/>
  <c r="AD48" i="2"/>
  <c r="AB48" i="2"/>
  <c r="AA48" i="2"/>
  <c r="Z48" i="2"/>
  <c r="Y48" i="2"/>
  <c r="X48" i="2"/>
  <c r="W48" i="2"/>
  <c r="V48" i="2"/>
  <c r="U48" i="2"/>
  <c r="S48" i="2"/>
  <c r="P48" i="2"/>
  <c r="M48" i="2"/>
  <c r="L48" i="2"/>
  <c r="K48" i="2"/>
  <c r="J48" i="2"/>
  <c r="I48" i="2"/>
  <c r="H48" i="2"/>
  <c r="D48" i="2"/>
  <c r="C48" i="2"/>
  <c r="A48" i="2"/>
  <c r="AU47" i="2"/>
  <c r="AD47" i="2"/>
  <c r="AB47" i="2"/>
  <c r="AA47" i="2"/>
  <c r="Z47" i="2"/>
  <c r="Y47" i="2"/>
  <c r="X47" i="2"/>
  <c r="W47" i="2"/>
  <c r="V47" i="2"/>
  <c r="U47" i="2"/>
  <c r="S47" i="2"/>
  <c r="P47" i="2"/>
  <c r="M47" i="2"/>
  <c r="L47" i="2"/>
  <c r="K47" i="2"/>
  <c r="J47" i="2"/>
  <c r="I47" i="2"/>
  <c r="H47" i="2"/>
  <c r="D47" i="2"/>
  <c r="C47" i="2"/>
  <c r="A47" i="2"/>
  <c r="AU46" i="2"/>
  <c r="AD46" i="2"/>
  <c r="AB46" i="2"/>
  <c r="AA46" i="2"/>
  <c r="Z46" i="2"/>
  <c r="Y46" i="2"/>
  <c r="X46" i="2"/>
  <c r="W46" i="2"/>
  <c r="V46" i="2"/>
  <c r="U46" i="2"/>
  <c r="S46" i="2"/>
  <c r="P46" i="2"/>
  <c r="M46" i="2"/>
  <c r="L46" i="2"/>
  <c r="K46" i="2"/>
  <c r="J46" i="2"/>
  <c r="I46" i="2"/>
  <c r="H46" i="2"/>
  <c r="D46" i="2"/>
  <c r="C46" i="2"/>
  <c r="A46" i="2"/>
  <c r="AU45" i="2"/>
  <c r="AD45" i="2"/>
  <c r="AB45" i="2"/>
  <c r="AA45" i="2"/>
  <c r="Z45" i="2"/>
  <c r="Y45" i="2"/>
  <c r="X45" i="2"/>
  <c r="W45" i="2"/>
  <c r="V45" i="2"/>
  <c r="U45" i="2"/>
  <c r="S45" i="2"/>
  <c r="P45" i="2"/>
  <c r="M45" i="2"/>
  <c r="L45" i="2"/>
  <c r="K45" i="2"/>
  <c r="J45" i="2"/>
  <c r="I45" i="2"/>
  <c r="H45" i="2"/>
  <c r="D45" i="2"/>
  <c r="C45" i="2"/>
  <c r="A45" i="2"/>
  <c r="AU44" i="2"/>
  <c r="AD44" i="2"/>
  <c r="AB44" i="2"/>
  <c r="AA44" i="2"/>
  <c r="Z44" i="2"/>
  <c r="Y44" i="2"/>
  <c r="X44" i="2"/>
  <c r="W44" i="2"/>
  <c r="V44" i="2"/>
  <c r="U44" i="2"/>
  <c r="S44" i="2"/>
  <c r="P44" i="2"/>
  <c r="M44" i="2"/>
  <c r="L44" i="2"/>
  <c r="K44" i="2"/>
  <c r="J44" i="2"/>
  <c r="I44" i="2"/>
  <c r="H44" i="2"/>
  <c r="D44" i="2"/>
  <c r="C44" i="2"/>
  <c r="A44" i="2"/>
  <c r="AU43" i="2"/>
  <c r="AD43" i="2"/>
  <c r="AB43" i="2"/>
  <c r="AA43" i="2"/>
  <c r="Z43" i="2"/>
  <c r="Y43" i="2"/>
  <c r="X43" i="2"/>
  <c r="W43" i="2"/>
  <c r="V43" i="2"/>
  <c r="U43" i="2"/>
  <c r="S43" i="2"/>
  <c r="P43" i="2"/>
  <c r="M43" i="2"/>
  <c r="L43" i="2"/>
  <c r="K43" i="2"/>
  <c r="J43" i="2"/>
  <c r="I43" i="2"/>
  <c r="H43" i="2"/>
  <c r="D43" i="2"/>
  <c r="C43" i="2"/>
  <c r="A43" i="2"/>
  <c r="AU42" i="2"/>
  <c r="AD42" i="2"/>
  <c r="AB42" i="2"/>
  <c r="AA42" i="2"/>
  <c r="Z42" i="2"/>
  <c r="Y42" i="2"/>
  <c r="X42" i="2"/>
  <c r="W42" i="2"/>
  <c r="V42" i="2"/>
  <c r="U42" i="2"/>
  <c r="S42" i="2"/>
  <c r="P42" i="2"/>
  <c r="M42" i="2"/>
  <c r="L42" i="2"/>
  <c r="K42" i="2"/>
  <c r="J42" i="2"/>
  <c r="I42" i="2"/>
  <c r="H42" i="2"/>
  <c r="D42" i="2"/>
  <c r="C42" i="2"/>
  <c r="A42" i="2"/>
  <c r="AU41" i="2"/>
  <c r="AD41" i="2"/>
  <c r="AB41" i="2"/>
  <c r="AA41" i="2"/>
  <c r="Z41" i="2"/>
  <c r="Y41" i="2"/>
  <c r="X41" i="2"/>
  <c r="W41" i="2"/>
  <c r="V41" i="2"/>
  <c r="U41" i="2"/>
  <c r="S41" i="2"/>
  <c r="P41" i="2"/>
  <c r="M41" i="2"/>
  <c r="L41" i="2"/>
  <c r="K41" i="2"/>
  <c r="J41" i="2"/>
  <c r="I41" i="2"/>
  <c r="H41" i="2"/>
  <c r="D41" i="2"/>
  <c r="C41" i="2"/>
  <c r="A41" i="2"/>
  <c r="AU40" i="2"/>
  <c r="AD40" i="2"/>
  <c r="AB40" i="2"/>
  <c r="AA40" i="2"/>
  <c r="Z40" i="2"/>
  <c r="Y40" i="2"/>
  <c r="X40" i="2"/>
  <c r="W40" i="2"/>
  <c r="V40" i="2"/>
  <c r="U40" i="2"/>
  <c r="S40" i="2"/>
  <c r="P40" i="2"/>
  <c r="M40" i="2"/>
  <c r="L40" i="2"/>
  <c r="K40" i="2"/>
  <c r="J40" i="2"/>
  <c r="I40" i="2"/>
  <c r="H40" i="2"/>
  <c r="D40" i="2"/>
  <c r="C40" i="2"/>
  <c r="A40" i="2"/>
  <c r="AU39" i="2"/>
  <c r="AD39" i="2"/>
  <c r="AB39" i="2"/>
  <c r="AA39" i="2"/>
  <c r="Z39" i="2"/>
  <c r="Y39" i="2"/>
  <c r="X39" i="2"/>
  <c r="W39" i="2"/>
  <c r="V39" i="2"/>
  <c r="U39" i="2"/>
  <c r="S39" i="2"/>
  <c r="P39" i="2"/>
  <c r="M39" i="2"/>
  <c r="L39" i="2"/>
  <c r="K39" i="2"/>
  <c r="J39" i="2"/>
  <c r="I39" i="2"/>
  <c r="H39" i="2"/>
  <c r="D39" i="2"/>
  <c r="C39" i="2"/>
  <c r="A39" i="2"/>
  <c r="AU38" i="2"/>
  <c r="AD38" i="2"/>
  <c r="AB38" i="2"/>
  <c r="AA38" i="2"/>
  <c r="Z38" i="2"/>
  <c r="Y38" i="2"/>
  <c r="X38" i="2"/>
  <c r="W38" i="2"/>
  <c r="V38" i="2"/>
  <c r="U38" i="2"/>
  <c r="S38" i="2"/>
  <c r="P38" i="2"/>
  <c r="M38" i="2"/>
  <c r="L38" i="2"/>
  <c r="K38" i="2"/>
  <c r="J38" i="2"/>
  <c r="I38" i="2"/>
  <c r="H38" i="2"/>
  <c r="D38" i="2"/>
  <c r="C38" i="2"/>
  <c r="A38" i="2"/>
  <c r="AU37" i="2"/>
  <c r="AD37" i="2"/>
  <c r="AB37" i="2"/>
  <c r="AA37" i="2"/>
  <c r="Z37" i="2"/>
  <c r="Y37" i="2"/>
  <c r="X37" i="2"/>
  <c r="W37" i="2"/>
  <c r="V37" i="2"/>
  <c r="U37" i="2"/>
  <c r="S37" i="2"/>
  <c r="P37" i="2"/>
  <c r="M37" i="2"/>
  <c r="L37" i="2"/>
  <c r="K37" i="2"/>
  <c r="J37" i="2"/>
  <c r="I37" i="2"/>
  <c r="H37" i="2"/>
  <c r="D37" i="2"/>
  <c r="C37" i="2"/>
  <c r="A37" i="2"/>
  <c r="AU36" i="2"/>
  <c r="AD36" i="2"/>
  <c r="AB36" i="2"/>
  <c r="AA36" i="2"/>
  <c r="Z36" i="2"/>
  <c r="Y36" i="2"/>
  <c r="X36" i="2"/>
  <c r="W36" i="2"/>
  <c r="V36" i="2"/>
  <c r="U36" i="2"/>
  <c r="S36" i="2"/>
  <c r="P36" i="2"/>
  <c r="M36" i="2"/>
  <c r="L36" i="2"/>
  <c r="K36" i="2"/>
  <c r="J36" i="2"/>
  <c r="I36" i="2"/>
  <c r="H36" i="2"/>
  <c r="D36" i="2"/>
  <c r="C36" i="2"/>
  <c r="A36" i="2"/>
  <c r="AU35" i="2"/>
  <c r="AD35" i="2"/>
  <c r="AB35" i="2"/>
  <c r="AA35" i="2"/>
  <c r="Z35" i="2"/>
  <c r="Y35" i="2"/>
  <c r="X35" i="2"/>
  <c r="W35" i="2"/>
  <c r="V35" i="2"/>
  <c r="U35" i="2"/>
  <c r="S35" i="2"/>
  <c r="P35" i="2"/>
  <c r="M35" i="2"/>
  <c r="L35" i="2"/>
  <c r="K35" i="2"/>
  <c r="J35" i="2"/>
  <c r="I35" i="2"/>
  <c r="H35" i="2"/>
  <c r="D35" i="2"/>
  <c r="C35" i="2"/>
  <c r="A35" i="2"/>
  <c r="AU34" i="2"/>
  <c r="AD34" i="2"/>
  <c r="AB34" i="2"/>
  <c r="AA34" i="2"/>
  <c r="Z34" i="2"/>
  <c r="Y34" i="2"/>
  <c r="X34" i="2"/>
  <c r="W34" i="2"/>
  <c r="V34" i="2"/>
  <c r="U34" i="2"/>
  <c r="S34" i="2"/>
  <c r="P34" i="2"/>
  <c r="M34" i="2"/>
  <c r="L34" i="2"/>
  <c r="K34" i="2"/>
  <c r="J34" i="2"/>
  <c r="I34" i="2"/>
  <c r="H34" i="2"/>
  <c r="D34" i="2"/>
  <c r="C34" i="2"/>
  <c r="A34" i="2"/>
  <c r="AU33" i="2"/>
  <c r="AD33" i="2"/>
  <c r="AB33" i="2"/>
  <c r="AA33" i="2"/>
  <c r="Z33" i="2"/>
  <c r="Y33" i="2"/>
  <c r="X33" i="2"/>
  <c r="W33" i="2"/>
  <c r="V33" i="2"/>
  <c r="U33" i="2"/>
  <c r="S33" i="2"/>
  <c r="P33" i="2"/>
  <c r="M33" i="2"/>
  <c r="L33" i="2"/>
  <c r="K33" i="2"/>
  <c r="J33" i="2"/>
  <c r="I33" i="2"/>
  <c r="H33" i="2"/>
  <c r="D33" i="2"/>
  <c r="C33" i="2"/>
  <c r="A33" i="2"/>
  <c r="AU32" i="2"/>
  <c r="AD32" i="2"/>
  <c r="AB32" i="2"/>
  <c r="AA32" i="2"/>
  <c r="Z32" i="2"/>
  <c r="Y32" i="2"/>
  <c r="X32" i="2"/>
  <c r="W32" i="2"/>
  <c r="V32" i="2"/>
  <c r="U32" i="2"/>
  <c r="S32" i="2"/>
  <c r="P32" i="2"/>
  <c r="M32" i="2"/>
  <c r="L32" i="2"/>
  <c r="K32" i="2"/>
  <c r="J32" i="2"/>
  <c r="I32" i="2"/>
  <c r="H32" i="2"/>
  <c r="D32" i="2"/>
  <c r="C32" i="2"/>
  <c r="A32" i="2"/>
  <c r="AU31" i="2"/>
  <c r="AD31" i="2"/>
  <c r="AB31" i="2"/>
  <c r="AA31" i="2"/>
  <c r="Z31" i="2"/>
  <c r="Y31" i="2"/>
  <c r="X31" i="2"/>
  <c r="W31" i="2"/>
  <c r="V31" i="2"/>
  <c r="U31" i="2"/>
  <c r="S31" i="2"/>
  <c r="P31" i="2"/>
  <c r="M31" i="2"/>
  <c r="L31" i="2"/>
  <c r="K31" i="2"/>
  <c r="J31" i="2"/>
  <c r="I31" i="2"/>
  <c r="H31" i="2"/>
  <c r="D31" i="2"/>
  <c r="C31" i="2"/>
  <c r="A31" i="2"/>
  <c r="AU30" i="2"/>
  <c r="AD30" i="2"/>
  <c r="AB30" i="2"/>
  <c r="AA30" i="2"/>
  <c r="Z30" i="2"/>
  <c r="Y30" i="2"/>
  <c r="X30" i="2"/>
  <c r="W30" i="2"/>
  <c r="V30" i="2"/>
  <c r="U30" i="2"/>
  <c r="S30" i="2"/>
  <c r="P30" i="2"/>
  <c r="M30" i="2"/>
  <c r="L30" i="2"/>
  <c r="K30" i="2"/>
  <c r="J30" i="2"/>
  <c r="I30" i="2"/>
  <c r="H30" i="2"/>
  <c r="D30" i="2"/>
  <c r="C30" i="2"/>
  <c r="A30" i="2"/>
  <c r="AU29" i="2"/>
  <c r="AD29" i="2"/>
  <c r="AB29" i="2"/>
  <c r="AA29" i="2"/>
  <c r="Z29" i="2"/>
  <c r="Y29" i="2"/>
  <c r="X29" i="2"/>
  <c r="W29" i="2"/>
  <c r="V29" i="2"/>
  <c r="U29" i="2"/>
  <c r="S29" i="2"/>
  <c r="P29" i="2"/>
  <c r="M29" i="2"/>
  <c r="L29" i="2"/>
  <c r="K29" i="2"/>
  <c r="J29" i="2"/>
  <c r="I29" i="2"/>
  <c r="H29" i="2"/>
  <c r="D29" i="2"/>
  <c r="C29" i="2"/>
  <c r="A29" i="2"/>
  <c r="AU28" i="2"/>
  <c r="AD28" i="2"/>
  <c r="AB28" i="2"/>
  <c r="AA28" i="2"/>
  <c r="Z28" i="2"/>
  <c r="Y28" i="2"/>
  <c r="X28" i="2"/>
  <c r="W28" i="2"/>
  <c r="V28" i="2"/>
  <c r="U28" i="2"/>
  <c r="S28" i="2"/>
  <c r="P28" i="2"/>
  <c r="M28" i="2"/>
  <c r="L28" i="2"/>
  <c r="K28" i="2"/>
  <c r="J28" i="2"/>
  <c r="I28" i="2"/>
  <c r="H28" i="2"/>
  <c r="D28" i="2"/>
  <c r="C28" i="2"/>
  <c r="A28" i="2"/>
  <c r="AU27" i="2"/>
  <c r="AD27" i="2"/>
  <c r="AB27" i="2"/>
  <c r="AA27" i="2"/>
  <c r="Z27" i="2"/>
  <c r="Y27" i="2"/>
  <c r="X27" i="2"/>
  <c r="W27" i="2"/>
  <c r="V27" i="2"/>
  <c r="U27" i="2"/>
  <c r="S27" i="2"/>
  <c r="P27" i="2"/>
  <c r="M27" i="2"/>
  <c r="L27" i="2"/>
  <c r="K27" i="2"/>
  <c r="J27" i="2"/>
  <c r="I27" i="2"/>
  <c r="H27" i="2"/>
  <c r="D27" i="2"/>
  <c r="C27" i="2"/>
  <c r="A27" i="2"/>
  <c r="AU26" i="2"/>
  <c r="AD26" i="2"/>
  <c r="AB26" i="2"/>
  <c r="AA26" i="2"/>
  <c r="Z26" i="2"/>
  <c r="Y26" i="2"/>
  <c r="X26" i="2"/>
  <c r="W26" i="2"/>
  <c r="V26" i="2"/>
  <c r="U26" i="2"/>
  <c r="S26" i="2"/>
  <c r="P26" i="2"/>
  <c r="M26" i="2"/>
  <c r="L26" i="2"/>
  <c r="K26" i="2"/>
  <c r="J26" i="2"/>
  <c r="I26" i="2"/>
  <c r="H26" i="2"/>
  <c r="D26" i="2"/>
  <c r="C26" i="2"/>
  <c r="A26" i="2"/>
  <c r="AU25" i="2"/>
  <c r="AD25" i="2"/>
  <c r="AB25" i="2"/>
  <c r="AA25" i="2"/>
  <c r="Z25" i="2"/>
  <c r="Y25" i="2"/>
  <c r="X25" i="2"/>
  <c r="W25" i="2"/>
  <c r="V25" i="2"/>
  <c r="U25" i="2"/>
  <c r="S25" i="2"/>
  <c r="P25" i="2"/>
  <c r="M25" i="2"/>
  <c r="L25" i="2"/>
  <c r="K25" i="2"/>
  <c r="J25" i="2"/>
  <c r="I25" i="2"/>
  <c r="H25" i="2"/>
  <c r="D25" i="2"/>
  <c r="C25" i="2"/>
  <c r="A25" i="2"/>
  <c r="AU24" i="2"/>
  <c r="AD24" i="2"/>
  <c r="AB24" i="2"/>
  <c r="AA24" i="2"/>
  <c r="Z24" i="2"/>
  <c r="Y24" i="2"/>
  <c r="X24" i="2"/>
  <c r="W24" i="2"/>
  <c r="V24" i="2"/>
  <c r="U24" i="2"/>
  <c r="S24" i="2"/>
  <c r="P24" i="2"/>
  <c r="M24" i="2"/>
  <c r="L24" i="2"/>
  <c r="K24" i="2"/>
  <c r="J24" i="2"/>
  <c r="I24" i="2"/>
  <c r="H24" i="2"/>
  <c r="D24" i="2"/>
  <c r="C24" i="2"/>
  <c r="A24" i="2"/>
  <c r="AU23" i="2"/>
  <c r="AD23" i="2"/>
  <c r="AB23" i="2"/>
  <c r="AA23" i="2"/>
  <c r="Z23" i="2"/>
  <c r="Y23" i="2"/>
  <c r="X23" i="2"/>
  <c r="W23" i="2"/>
  <c r="V23" i="2"/>
  <c r="U23" i="2"/>
  <c r="S23" i="2"/>
  <c r="P23" i="2"/>
  <c r="M23" i="2"/>
  <c r="L23" i="2"/>
  <c r="K23" i="2"/>
  <c r="J23" i="2"/>
  <c r="I23" i="2"/>
  <c r="H23" i="2"/>
  <c r="D23" i="2"/>
  <c r="C23" i="2"/>
  <c r="A23" i="2"/>
  <c r="AU22" i="2"/>
  <c r="AD22" i="2"/>
  <c r="AB22" i="2"/>
  <c r="AA22" i="2"/>
  <c r="Z22" i="2"/>
  <c r="Y22" i="2"/>
  <c r="X22" i="2"/>
  <c r="W22" i="2"/>
  <c r="V22" i="2"/>
  <c r="U22" i="2"/>
  <c r="S22" i="2"/>
  <c r="P22" i="2"/>
  <c r="M22" i="2"/>
  <c r="L22" i="2"/>
  <c r="K22" i="2"/>
  <c r="J22" i="2"/>
  <c r="I22" i="2"/>
  <c r="H22" i="2"/>
  <c r="D22" i="2"/>
  <c r="C22" i="2"/>
  <c r="A22" i="2"/>
  <c r="AU21" i="2"/>
  <c r="AD21" i="2"/>
  <c r="AB21" i="2"/>
  <c r="AA21" i="2"/>
  <c r="Z21" i="2"/>
  <c r="Y21" i="2"/>
  <c r="X21" i="2"/>
  <c r="W21" i="2"/>
  <c r="V21" i="2"/>
  <c r="U21" i="2"/>
  <c r="S21" i="2"/>
  <c r="P21" i="2"/>
  <c r="M21" i="2"/>
  <c r="L21" i="2"/>
  <c r="K21" i="2"/>
  <c r="J21" i="2"/>
  <c r="I21" i="2"/>
  <c r="H21" i="2"/>
  <c r="D21" i="2"/>
  <c r="C21" i="2"/>
  <c r="A21" i="2"/>
  <c r="AU20" i="2"/>
  <c r="AD20" i="2"/>
  <c r="AB20" i="2"/>
  <c r="AA20" i="2"/>
  <c r="Z20" i="2"/>
  <c r="Y20" i="2"/>
  <c r="X20" i="2"/>
  <c r="W20" i="2"/>
  <c r="V20" i="2"/>
  <c r="U20" i="2"/>
  <c r="S20" i="2"/>
  <c r="P20" i="2"/>
  <c r="M20" i="2"/>
  <c r="L20" i="2"/>
  <c r="K20" i="2"/>
  <c r="J20" i="2"/>
  <c r="I20" i="2"/>
  <c r="H20" i="2"/>
  <c r="D20" i="2"/>
  <c r="C20" i="2"/>
  <c r="A20" i="2"/>
  <c r="AU19" i="2"/>
  <c r="AD19" i="2"/>
  <c r="AB19" i="2"/>
  <c r="AA19" i="2"/>
  <c r="Z19" i="2"/>
  <c r="Y19" i="2"/>
  <c r="X19" i="2"/>
  <c r="W19" i="2"/>
  <c r="V19" i="2"/>
  <c r="U19" i="2"/>
  <c r="S19" i="2"/>
  <c r="P19" i="2"/>
  <c r="M19" i="2"/>
  <c r="L19" i="2"/>
  <c r="K19" i="2"/>
  <c r="J19" i="2"/>
  <c r="I19" i="2"/>
  <c r="H19" i="2"/>
  <c r="D19" i="2"/>
  <c r="C19" i="2"/>
  <c r="A19" i="2"/>
  <c r="AU18" i="2"/>
  <c r="AD18" i="2"/>
  <c r="AB18" i="2"/>
  <c r="AA18" i="2"/>
  <c r="Z18" i="2"/>
  <c r="Y18" i="2"/>
  <c r="X18" i="2"/>
  <c r="W18" i="2"/>
  <c r="V18" i="2"/>
  <c r="U18" i="2"/>
  <c r="S18" i="2"/>
  <c r="P18" i="2"/>
  <c r="M18" i="2"/>
  <c r="L18" i="2"/>
  <c r="K18" i="2"/>
  <c r="J18" i="2"/>
  <c r="I18" i="2"/>
  <c r="H18" i="2"/>
  <c r="D18" i="2"/>
  <c r="C18" i="2"/>
  <c r="A18" i="2"/>
  <c r="AU17" i="2"/>
  <c r="AD17" i="2"/>
  <c r="AB17" i="2"/>
  <c r="AA17" i="2"/>
  <c r="Z17" i="2"/>
  <c r="Y17" i="2"/>
  <c r="X17" i="2"/>
  <c r="W17" i="2"/>
  <c r="V17" i="2"/>
  <c r="U17" i="2"/>
  <c r="S17" i="2"/>
  <c r="P17" i="2"/>
  <c r="M17" i="2"/>
  <c r="L17" i="2"/>
  <c r="K17" i="2"/>
  <c r="J17" i="2"/>
  <c r="I17" i="2"/>
  <c r="H17" i="2"/>
  <c r="D17" i="2"/>
  <c r="C17" i="2"/>
  <c r="A17" i="2"/>
  <c r="AU16" i="2"/>
  <c r="AD16" i="2"/>
  <c r="AB16" i="2"/>
  <c r="AA16" i="2"/>
  <c r="Z16" i="2"/>
  <c r="Y16" i="2"/>
  <c r="X16" i="2"/>
  <c r="W16" i="2"/>
  <c r="V16" i="2"/>
  <c r="U16" i="2"/>
  <c r="S16" i="2"/>
  <c r="P16" i="2"/>
  <c r="M16" i="2"/>
  <c r="L16" i="2"/>
  <c r="K16" i="2"/>
  <c r="J16" i="2"/>
  <c r="I16" i="2"/>
  <c r="H16" i="2"/>
  <c r="D16" i="2"/>
  <c r="C16" i="2"/>
  <c r="A16" i="2"/>
  <c r="AU15" i="2"/>
  <c r="AD15" i="2"/>
  <c r="AB15" i="2"/>
  <c r="AA15" i="2"/>
  <c r="Z15" i="2"/>
  <c r="Y15" i="2"/>
  <c r="X15" i="2"/>
  <c r="W15" i="2"/>
  <c r="V15" i="2"/>
  <c r="U15" i="2"/>
  <c r="S15" i="2"/>
  <c r="P15" i="2"/>
  <c r="M15" i="2"/>
  <c r="L15" i="2"/>
  <c r="K15" i="2"/>
  <c r="J15" i="2"/>
  <c r="I15" i="2"/>
  <c r="H15" i="2"/>
  <c r="D15" i="2"/>
  <c r="C15" i="2"/>
  <c r="A15" i="2"/>
  <c r="AU14" i="2"/>
  <c r="AD14" i="2"/>
  <c r="AB14" i="2"/>
  <c r="AA14" i="2"/>
  <c r="Z14" i="2"/>
  <c r="Y14" i="2"/>
  <c r="X14" i="2"/>
  <c r="W14" i="2"/>
  <c r="V14" i="2"/>
  <c r="U14" i="2"/>
  <c r="S14" i="2"/>
  <c r="P14" i="2"/>
  <c r="M14" i="2"/>
  <c r="L14" i="2"/>
  <c r="K14" i="2"/>
  <c r="J14" i="2"/>
  <c r="I14" i="2"/>
  <c r="H14" i="2"/>
  <c r="D14" i="2"/>
  <c r="C14" i="2"/>
  <c r="A14" i="2"/>
  <c r="AU13" i="2"/>
  <c r="AD13" i="2"/>
  <c r="AB13" i="2"/>
  <c r="AA13" i="2"/>
  <c r="Z13" i="2"/>
  <c r="Y13" i="2"/>
  <c r="X13" i="2"/>
  <c r="W13" i="2"/>
  <c r="V13" i="2"/>
  <c r="U13" i="2"/>
  <c r="S13" i="2"/>
  <c r="P13" i="2"/>
  <c r="M13" i="2"/>
  <c r="L13" i="2"/>
  <c r="K13" i="2"/>
  <c r="J13" i="2"/>
  <c r="I13" i="2"/>
  <c r="H13" i="2"/>
  <c r="D13" i="2"/>
  <c r="C13" i="2"/>
  <c r="A13" i="2"/>
  <c r="AU12" i="2"/>
  <c r="AD12" i="2"/>
  <c r="AB12" i="2"/>
  <c r="AA12" i="2"/>
  <c r="Z12" i="2"/>
  <c r="Y12" i="2"/>
  <c r="X12" i="2"/>
  <c r="W12" i="2"/>
  <c r="V12" i="2"/>
  <c r="U12" i="2"/>
  <c r="S12" i="2"/>
  <c r="P12" i="2"/>
  <c r="M12" i="2"/>
  <c r="L12" i="2"/>
  <c r="K12" i="2"/>
  <c r="J12" i="2"/>
  <c r="I12" i="2"/>
  <c r="H12" i="2"/>
  <c r="D12" i="2"/>
  <c r="C12" i="2"/>
  <c r="A12" i="2"/>
  <c r="L11" i="2"/>
  <c r="J11" i="2"/>
  <c r="I11" i="2"/>
  <c r="H11" i="2"/>
  <c r="C11" i="2"/>
  <c r="A11" i="2"/>
  <c r="P10" i="2"/>
  <c r="L10" i="2"/>
  <c r="J10" i="2"/>
  <c r="I10" i="2"/>
  <c r="H10" i="2"/>
  <c r="C10" i="2"/>
  <c r="A10" i="2"/>
  <c r="L9" i="2"/>
  <c r="J9" i="2"/>
  <c r="I9" i="2"/>
  <c r="H9" i="2"/>
  <c r="C9" i="2"/>
  <c r="A9" i="2"/>
  <c r="L8" i="2"/>
  <c r="J8" i="2"/>
  <c r="I8" i="2"/>
  <c r="H8" i="2"/>
  <c r="C8" i="2"/>
  <c r="A8" i="2"/>
  <c r="L7" i="2"/>
  <c r="J7" i="2"/>
  <c r="I7" i="2"/>
  <c r="H7" i="2"/>
  <c r="C7" i="2"/>
  <c r="A7" i="2"/>
  <c r="L6" i="2"/>
  <c r="J6" i="2"/>
  <c r="I6" i="2"/>
  <c r="H6" i="2"/>
  <c r="C6" i="2"/>
  <c r="A6" i="2"/>
  <c r="L5" i="2"/>
  <c r="J5" i="2"/>
  <c r="I5" i="2"/>
  <c r="H5" i="2"/>
  <c r="C5" i="2"/>
  <c r="A5" i="2"/>
  <c r="J25" i="1"/>
  <c r="J21" i="1"/>
  <c r="G21" i="1"/>
  <c r="D21" i="1"/>
  <c r="A21" i="1"/>
  <c r="D17" i="1"/>
  <c r="G13" i="1"/>
  <c r="D13" i="1"/>
  <c r="A13" i="1"/>
  <c r="A11" i="1"/>
  <c r="J8" i="1"/>
  <c r="G8" i="1"/>
  <c r="D8" i="1"/>
  <c r="A8" i="1"/>
  <c r="J6" i="1"/>
  <c r="G6" i="1"/>
  <c r="D6" i="1"/>
  <c r="A6" i="1"/>
  <c r="J4" i="1"/>
  <c r="G4" i="1"/>
  <c r="D4" i="1"/>
  <c r="A4" i="1"/>
  <c r="I27" i="15" l="1"/>
  <c r="H27" i="15"/>
  <c r="G27" i="15"/>
  <c r="I26" i="15"/>
  <c r="H26" i="15"/>
  <c r="G26" i="15"/>
  <c r="I25" i="15"/>
  <c r="H25" i="15"/>
  <c r="G25" i="15"/>
  <c r="I24" i="15"/>
  <c r="H24" i="15"/>
  <c r="G24" i="15"/>
  <c r="I23" i="15"/>
  <c r="H23" i="15"/>
  <c r="G23" i="15"/>
  <c r="I22" i="15"/>
  <c r="H22" i="15"/>
  <c r="G22" i="15"/>
  <c r="D16" i="11"/>
  <c r="P1239" i="3"/>
  <c r="N1239" i="3"/>
  <c r="E1239" i="3"/>
  <c r="Z1238" i="3"/>
  <c r="P1238" i="3"/>
  <c r="N1238" i="3"/>
  <c r="E1238" i="3"/>
  <c r="Z1237" i="3"/>
  <c r="P1237" i="3"/>
  <c r="N1237" i="3"/>
  <c r="E1237" i="3"/>
  <c r="Z1236" i="3"/>
  <c r="P1236" i="3"/>
  <c r="N1236" i="3"/>
  <c r="E1236" i="3"/>
  <c r="Z1235" i="3"/>
  <c r="P1235" i="3"/>
  <c r="N1235" i="3"/>
  <c r="E1235" i="3"/>
  <c r="Z1234" i="3"/>
  <c r="P1234" i="3"/>
  <c r="N1234" i="3"/>
  <c r="E1234" i="3"/>
  <c r="Z1233" i="3"/>
  <c r="P1233" i="3"/>
  <c r="N1233" i="3"/>
  <c r="E1233" i="3"/>
  <c r="Z1232" i="3"/>
  <c r="P1232" i="3"/>
  <c r="N1232" i="3"/>
  <c r="E1232" i="3"/>
  <c r="Z1231" i="3"/>
  <c r="P1231" i="3"/>
  <c r="N1231" i="3"/>
  <c r="E1231" i="3"/>
  <c r="Z1230" i="3"/>
  <c r="P1230" i="3"/>
  <c r="N1230" i="3"/>
  <c r="E1230" i="3"/>
  <c r="Z1229" i="3"/>
  <c r="P1229" i="3"/>
  <c r="N1229" i="3"/>
  <c r="E1229" i="3"/>
  <c r="Z1228" i="3"/>
  <c r="P1228" i="3"/>
  <c r="N1228" i="3"/>
  <c r="E1228" i="3"/>
  <c r="Z1227" i="3"/>
  <c r="P1227" i="3"/>
  <c r="N1227" i="3"/>
  <c r="E1227" i="3"/>
  <c r="Z1226" i="3"/>
  <c r="P1226" i="3"/>
  <c r="N1226" i="3"/>
  <c r="E1226" i="3"/>
  <c r="Z1225" i="3"/>
  <c r="P1225" i="3"/>
  <c r="N1225" i="3"/>
  <c r="E1225" i="3"/>
  <c r="Z1224" i="3"/>
  <c r="P1224" i="3"/>
  <c r="N1224" i="3"/>
  <c r="E1224" i="3"/>
  <c r="Z1223" i="3"/>
  <c r="P1223" i="3"/>
  <c r="N1223" i="3"/>
  <c r="E1223" i="3"/>
  <c r="Z1222" i="3"/>
  <c r="P1222" i="3"/>
  <c r="N1222" i="3"/>
  <c r="E1222" i="3"/>
  <c r="Z1221" i="3"/>
  <c r="P1221" i="3"/>
  <c r="N1221" i="3"/>
  <c r="E1221" i="3"/>
  <c r="Z1220" i="3"/>
  <c r="P1220" i="3"/>
  <c r="N1220" i="3"/>
  <c r="E1220" i="3"/>
  <c r="Z1219" i="3"/>
  <c r="P1219" i="3"/>
  <c r="N1219" i="3"/>
  <c r="E1219" i="3"/>
  <c r="Z1218" i="3"/>
  <c r="P1218" i="3"/>
  <c r="N1218" i="3"/>
  <c r="E1218" i="3"/>
  <c r="Z1217" i="3"/>
  <c r="P1217" i="3"/>
  <c r="N1217" i="3"/>
  <c r="E1217" i="3"/>
  <c r="Z1216" i="3"/>
  <c r="P1216" i="3"/>
  <c r="N1216" i="3"/>
  <c r="E1216" i="3"/>
  <c r="Z1215" i="3"/>
  <c r="P1215" i="3"/>
  <c r="N1215" i="3"/>
  <c r="E1215" i="3"/>
  <c r="Z1214" i="3"/>
  <c r="P1214" i="3"/>
  <c r="N1214" i="3"/>
  <c r="E1214" i="3"/>
  <c r="Z1213" i="3"/>
  <c r="P1213" i="3"/>
  <c r="N1213" i="3"/>
  <c r="E1213" i="3"/>
  <c r="Z1212" i="3"/>
  <c r="P1212" i="3"/>
  <c r="N1212" i="3"/>
  <c r="E1212" i="3"/>
  <c r="Z1211" i="3"/>
  <c r="P1211" i="3"/>
  <c r="N1211" i="3"/>
  <c r="E1211" i="3"/>
  <c r="Z1210" i="3"/>
  <c r="P1210" i="3"/>
  <c r="N1210" i="3"/>
  <c r="E1210" i="3"/>
  <c r="Z1209" i="3"/>
  <c r="P1209" i="3"/>
  <c r="N1209" i="3"/>
  <c r="E1209" i="3"/>
  <c r="Z1208" i="3"/>
  <c r="P1208" i="3"/>
  <c r="N1208" i="3"/>
  <c r="E1208" i="3"/>
  <c r="Z1207" i="3"/>
  <c r="P1207" i="3"/>
  <c r="N1207" i="3"/>
  <c r="E1207" i="3"/>
  <c r="Z1206" i="3"/>
  <c r="P1206" i="3"/>
  <c r="N1206" i="3"/>
  <c r="E1206" i="3"/>
  <c r="Z1205" i="3"/>
  <c r="P1205" i="3"/>
  <c r="N1205" i="3"/>
  <c r="E1205" i="3"/>
  <c r="Z1204" i="3"/>
  <c r="P1204" i="3"/>
  <c r="N1204" i="3"/>
  <c r="E1204" i="3"/>
  <c r="Z1203" i="3"/>
  <c r="P1203" i="3"/>
  <c r="N1203" i="3"/>
  <c r="E1203" i="3"/>
  <c r="Z1202" i="3"/>
  <c r="P1202" i="3"/>
  <c r="N1202" i="3"/>
  <c r="E1202" i="3"/>
  <c r="Z1201" i="3"/>
  <c r="P1201" i="3"/>
  <c r="N1201" i="3"/>
  <c r="E1201" i="3"/>
  <c r="Z1200" i="3"/>
  <c r="P1200" i="3"/>
  <c r="N1200" i="3"/>
  <c r="E1200" i="3"/>
  <c r="Z1199" i="3"/>
  <c r="P1199" i="3"/>
  <c r="N1199" i="3"/>
  <c r="E1199" i="3"/>
  <c r="Z1198" i="3"/>
  <c r="P1198" i="3"/>
  <c r="N1198" i="3"/>
  <c r="E1198" i="3"/>
  <c r="Z1197" i="3"/>
  <c r="P1197" i="3"/>
  <c r="N1197" i="3"/>
  <c r="E1197" i="3"/>
  <c r="Z1196" i="3"/>
  <c r="P1196" i="3"/>
  <c r="N1196" i="3"/>
  <c r="E1196" i="3"/>
  <c r="Z1195" i="3"/>
  <c r="P1195" i="3"/>
  <c r="N1195" i="3"/>
  <c r="E1195" i="3"/>
  <c r="Z1194" i="3"/>
  <c r="P1194" i="3"/>
  <c r="N1194" i="3"/>
  <c r="E1194" i="3"/>
  <c r="Z1193" i="3"/>
  <c r="P1193" i="3"/>
  <c r="N1193" i="3"/>
  <c r="E1193" i="3"/>
  <c r="Z1192" i="3"/>
  <c r="P1192" i="3"/>
  <c r="N1192" i="3"/>
  <c r="E1192" i="3"/>
  <c r="Z1191" i="3"/>
  <c r="P1191" i="3"/>
  <c r="N1191" i="3"/>
  <c r="E1191" i="3"/>
  <c r="Z1190" i="3"/>
  <c r="P1190" i="3"/>
  <c r="N1190" i="3"/>
  <c r="E1190" i="3"/>
  <c r="Z1189" i="3"/>
  <c r="P1189" i="3"/>
  <c r="N1189" i="3"/>
  <c r="E1189" i="3"/>
  <c r="Z1188" i="3"/>
  <c r="P1188" i="3"/>
  <c r="N1188" i="3"/>
  <c r="E1188" i="3"/>
  <c r="Z1187" i="3"/>
  <c r="P1187" i="3"/>
  <c r="N1187" i="3"/>
  <c r="E1187" i="3"/>
  <c r="Z1186" i="3"/>
  <c r="P1186" i="3"/>
  <c r="N1186" i="3"/>
  <c r="E1186" i="3"/>
  <c r="Z1185" i="3"/>
  <c r="P1185" i="3"/>
  <c r="N1185" i="3"/>
  <c r="E1185" i="3"/>
  <c r="Z1184" i="3"/>
  <c r="P1184" i="3"/>
  <c r="N1184" i="3"/>
  <c r="E1184" i="3"/>
  <c r="Z1183" i="3"/>
  <c r="P1183" i="3"/>
  <c r="N1183" i="3"/>
  <c r="E1183" i="3"/>
  <c r="Z1182" i="3"/>
  <c r="P1182" i="3"/>
  <c r="N1182" i="3"/>
  <c r="E1182" i="3"/>
  <c r="Z1181" i="3"/>
  <c r="P1181" i="3"/>
  <c r="N1181" i="3"/>
  <c r="E1181" i="3"/>
  <c r="Z1180" i="3"/>
  <c r="P1180" i="3"/>
  <c r="N1180" i="3"/>
  <c r="E1180" i="3"/>
  <c r="Z1179" i="3"/>
  <c r="P1179" i="3"/>
  <c r="N1179" i="3"/>
  <c r="E1179" i="3"/>
  <c r="Z1178" i="3"/>
  <c r="P1178" i="3"/>
  <c r="N1178" i="3"/>
  <c r="E1178" i="3"/>
  <c r="Z1177" i="3"/>
  <c r="P1177" i="3"/>
  <c r="N1177" i="3"/>
  <c r="E1177" i="3"/>
  <c r="Z1176" i="3"/>
  <c r="P1176" i="3"/>
  <c r="N1176" i="3"/>
  <c r="E1176" i="3"/>
  <c r="Z1175" i="3"/>
  <c r="P1175" i="3"/>
  <c r="N1175" i="3"/>
  <c r="E1175" i="3"/>
  <c r="Z1174" i="3"/>
  <c r="P1174" i="3"/>
  <c r="N1174" i="3"/>
  <c r="E1174" i="3"/>
  <c r="Z1173" i="3"/>
  <c r="P1173" i="3"/>
  <c r="N1173" i="3"/>
  <c r="E1173" i="3"/>
  <c r="Z1172" i="3"/>
  <c r="P1172" i="3"/>
  <c r="N1172" i="3"/>
  <c r="E1172" i="3"/>
  <c r="Z1171" i="3"/>
  <c r="P1171" i="3"/>
  <c r="N1171" i="3"/>
  <c r="E1171" i="3"/>
  <c r="Z1170" i="3"/>
  <c r="P1170" i="3"/>
  <c r="N1170" i="3"/>
  <c r="E1170" i="3"/>
  <c r="Z1169" i="3"/>
  <c r="P1169" i="3"/>
  <c r="N1169" i="3"/>
  <c r="E1169" i="3"/>
  <c r="Z1168" i="3"/>
  <c r="P1168" i="3"/>
  <c r="N1168" i="3"/>
  <c r="E1168" i="3"/>
  <c r="Z1167" i="3"/>
  <c r="P1167" i="3"/>
  <c r="N1167" i="3"/>
  <c r="E1167" i="3"/>
  <c r="Z1166" i="3"/>
  <c r="P1166" i="3"/>
  <c r="N1166" i="3"/>
  <c r="E1166" i="3"/>
  <c r="Z1165" i="3"/>
  <c r="P1165" i="3"/>
  <c r="N1165" i="3"/>
  <c r="E1165" i="3"/>
  <c r="Z1164" i="3"/>
  <c r="P1164" i="3"/>
  <c r="N1164" i="3"/>
  <c r="E1164" i="3"/>
  <c r="Z1163" i="3"/>
  <c r="P1163" i="3"/>
  <c r="N1163" i="3"/>
  <c r="E1163" i="3"/>
  <c r="Z1162" i="3"/>
  <c r="P1162" i="3"/>
  <c r="N1162" i="3"/>
  <c r="E1162" i="3"/>
  <c r="Z1161" i="3"/>
  <c r="P1161" i="3"/>
  <c r="N1161" i="3"/>
  <c r="E1161" i="3"/>
  <c r="Z1160" i="3"/>
  <c r="P1160" i="3"/>
  <c r="N1160" i="3"/>
  <c r="E1160" i="3"/>
  <c r="Z1159" i="3"/>
  <c r="P1159" i="3"/>
  <c r="N1159" i="3"/>
  <c r="E1159" i="3"/>
  <c r="Z1158" i="3"/>
  <c r="P1158" i="3"/>
  <c r="N1158" i="3"/>
  <c r="E1158" i="3"/>
  <c r="Z1157" i="3"/>
  <c r="P1157" i="3"/>
  <c r="N1157" i="3"/>
  <c r="E1157" i="3"/>
  <c r="Z1156" i="3"/>
  <c r="P1156" i="3"/>
  <c r="N1156" i="3"/>
  <c r="E1156" i="3"/>
  <c r="Z1155" i="3"/>
  <c r="P1155" i="3"/>
  <c r="N1155" i="3"/>
  <c r="E1155" i="3"/>
  <c r="Z1154" i="3"/>
  <c r="P1154" i="3"/>
  <c r="N1154" i="3"/>
  <c r="E1154" i="3"/>
  <c r="Z1153" i="3"/>
  <c r="P1153" i="3"/>
  <c r="N1153" i="3"/>
  <c r="E1153" i="3"/>
  <c r="Z1152" i="3"/>
  <c r="P1152" i="3"/>
  <c r="N1152" i="3"/>
  <c r="E1152" i="3"/>
  <c r="Z1151" i="3"/>
  <c r="P1151" i="3"/>
  <c r="N1151" i="3"/>
  <c r="E1151" i="3"/>
  <c r="Z1150" i="3"/>
  <c r="P1150" i="3"/>
  <c r="N1150" i="3"/>
  <c r="E1150" i="3"/>
  <c r="Z1149" i="3"/>
  <c r="P1149" i="3"/>
  <c r="N1149" i="3"/>
  <c r="E1149" i="3"/>
  <c r="Z1148" i="3"/>
  <c r="P1148" i="3"/>
  <c r="N1148" i="3"/>
  <c r="E1148" i="3"/>
  <c r="Z1147" i="3"/>
  <c r="P1147" i="3"/>
  <c r="N1147" i="3"/>
  <c r="E1147" i="3"/>
  <c r="Z1146" i="3"/>
  <c r="P1146" i="3"/>
  <c r="N1146" i="3"/>
  <c r="E1146" i="3"/>
  <c r="Z1145" i="3"/>
  <c r="P1145" i="3"/>
  <c r="N1145" i="3"/>
  <c r="E1145" i="3"/>
  <c r="Z1144" i="3"/>
  <c r="P1144" i="3"/>
  <c r="N1144" i="3"/>
  <c r="E1144" i="3"/>
  <c r="Z1143" i="3"/>
  <c r="P1143" i="3"/>
  <c r="N1143" i="3"/>
  <c r="E1143" i="3"/>
  <c r="Z1142" i="3"/>
  <c r="P1142" i="3"/>
  <c r="N1142" i="3"/>
  <c r="E1142" i="3"/>
  <c r="Z1141" i="3"/>
  <c r="P1141" i="3"/>
  <c r="N1141" i="3"/>
  <c r="E1141" i="3"/>
  <c r="Z1140" i="3"/>
  <c r="P1140" i="3"/>
  <c r="N1140" i="3"/>
  <c r="E1140" i="3"/>
  <c r="Z1139" i="3"/>
  <c r="P1139" i="3"/>
  <c r="N1139" i="3"/>
  <c r="E1139" i="3"/>
  <c r="Z1138" i="3"/>
  <c r="P1138" i="3"/>
  <c r="N1138" i="3"/>
  <c r="E1138" i="3"/>
  <c r="Z1137" i="3"/>
  <c r="P1137" i="3"/>
  <c r="N1137" i="3"/>
  <c r="E1137" i="3"/>
  <c r="Z1136" i="3"/>
  <c r="P1136" i="3"/>
  <c r="N1136" i="3"/>
  <c r="E1136" i="3"/>
  <c r="Z1135" i="3"/>
  <c r="P1135" i="3"/>
  <c r="N1135" i="3"/>
  <c r="E1135" i="3"/>
  <c r="Z1134" i="3"/>
  <c r="P1134" i="3"/>
  <c r="N1134" i="3"/>
  <c r="E1134" i="3"/>
  <c r="Z1133" i="3"/>
  <c r="P1133" i="3"/>
  <c r="N1133" i="3"/>
  <c r="E1133" i="3"/>
  <c r="Z1132" i="3"/>
  <c r="P1132" i="3"/>
  <c r="N1132" i="3"/>
  <c r="E1132" i="3"/>
  <c r="Z1131" i="3"/>
  <c r="P1131" i="3"/>
  <c r="N1131" i="3"/>
  <c r="E1131" i="3"/>
  <c r="Z1130" i="3"/>
  <c r="P1130" i="3"/>
  <c r="N1130" i="3"/>
  <c r="E1130" i="3"/>
  <c r="Z1129" i="3"/>
  <c r="P1129" i="3"/>
  <c r="N1129" i="3"/>
  <c r="E1129" i="3"/>
  <c r="Z1128" i="3"/>
  <c r="P1128" i="3"/>
  <c r="N1128" i="3"/>
  <c r="E1128" i="3"/>
  <c r="Z1127" i="3"/>
  <c r="P1127" i="3"/>
  <c r="N1127" i="3"/>
  <c r="E1127" i="3"/>
  <c r="Z1126" i="3"/>
  <c r="P1126" i="3"/>
  <c r="N1126" i="3"/>
  <c r="E1126" i="3"/>
  <c r="Z1125" i="3"/>
  <c r="P1125" i="3"/>
  <c r="N1125" i="3"/>
  <c r="E1125" i="3"/>
  <c r="Z1124" i="3"/>
  <c r="P1124" i="3"/>
  <c r="N1124" i="3"/>
  <c r="E1124" i="3"/>
  <c r="Z1123" i="3"/>
  <c r="P1123" i="3"/>
  <c r="N1123" i="3"/>
  <c r="E1123" i="3"/>
  <c r="Z1122" i="3"/>
  <c r="P1122" i="3"/>
  <c r="N1122" i="3"/>
  <c r="E1122" i="3"/>
  <c r="Z1121" i="3"/>
  <c r="P1121" i="3"/>
  <c r="N1121" i="3"/>
  <c r="E1121" i="3"/>
  <c r="Z1120" i="3"/>
  <c r="P1120" i="3"/>
  <c r="N1120" i="3"/>
  <c r="E1120" i="3"/>
  <c r="Z1119" i="3"/>
  <c r="P1119" i="3"/>
  <c r="N1119" i="3"/>
  <c r="E1119" i="3"/>
  <c r="Z1118" i="3"/>
  <c r="P1118" i="3"/>
  <c r="N1118" i="3"/>
  <c r="E1118" i="3"/>
  <c r="Z1117" i="3"/>
  <c r="P1117" i="3"/>
  <c r="N1117" i="3"/>
  <c r="E1117" i="3"/>
  <c r="Z1116" i="3"/>
  <c r="P1116" i="3"/>
  <c r="N1116" i="3"/>
  <c r="E1116" i="3"/>
  <c r="Z1115" i="3"/>
  <c r="P1115" i="3"/>
  <c r="N1115" i="3"/>
  <c r="E1115" i="3"/>
  <c r="Z1114" i="3"/>
  <c r="P1114" i="3"/>
  <c r="N1114" i="3"/>
  <c r="E1114" i="3"/>
  <c r="Z1113" i="3"/>
  <c r="P1113" i="3"/>
  <c r="N1113" i="3"/>
  <c r="E1113" i="3"/>
  <c r="Z1112" i="3"/>
  <c r="P1112" i="3"/>
  <c r="N1112" i="3"/>
  <c r="E1112" i="3"/>
  <c r="Z1111" i="3"/>
  <c r="P1111" i="3"/>
  <c r="N1111" i="3"/>
  <c r="E1111" i="3"/>
  <c r="Z1110" i="3"/>
  <c r="P1110" i="3"/>
  <c r="N1110" i="3"/>
  <c r="E1110" i="3"/>
  <c r="Z1109" i="3"/>
  <c r="P1109" i="3"/>
  <c r="N1109" i="3"/>
  <c r="E1109" i="3"/>
  <c r="Z1108" i="3"/>
  <c r="P1108" i="3"/>
  <c r="N1108" i="3"/>
  <c r="E1108" i="3"/>
  <c r="Z1107" i="3"/>
  <c r="P1107" i="3"/>
  <c r="N1107" i="3"/>
  <c r="E1107" i="3"/>
  <c r="Z1106" i="3"/>
  <c r="P1106" i="3"/>
  <c r="N1106" i="3"/>
  <c r="E1106" i="3"/>
  <c r="Z1105" i="3"/>
  <c r="P1105" i="3"/>
  <c r="N1105" i="3"/>
  <c r="E1105" i="3"/>
  <c r="Z1104" i="3"/>
  <c r="P1104" i="3"/>
  <c r="N1104" i="3"/>
  <c r="E1104" i="3"/>
  <c r="Z1103" i="3"/>
  <c r="P1103" i="3"/>
  <c r="N1103" i="3"/>
  <c r="E1103" i="3"/>
  <c r="Z1102" i="3"/>
  <c r="P1102" i="3"/>
  <c r="N1102" i="3"/>
  <c r="E1102" i="3"/>
  <c r="Z1101" i="3"/>
  <c r="P1101" i="3"/>
  <c r="N1101" i="3"/>
  <c r="E1101" i="3"/>
  <c r="Z1100" i="3"/>
  <c r="P1100" i="3"/>
  <c r="N1100" i="3"/>
  <c r="E1100" i="3"/>
  <c r="Z1099" i="3"/>
  <c r="P1099" i="3"/>
  <c r="N1099" i="3"/>
  <c r="E1099" i="3"/>
  <c r="Z1098" i="3"/>
  <c r="P1098" i="3"/>
  <c r="N1098" i="3"/>
  <c r="E1098" i="3"/>
  <c r="Z1097" i="3"/>
  <c r="P1097" i="3"/>
  <c r="N1097" i="3"/>
  <c r="E1097" i="3"/>
  <c r="Z1096" i="3"/>
  <c r="P1096" i="3"/>
  <c r="N1096" i="3"/>
  <c r="E1096" i="3"/>
  <c r="Z1095" i="3"/>
  <c r="P1095" i="3"/>
  <c r="N1095" i="3"/>
  <c r="E1095" i="3"/>
  <c r="Z1094" i="3"/>
  <c r="P1094" i="3"/>
  <c r="N1094" i="3"/>
  <c r="E1094" i="3"/>
  <c r="Z1093" i="3"/>
  <c r="P1093" i="3"/>
  <c r="N1093" i="3"/>
  <c r="E1093" i="3"/>
  <c r="Z1092" i="3"/>
  <c r="P1092" i="3"/>
  <c r="N1092" i="3"/>
  <c r="E1092" i="3"/>
  <c r="Z1091" i="3"/>
  <c r="P1091" i="3"/>
  <c r="N1091" i="3"/>
  <c r="E1091" i="3"/>
  <c r="Z1090" i="3"/>
  <c r="P1090" i="3"/>
  <c r="N1090" i="3"/>
  <c r="E1090" i="3"/>
  <c r="Z1089" i="3"/>
  <c r="P1089" i="3"/>
  <c r="N1089" i="3"/>
  <c r="E1089" i="3"/>
  <c r="Z1088" i="3"/>
  <c r="P1088" i="3"/>
  <c r="N1088" i="3"/>
  <c r="E1088" i="3"/>
  <c r="Z1087" i="3"/>
  <c r="P1087" i="3"/>
  <c r="N1087" i="3"/>
  <c r="E1087" i="3"/>
  <c r="Z1086" i="3"/>
  <c r="P1086" i="3"/>
  <c r="N1086" i="3"/>
  <c r="E1086" i="3"/>
  <c r="Z1085" i="3"/>
  <c r="P1085" i="3"/>
  <c r="N1085" i="3"/>
  <c r="E1085" i="3"/>
  <c r="Z1084" i="3"/>
  <c r="P1084" i="3"/>
  <c r="N1084" i="3"/>
  <c r="E1084" i="3"/>
  <c r="Z1083" i="3"/>
  <c r="P1083" i="3"/>
  <c r="N1083" i="3"/>
  <c r="E1083" i="3"/>
  <c r="Z1082" i="3"/>
  <c r="P1082" i="3"/>
  <c r="N1082" i="3"/>
  <c r="E1082" i="3"/>
  <c r="Z1081" i="3"/>
  <c r="P1081" i="3"/>
  <c r="N1081" i="3"/>
  <c r="E1081" i="3"/>
  <c r="Z1080" i="3"/>
  <c r="P1080" i="3"/>
  <c r="N1080" i="3"/>
  <c r="E1080" i="3"/>
  <c r="Z1079" i="3"/>
  <c r="P1079" i="3"/>
  <c r="N1079" i="3"/>
  <c r="E1079" i="3"/>
  <c r="Z1078" i="3"/>
  <c r="P1078" i="3"/>
  <c r="N1078" i="3"/>
  <c r="E1078" i="3"/>
  <c r="Z1077" i="3"/>
  <c r="P1077" i="3"/>
  <c r="N1077" i="3"/>
  <c r="E1077" i="3"/>
  <c r="Z1076" i="3"/>
  <c r="P1076" i="3"/>
  <c r="N1076" i="3"/>
  <c r="E1076" i="3"/>
  <c r="Z1075" i="3"/>
  <c r="P1075" i="3"/>
  <c r="N1075" i="3"/>
  <c r="E1075" i="3"/>
  <c r="Z1074" i="3"/>
  <c r="P1074" i="3"/>
  <c r="N1074" i="3"/>
  <c r="E1074" i="3"/>
  <c r="Z1073" i="3"/>
  <c r="P1073" i="3"/>
  <c r="N1073" i="3"/>
  <c r="E1073" i="3"/>
  <c r="Z1072" i="3"/>
  <c r="P1072" i="3"/>
  <c r="N1072" i="3"/>
  <c r="E1072" i="3"/>
  <c r="Z1071" i="3"/>
  <c r="P1071" i="3"/>
  <c r="N1071" i="3"/>
  <c r="E1071" i="3"/>
  <c r="Z1070" i="3"/>
  <c r="P1070" i="3"/>
  <c r="N1070" i="3"/>
  <c r="E1070" i="3"/>
  <c r="Z1069" i="3"/>
  <c r="P1069" i="3"/>
  <c r="N1069" i="3"/>
  <c r="E1069" i="3"/>
  <c r="Z1068" i="3"/>
  <c r="P1068" i="3"/>
  <c r="N1068" i="3"/>
  <c r="E1068" i="3"/>
  <c r="Z1067" i="3"/>
  <c r="P1067" i="3"/>
  <c r="N1067" i="3"/>
  <c r="E1067" i="3"/>
  <c r="Z1066" i="3"/>
  <c r="P1066" i="3"/>
  <c r="N1066" i="3"/>
  <c r="E1066" i="3"/>
  <c r="Z1065" i="3"/>
  <c r="P1065" i="3"/>
  <c r="N1065" i="3"/>
  <c r="E1065" i="3"/>
  <c r="Z1064" i="3"/>
  <c r="P1064" i="3"/>
  <c r="N1064" i="3"/>
  <c r="E1064" i="3"/>
  <c r="Z1063" i="3"/>
  <c r="P1063" i="3"/>
  <c r="N1063" i="3"/>
  <c r="E1063" i="3"/>
  <c r="Z1062" i="3"/>
  <c r="P1062" i="3"/>
  <c r="N1062" i="3"/>
  <c r="E1062" i="3"/>
  <c r="Z1061" i="3"/>
  <c r="P1061" i="3"/>
  <c r="N1061" i="3"/>
  <c r="E1061" i="3"/>
  <c r="Z1060" i="3"/>
  <c r="P1060" i="3"/>
  <c r="N1060" i="3"/>
  <c r="E1060" i="3"/>
  <c r="Z1059" i="3"/>
  <c r="P1059" i="3"/>
  <c r="N1059" i="3"/>
  <c r="E1059" i="3"/>
  <c r="Z1058" i="3"/>
  <c r="P1058" i="3"/>
  <c r="N1058" i="3"/>
  <c r="E1058" i="3"/>
  <c r="Z1057" i="3"/>
  <c r="P1057" i="3"/>
  <c r="N1057" i="3"/>
  <c r="E1057" i="3"/>
  <c r="Z1056" i="3"/>
  <c r="P1056" i="3"/>
  <c r="N1056" i="3"/>
  <c r="E1056" i="3"/>
  <c r="Z1055" i="3"/>
  <c r="P1055" i="3"/>
  <c r="N1055" i="3"/>
  <c r="E1055" i="3"/>
  <c r="Z1054" i="3"/>
  <c r="P1054" i="3"/>
  <c r="N1054" i="3"/>
  <c r="E1054" i="3"/>
  <c r="Z1053" i="3"/>
  <c r="P1053" i="3"/>
  <c r="N1053" i="3"/>
  <c r="E1053" i="3"/>
  <c r="Z1052" i="3"/>
  <c r="P1052" i="3"/>
  <c r="N1052" i="3"/>
  <c r="E1052" i="3"/>
  <c r="Z1051" i="3"/>
  <c r="P1051" i="3"/>
  <c r="N1051" i="3"/>
  <c r="E1051" i="3"/>
  <c r="Z1050" i="3"/>
  <c r="P1050" i="3"/>
  <c r="N1050" i="3"/>
  <c r="E1050" i="3"/>
  <c r="Z1049" i="3"/>
  <c r="P1049" i="3"/>
  <c r="N1049" i="3"/>
  <c r="E1049" i="3"/>
  <c r="Z1048" i="3"/>
  <c r="P1048" i="3"/>
  <c r="N1048" i="3"/>
  <c r="E1048" i="3"/>
  <c r="Z1047" i="3"/>
  <c r="P1047" i="3"/>
  <c r="N1047" i="3"/>
  <c r="E1047" i="3"/>
  <c r="Z1046" i="3"/>
  <c r="P1046" i="3"/>
  <c r="N1046" i="3"/>
  <c r="E1046" i="3"/>
  <c r="Z1045" i="3"/>
  <c r="P1045" i="3"/>
  <c r="N1045" i="3"/>
  <c r="E1045" i="3"/>
  <c r="Z1044" i="3"/>
  <c r="P1044" i="3"/>
  <c r="N1044" i="3"/>
  <c r="E1044" i="3"/>
  <c r="Z1043" i="3"/>
  <c r="P1043" i="3"/>
  <c r="N1043" i="3"/>
  <c r="E1043" i="3"/>
  <c r="Z1042" i="3"/>
  <c r="P1042" i="3"/>
  <c r="N1042" i="3"/>
  <c r="E1042" i="3"/>
  <c r="Z1041" i="3"/>
  <c r="P1041" i="3"/>
  <c r="N1041" i="3"/>
  <c r="E1041" i="3"/>
  <c r="Z1040" i="3"/>
  <c r="P1040" i="3"/>
  <c r="N1040" i="3"/>
  <c r="E1040" i="3"/>
  <c r="Z1039" i="3"/>
  <c r="P1039" i="3"/>
  <c r="N1039" i="3"/>
  <c r="E1039" i="3"/>
  <c r="Z1038" i="3"/>
  <c r="P1038" i="3"/>
  <c r="N1038" i="3"/>
  <c r="E1038" i="3"/>
  <c r="Z1037" i="3"/>
  <c r="P1037" i="3"/>
  <c r="N1037" i="3"/>
  <c r="E1037" i="3"/>
  <c r="Z1036" i="3"/>
  <c r="P1036" i="3"/>
  <c r="N1036" i="3"/>
  <c r="E1036" i="3"/>
  <c r="Z1035" i="3"/>
  <c r="P1035" i="3"/>
  <c r="N1035" i="3"/>
  <c r="E1035" i="3"/>
  <c r="Z1034" i="3"/>
  <c r="P1034" i="3"/>
  <c r="N1034" i="3"/>
  <c r="E1034" i="3"/>
  <c r="Z1033" i="3"/>
  <c r="P1033" i="3"/>
  <c r="N1033" i="3"/>
  <c r="E1033" i="3"/>
  <c r="Z1032" i="3"/>
  <c r="P1032" i="3"/>
  <c r="N1032" i="3"/>
  <c r="E1032" i="3"/>
  <c r="Z1031" i="3"/>
  <c r="P1031" i="3"/>
  <c r="N1031" i="3"/>
  <c r="E1031" i="3"/>
  <c r="Z1030" i="3"/>
  <c r="P1030" i="3"/>
  <c r="N1030" i="3"/>
  <c r="E1030" i="3"/>
  <c r="Z1029" i="3"/>
  <c r="P1029" i="3"/>
  <c r="N1029" i="3"/>
  <c r="E1029" i="3"/>
  <c r="Z1028" i="3"/>
  <c r="P1028" i="3"/>
  <c r="N1028" i="3"/>
  <c r="E1028" i="3"/>
  <c r="Z1027" i="3"/>
  <c r="P1027" i="3"/>
  <c r="N1027" i="3"/>
  <c r="E1027" i="3"/>
  <c r="Z1026" i="3"/>
  <c r="P1026" i="3"/>
  <c r="N1026" i="3"/>
  <c r="E1026" i="3"/>
  <c r="Z1025" i="3"/>
  <c r="P1025" i="3"/>
  <c r="N1025" i="3"/>
  <c r="E1025" i="3"/>
  <c r="Z1024" i="3"/>
  <c r="P1024" i="3"/>
  <c r="N1024" i="3"/>
  <c r="E1024" i="3"/>
  <c r="Z1023" i="3"/>
  <c r="P1023" i="3"/>
  <c r="N1023" i="3"/>
  <c r="E1023" i="3"/>
  <c r="Z1022" i="3"/>
  <c r="P1022" i="3"/>
  <c r="N1022" i="3"/>
  <c r="E1022" i="3"/>
  <c r="Z1021" i="3"/>
  <c r="P1021" i="3"/>
  <c r="N1021" i="3"/>
  <c r="E1021" i="3"/>
  <c r="Z1020" i="3"/>
  <c r="P1020" i="3"/>
  <c r="N1020" i="3"/>
  <c r="E1020" i="3"/>
  <c r="Z1019" i="3"/>
  <c r="P1019" i="3"/>
  <c r="N1019" i="3"/>
  <c r="E1019" i="3"/>
  <c r="Z1018" i="3"/>
  <c r="P1018" i="3"/>
  <c r="N1018" i="3"/>
  <c r="E1018" i="3"/>
  <c r="Z1017" i="3"/>
  <c r="P1017" i="3"/>
  <c r="N1017" i="3"/>
  <c r="E1017" i="3"/>
  <c r="Z1016" i="3"/>
  <c r="P1016" i="3"/>
  <c r="N1016" i="3"/>
  <c r="E1016" i="3"/>
  <c r="Z1015" i="3"/>
  <c r="P1015" i="3"/>
  <c r="N1015" i="3"/>
  <c r="E1015" i="3"/>
  <c r="Z1014" i="3"/>
  <c r="P1014" i="3"/>
  <c r="N1014" i="3"/>
  <c r="E1014" i="3"/>
  <c r="Z1013" i="3"/>
  <c r="P1013" i="3"/>
  <c r="N1013" i="3"/>
  <c r="E1013" i="3"/>
  <c r="Z1012" i="3"/>
  <c r="P1012" i="3"/>
  <c r="N1012" i="3"/>
  <c r="E1012" i="3"/>
  <c r="Z1011" i="3"/>
  <c r="P1011" i="3"/>
  <c r="N1011" i="3"/>
  <c r="E1011" i="3"/>
  <c r="Z1010" i="3"/>
  <c r="P1010" i="3"/>
  <c r="N1010" i="3"/>
  <c r="E1010" i="3"/>
  <c r="Z1009" i="3"/>
  <c r="P1009" i="3"/>
  <c r="N1009" i="3"/>
  <c r="E1009" i="3"/>
  <c r="Z1008" i="3"/>
  <c r="P1008" i="3"/>
  <c r="N1008" i="3"/>
  <c r="E1008" i="3"/>
  <c r="Z1007" i="3"/>
  <c r="P1007" i="3"/>
  <c r="N1007" i="3"/>
  <c r="E1007" i="3"/>
  <c r="Z1006" i="3"/>
  <c r="P1006" i="3"/>
  <c r="N1006" i="3"/>
  <c r="E1006" i="3"/>
  <c r="Z1005" i="3"/>
  <c r="P1005" i="3"/>
  <c r="N1005" i="3"/>
  <c r="E1005" i="3"/>
  <c r="Z1004" i="3"/>
  <c r="P1004" i="3"/>
  <c r="N1004" i="3"/>
  <c r="E1004" i="3"/>
  <c r="Z1003" i="3"/>
  <c r="P1003" i="3"/>
  <c r="N1003" i="3"/>
  <c r="E1003" i="3"/>
  <c r="Z1002" i="3"/>
  <c r="P1002" i="3"/>
  <c r="N1002" i="3"/>
  <c r="E1002" i="3"/>
  <c r="Z1001" i="3"/>
  <c r="P1001" i="3"/>
  <c r="N1001" i="3"/>
  <c r="E1001" i="3"/>
  <c r="Z1000" i="3"/>
  <c r="P1000" i="3"/>
  <c r="N1000" i="3"/>
  <c r="E1000" i="3"/>
  <c r="Z999" i="3"/>
  <c r="P999" i="3"/>
  <c r="N999" i="3"/>
  <c r="E999" i="3"/>
  <c r="Z998" i="3"/>
  <c r="P998" i="3"/>
  <c r="N998" i="3"/>
  <c r="E998" i="3"/>
  <c r="Z997" i="3"/>
  <c r="P997" i="3"/>
  <c r="N997" i="3"/>
  <c r="E997" i="3"/>
  <c r="Z996" i="3"/>
  <c r="P996" i="3"/>
  <c r="N996" i="3"/>
  <c r="E996" i="3"/>
  <c r="Z995" i="3"/>
  <c r="P995" i="3"/>
  <c r="N995" i="3"/>
  <c r="E995" i="3"/>
  <c r="Z994" i="3"/>
  <c r="P994" i="3"/>
  <c r="N994" i="3"/>
  <c r="E994" i="3"/>
  <c r="Z993" i="3"/>
  <c r="P993" i="3"/>
  <c r="N993" i="3"/>
  <c r="E993" i="3"/>
  <c r="Z992" i="3"/>
  <c r="P992" i="3"/>
  <c r="N992" i="3"/>
  <c r="E992" i="3"/>
  <c r="Z991" i="3"/>
  <c r="P991" i="3"/>
  <c r="N991" i="3"/>
  <c r="E991" i="3"/>
  <c r="Z990" i="3"/>
  <c r="P990" i="3"/>
  <c r="N990" i="3"/>
  <c r="E990" i="3"/>
  <c r="Z989" i="3"/>
  <c r="P989" i="3"/>
  <c r="N989" i="3"/>
  <c r="E989" i="3"/>
  <c r="Z988" i="3"/>
  <c r="P988" i="3"/>
  <c r="N988" i="3"/>
  <c r="E988" i="3"/>
  <c r="Z987" i="3"/>
  <c r="P987" i="3"/>
  <c r="N987" i="3"/>
  <c r="E987" i="3"/>
  <c r="Z986" i="3"/>
  <c r="P986" i="3"/>
  <c r="N986" i="3"/>
  <c r="E986" i="3"/>
  <c r="Z985" i="3"/>
  <c r="P985" i="3"/>
  <c r="N985" i="3"/>
  <c r="E985" i="3"/>
  <c r="Z984" i="3"/>
  <c r="P984" i="3"/>
  <c r="N984" i="3"/>
  <c r="E984" i="3"/>
  <c r="Z983" i="3"/>
  <c r="P983" i="3"/>
  <c r="N983" i="3"/>
  <c r="E983" i="3"/>
  <c r="Z982" i="3"/>
  <c r="P982" i="3"/>
  <c r="N982" i="3"/>
  <c r="E982" i="3"/>
  <c r="Z981" i="3"/>
  <c r="P981" i="3"/>
  <c r="N981" i="3"/>
  <c r="E981" i="3"/>
  <c r="Z980" i="3"/>
  <c r="P980" i="3"/>
  <c r="N980" i="3"/>
  <c r="E980" i="3"/>
  <c r="Z979" i="3"/>
  <c r="P979" i="3"/>
  <c r="N979" i="3"/>
  <c r="E979" i="3"/>
  <c r="Z978" i="3"/>
  <c r="P978" i="3"/>
  <c r="N978" i="3"/>
  <c r="E978" i="3"/>
  <c r="Z977" i="3"/>
  <c r="P977" i="3"/>
  <c r="N977" i="3"/>
  <c r="E977" i="3"/>
  <c r="Z976" i="3"/>
  <c r="P976" i="3"/>
  <c r="N976" i="3"/>
  <c r="E976" i="3"/>
  <c r="Z975" i="3"/>
  <c r="P975" i="3"/>
  <c r="N975" i="3"/>
  <c r="E975" i="3"/>
  <c r="Z974" i="3"/>
  <c r="P974" i="3"/>
  <c r="N974" i="3"/>
  <c r="E974" i="3"/>
  <c r="Z973" i="3"/>
  <c r="P973" i="3"/>
  <c r="N973" i="3"/>
  <c r="E973" i="3"/>
  <c r="Z972" i="3"/>
  <c r="P972" i="3"/>
  <c r="N972" i="3"/>
  <c r="E972" i="3"/>
  <c r="Z971" i="3"/>
  <c r="P971" i="3"/>
  <c r="N971" i="3"/>
  <c r="E971" i="3"/>
  <c r="Z970" i="3"/>
  <c r="P970" i="3"/>
  <c r="N970" i="3"/>
  <c r="E970" i="3"/>
  <c r="Z969" i="3"/>
  <c r="P969" i="3"/>
  <c r="N969" i="3"/>
  <c r="E969" i="3"/>
  <c r="Z968" i="3"/>
  <c r="P968" i="3"/>
  <c r="N968" i="3"/>
  <c r="E968" i="3"/>
  <c r="Z967" i="3"/>
  <c r="P967" i="3"/>
  <c r="N967" i="3"/>
  <c r="E967" i="3"/>
  <c r="Z966" i="3"/>
  <c r="P966" i="3"/>
  <c r="N966" i="3"/>
  <c r="E966" i="3"/>
  <c r="Z965" i="3"/>
  <c r="P965" i="3"/>
  <c r="N965" i="3"/>
  <c r="E965" i="3"/>
  <c r="Z964" i="3"/>
  <c r="P964" i="3"/>
  <c r="N964" i="3"/>
  <c r="E964" i="3"/>
  <c r="Z963" i="3"/>
  <c r="P963" i="3"/>
  <c r="N963" i="3"/>
  <c r="E963" i="3"/>
  <c r="Z962" i="3"/>
  <c r="P962" i="3"/>
  <c r="N962" i="3"/>
  <c r="E962" i="3"/>
  <c r="Z961" i="3"/>
  <c r="P961" i="3"/>
  <c r="N961" i="3"/>
  <c r="E961" i="3"/>
  <c r="Z960" i="3"/>
  <c r="P960" i="3"/>
  <c r="N960" i="3"/>
  <c r="E960" i="3"/>
  <c r="Z959" i="3"/>
  <c r="P959" i="3"/>
  <c r="N959" i="3"/>
  <c r="E959" i="3"/>
  <c r="Z958" i="3"/>
  <c r="P958" i="3"/>
  <c r="N958" i="3"/>
  <c r="E958" i="3"/>
  <c r="Z957" i="3"/>
  <c r="P957" i="3"/>
  <c r="N957" i="3"/>
  <c r="E957" i="3"/>
  <c r="Z956" i="3"/>
  <c r="P956" i="3"/>
  <c r="N956" i="3"/>
  <c r="E956" i="3"/>
  <c r="Z955" i="3"/>
  <c r="P955" i="3"/>
  <c r="N955" i="3"/>
  <c r="E955" i="3"/>
  <c r="Z954" i="3"/>
  <c r="P954" i="3"/>
  <c r="N954" i="3"/>
  <c r="E954" i="3"/>
  <c r="Z953" i="3"/>
  <c r="P953" i="3"/>
  <c r="N953" i="3"/>
  <c r="E953" i="3"/>
  <c r="Z952" i="3"/>
  <c r="P952" i="3"/>
  <c r="N952" i="3"/>
  <c r="E952" i="3"/>
  <c r="Z951" i="3"/>
  <c r="P951" i="3"/>
  <c r="N951" i="3"/>
  <c r="E951" i="3"/>
  <c r="Z950" i="3"/>
  <c r="P950" i="3"/>
  <c r="N950" i="3"/>
  <c r="E950" i="3"/>
  <c r="Z949" i="3"/>
  <c r="P949" i="3"/>
  <c r="N949" i="3"/>
  <c r="E949" i="3"/>
  <c r="Z948" i="3"/>
  <c r="P948" i="3"/>
  <c r="N948" i="3"/>
  <c r="E948" i="3"/>
  <c r="Z947" i="3"/>
  <c r="P947" i="3"/>
  <c r="N947" i="3"/>
  <c r="E947" i="3"/>
  <c r="Z946" i="3"/>
  <c r="P946" i="3"/>
  <c r="N946" i="3"/>
  <c r="E946" i="3"/>
  <c r="Z945" i="3"/>
  <c r="P945" i="3"/>
  <c r="N945" i="3"/>
  <c r="E945" i="3"/>
  <c r="Z944" i="3"/>
  <c r="P944" i="3"/>
  <c r="N944" i="3"/>
  <c r="E944" i="3"/>
  <c r="Z943" i="3"/>
  <c r="P943" i="3"/>
  <c r="N943" i="3"/>
  <c r="E943" i="3"/>
  <c r="Z942" i="3"/>
  <c r="P942" i="3"/>
  <c r="N942" i="3"/>
  <c r="E942" i="3"/>
  <c r="Z941" i="3"/>
  <c r="P941" i="3"/>
  <c r="N941" i="3"/>
  <c r="E941" i="3"/>
  <c r="Z940" i="3"/>
  <c r="P940" i="3"/>
  <c r="N940" i="3"/>
  <c r="E940" i="3"/>
  <c r="Z939" i="3"/>
  <c r="P939" i="3"/>
  <c r="N939" i="3"/>
  <c r="E939" i="3"/>
  <c r="Z938" i="3"/>
  <c r="P938" i="3"/>
  <c r="N938" i="3"/>
  <c r="E938" i="3"/>
  <c r="Z937" i="3"/>
  <c r="P937" i="3"/>
  <c r="N937" i="3"/>
  <c r="E937" i="3"/>
  <c r="Z936" i="3"/>
  <c r="P936" i="3"/>
  <c r="N936" i="3"/>
  <c r="E936" i="3"/>
  <c r="Z935" i="3"/>
  <c r="P935" i="3"/>
  <c r="N935" i="3"/>
  <c r="E935" i="3"/>
  <c r="Z934" i="3"/>
  <c r="P934" i="3"/>
  <c r="N934" i="3"/>
  <c r="E934" i="3"/>
  <c r="Z933" i="3"/>
  <c r="P933" i="3"/>
  <c r="N933" i="3"/>
  <c r="E933" i="3"/>
  <c r="Z932" i="3"/>
  <c r="P932" i="3"/>
  <c r="N932" i="3"/>
  <c r="E932" i="3"/>
  <c r="Z931" i="3"/>
  <c r="P931" i="3"/>
  <c r="N931" i="3"/>
  <c r="E931" i="3"/>
  <c r="Z930" i="3"/>
  <c r="P930" i="3"/>
  <c r="N930" i="3"/>
  <c r="E930" i="3"/>
  <c r="Z929" i="3"/>
  <c r="P929" i="3"/>
  <c r="N929" i="3"/>
  <c r="E929" i="3"/>
  <c r="Z928" i="3"/>
  <c r="P928" i="3"/>
  <c r="N928" i="3"/>
  <c r="E928" i="3"/>
  <c r="Z927" i="3"/>
  <c r="P927" i="3"/>
  <c r="N927" i="3"/>
  <c r="E927" i="3"/>
  <c r="Z926" i="3"/>
  <c r="P926" i="3"/>
  <c r="N926" i="3"/>
  <c r="E926" i="3"/>
  <c r="Z925" i="3"/>
  <c r="P925" i="3"/>
  <c r="N925" i="3"/>
  <c r="E925" i="3"/>
  <c r="Z924" i="3"/>
  <c r="P924" i="3"/>
  <c r="N924" i="3"/>
  <c r="E924" i="3"/>
  <c r="Z923" i="3"/>
  <c r="P923" i="3"/>
  <c r="N923" i="3"/>
  <c r="E923" i="3"/>
  <c r="Z922" i="3"/>
  <c r="P922" i="3"/>
  <c r="N922" i="3"/>
  <c r="E922" i="3"/>
  <c r="Z921" i="3"/>
  <c r="P921" i="3"/>
  <c r="N921" i="3"/>
  <c r="E921" i="3"/>
  <c r="Z920" i="3"/>
  <c r="P920" i="3"/>
  <c r="N920" i="3"/>
  <c r="E920" i="3"/>
  <c r="Z919" i="3"/>
  <c r="P919" i="3"/>
  <c r="N919" i="3"/>
  <c r="E919" i="3"/>
  <c r="Z918" i="3"/>
  <c r="P918" i="3"/>
  <c r="N918" i="3"/>
  <c r="E918" i="3"/>
  <c r="Z917" i="3"/>
  <c r="P917" i="3"/>
  <c r="N917" i="3"/>
  <c r="E917" i="3"/>
  <c r="Z916" i="3"/>
  <c r="P916" i="3"/>
  <c r="N916" i="3"/>
  <c r="E916" i="3"/>
  <c r="Z915" i="3"/>
  <c r="P915" i="3"/>
  <c r="N915" i="3"/>
  <c r="E915" i="3"/>
  <c r="Z914" i="3"/>
  <c r="P914" i="3"/>
  <c r="N914" i="3"/>
  <c r="E914" i="3"/>
  <c r="Z913" i="3"/>
  <c r="P913" i="3"/>
  <c r="N913" i="3"/>
  <c r="E913" i="3"/>
  <c r="Z912" i="3"/>
  <c r="P912" i="3"/>
  <c r="N912" i="3"/>
  <c r="E912" i="3"/>
  <c r="Z911" i="3"/>
  <c r="P911" i="3"/>
  <c r="N911" i="3"/>
  <c r="E911" i="3"/>
  <c r="Z910" i="3"/>
  <c r="P910" i="3"/>
  <c r="N910" i="3"/>
  <c r="E910" i="3"/>
  <c r="Z909" i="3"/>
  <c r="P909" i="3"/>
  <c r="N909" i="3"/>
  <c r="E909" i="3"/>
  <c r="Z908" i="3"/>
  <c r="P908" i="3"/>
  <c r="N908" i="3"/>
  <c r="E908" i="3"/>
  <c r="Z907" i="3"/>
  <c r="P907" i="3"/>
  <c r="N907" i="3"/>
  <c r="E907" i="3"/>
  <c r="Z906" i="3"/>
  <c r="P906" i="3"/>
  <c r="N906" i="3"/>
  <c r="E906" i="3"/>
  <c r="Z905" i="3"/>
  <c r="P905" i="3"/>
  <c r="N905" i="3"/>
  <c r="E905" i="3"/>
  <c r="Z904" i="3"/>
  <c r="P904" i="3"/>
  <c r="N904" i="3"/>
  <c r="E904" i="3"/>
  <c r="Z903" i="3"/>
  <c r="P903" i="3"/>
  <c r="N903" i="3"/>
  <c r="E903" i="3"/>
  <c r="Z902" i="3"/>
  <c r="P902" i="3"/>
  <c r="N902" i="3"/>
  <c r="E902" i="3"/>
  <c r="Z901" i="3"/>
  <c r="P901" i="3"/>
  <c r="N901" i="3"/>
  <c r="E901" i="3"/>
  <c r="Z900" i="3"/>
  <c r="P900" i="3"/>
  <c r="N900" i="3"/>
  <c r="E900" i="3"/>
  <c r="Z899" i="3"/>
  <c r="P899" i="3"/>
  <c r="N899" i="3"/>
  <c r="E899" i="3"/>
  <c r="Z898" i="3"/>
  <c r="P898" i="3"/>
  <c r="N898" i="3"/>
  <c r="E898" i="3"/>
  <c r="Z897" i="3"/>
  <c r="P897" i="3"/>
  <c r="N897" i="3"/>
  <c r="E897" i="3"/>
  <c r="Z896" i="3"/>
  <c r="P896" i="3"/>
  <c r="N896" i="3"/>
  <c r="E896" i="3"/>
  <c r="Z895" i="3"/>
  <c r="P895" i="3"/>
  <c r="N895" i="3"/>
  <c r="E895" i="3"/>
  <c r="Z894" i="3"/>
  <c r="P894" i="3"/>
  <c r="N894" i="3"/>
  <c r="E894" i="3"/>
  <c r="Z893" i="3"/>
  <c r="P893" i="3"/>
  <c r="N893" i="3"/>
  <c r="E893" i="3"/>
  <c r="Z892" i="3"/>
  <c r="P892" i="3"/>
  <c r="N892" i="3"/>
  <c r="E892" i="3"/>
  <c r="Z891" i="3"/>
  <c r="P891" i="3"/>
  <c r="N891" i="3"/>
  <c r="E891" i="3"/>
  <c r="Z890" i="3"/>
  <c r="P890" i="3"/>
  <c r="N890" i="3"/>
  <c r="E890" i="3"/>
  <c r="Z889" i="3"/>
  <c r="P889" i="3"/>
  <c r="N889" i="3"/>
  <c r="E889" i="3"/>
  <c r="Z888" i="3"/>
  <c r="P888" i="3"/>
  <c r="N888" i="3"/>
  <c r="E888" i="3"/>
  <c r="Z887" i="3"/>
  <c r="P887" i="3"/>
  <c r="N887" i="3"/>
  <c r="E887" i="3"/>
  <c r="Z886" i="3"/>
  <c r="P886" i="3"/>
  <c r="N886" i="3"/>
  <c r="E886" i="3"/>
  <c r="Z885" i="3"/>
  <c r="P885" i="3"/>
  <c r="N885" i="3"/>
  <c r="E885" i="3"/>
  <c r="Z884" i="3"/>
  <c r="P884" i="3"/>
  <c r="N884" i="3"/>
  <c r="E884" i="3"/>
  <c r="Z883" i="3"/>
  <c r="P883" i="3"/>
  <c r="N883" i="3"/>
  <c r="E883" i="3"/>
  <c r="Z882" i="3"/>
  <c r="P882" i="3"/>
  <c r="N882" i="3"/>
  <c r="E882" i="3"/>
  <c r="Z881" i="3"/>
  <c r="P881" i="3"/>
  <c r="N881" i="3"/>
  <c r="E881" i="3"/>
  <c r="Z880" i="3"/>
  <c r="P880" i="3"/>
  <c r="N880" i="3"/>
  <c r="E880" i="3"/>
  <c r="Z879" i="3"/>
  <c r="P879" i="3"/>
  <c r="N879" i="3"/>
  <c r="E879" i="3"/>
  <c r="Z878" i="3"/>
  <c r="P878" i="3"/>
  <c r="N878" i="3"/>
  <c r="E878" i="3"/>
  <c r="Z877" i="3"/>
  <c r="P877" i="3"/>
  <c r="N877" i="3"/>
  <c r="E877" i="3"/>
  <c r="Z876" i="3"/>
  <c r="P876" i="3"/>
  <c r="N876" i="3"/>
  <c r="E876" i="3"/>
  <c r="Z875" i="3"/>
  <c r="P875" i="3"/>
  <c r="N875" i="3"/>
  <c r="E875" i="3"/>
  <c r="Z874" i="3"/>
  <c r="P874" i="3"/>
  <c r="N874" i="3"/>
  <c r="E874" i="3"/>
  <c r="Z873" i="3"/>
  <c r="P873" i="3"/>
  <c r="N873" i="3"/>
  <c r="E873" i="3"/>
  <c r="Z872" i="3"/>
  <c r="P872" i="3"/>
  <c r="N872" i="3"/>
  <c r="E872" i="3"/>
  <c r="Z871" i="3"/>
  <c r="P871" i="3"/>
  <c r="N871" i="3"/>
  <c r="E871" i="3"/>
  <c r="Z870" i="3"/>
  <c r="P870" i="3"/>
  <c r="N870" i="3"/>
  <c r="E870" i="3"/>
  <c r="Z869" i="3"/>
  <c r="P869" i="3"/>
  <c r="N869" i="3"/>
  <c r="E869" i="3"/>
  <c r="Z868" i="3"/>
  <c r="P868" i="3"/>
  <c r="N868" i="3"/>
  <c r="E868" i="3"/>
  <c r="Z867" i="3"/>
  <c r="P867" i="3"/>
  <c r="N867" i="3"/>
  <c r="E867" i="3"/>
  <c r="Z866" i="3"/>
  <c r="P866" i="3"/>
  <c r="N866" i="3"/>
  <c r="E866" i="3"/>
  <c r="Z865" i="3"/>
  <c r="P865" i="3"/>
  <c r="N865" i="3"/>
  <c r="E865" i="3"/>
  <c r="Z864" i="3"/>
  <c r="P864" i="3"/>
  <c r="N864" i="3"/>
  <c r="E864" i="3"/>
  <c r="Z863" i="3"/>
  <c r="P863" i="3"/>
  <c r="N863" i="3"/>
  <c r="E863" i="3"/>
  <c r="Z862" i="3"/>
  <c r="P862" i="3"/>
  <c r="N862" i="3"/>
  <c r="E862" i="3"/>
  <c r="Z861" i="3"/>
  <c r="P861" i="3"/>
  <c r="N861" i="3"/>
  <c r="E861" i="3"/>
  <c r="Z860" i="3"/>
  <c r="P860" i="3"/>
  <c r="N860" i="3"/>
  <c r="E860" i="3"/>
  <c r="Z859" i="3"/>
  <c r="P859" i="3"/>
  <c r="N859" i="3"/>
  <c r="E859" i="3"/>
  <c r="Z858" i="3"/>
  <c r="P858" i="3"/>
  <c r="N858" i="3"/>
  <c r="E858" i="3"/>
  <c r="Z857" i="3"/>
  <c r="P857" i="3"/>
  <c r="N857" i="3"/>
  <c r="E857" i="3"/>
  <c r="Z856" i="3"/>
  <c r="P856" i="3"/>
  <c r="N856" i="3"/>
  <c r="E856" i="3"/>
  <c r="Z855" i="3"/>
  <c r="P855" i="3"/>
  <c r="N855" i="3"/>
  <c r="E855" i="3"/>
  <c r="Z854" i="3"/>
  <c r="P854" i="3"/>
  <c r="N854" i="3"/>
  <c r="E854" i="3"/>
  <c r="Z853" i="3"/>
  <c r="P853" i="3"/>
  <c r="N853" i="3"/>
  <c r="E853" i="3"/>
  <c r="Z852" i="3"/>
  <c r="P852" i="3"/>
  <c r="N852" i="3"/>
  <c r="E852" i="3"/>
  <c r="Z851" i="3"/>
  <c r="P851" i="3"/>
  <c r="N851" i="3"/>
  <c r="E851" i="3"/>
  <c r="Z850" i="3"/>
  <c r="P850" i="3"/>
  <c r="N850" i="3"/>
  <c r="E850" i="3"/>
  <c r="Z849" i="3"/>
  <c r="P849" i="3"/>
  <c r="N849" i="3"/>
  <c r="E849" i="3"/>
  <c r="Z848" i="3"/>
  <c r="P848" i="3"/>
  <c r="N848" i="3"/>
  <c r="E848" i="3"/>
  <c r="Z847" i="3"/>
  <c r="P847" i="3"/>
  <c r="N847" i="3"/>
  <c r="E847" i="3"/>
  <c r="Z846" i="3"/>
  <c r="P846" i="3"/>
  <c r="N846" i="3"/>
  <c r="E846" i="3"/>
  <c r="Z845" i="3"/>
  <c r="P845" i="3"/>
  <c r="N845" i="3"/>
  <c r="E845" i="3"/>
  <c r="Z844" i="3"/>
  <c r="P844" i="3"/>
  <c r="N844" i="3"/>
  <c r="E844" i="3"/>
  <c r="Z843" i="3"/>
  <c r="P843" i="3"/>
  <c r="N843" i="3"/>
  <c r="E843" i="3"/>
  <c r="Z842" i="3"/>
  <c r="P842" i="3"/>
  <c r="N842" i="3"/>
  <c r="E842" i="3"/>
  <c r="Z841" i="3"/>
  <c r="P841" i="3"/>
  <c r="N841" i="3"/>
  <c r="E841" i="3"/>
  <c r="Z840" i="3"/>
  <c r="P840" i="3"/>
  <c r="N840" i="3"/>
  <c r="E840" i="3"/>
  <c r="Z839" i="3"/>
  <c r="P839" i="3"/>
  <c r="N839" i="3"/>
  <c r="E839" i="3"/>
  <c r="Z838" i="3"/>
  <c r="P838" i="3"/>
  <c r="N838" i="3"/>
  <c r="E838" i="3"/>
  <c r="Z837" i="3"/>
  <c r="P837" i="3"/>
  <c r="N837" i="3"/>
  <c r="E837" i="3"/>
  <c r="Z836" i="3"/>
  <c r="P836" i="3"/>
  <c r="N836" i="3"/>
  <c r="E836" i="3"/>
  <c r="Z835" i="3"/>
  <c r="P835" i="3"/>
  <c r="N835" i="3"/>
  <c r="E835" i="3"/>
  <c r="Z834" i="3"/>
  <c r="P834" i="3"/>
  <c r="N834" i="3"/>
  <c r="E834" i="3"/>
  <c r="Z833" i="3"/>
  <c r="P833" i="3"/>
  <c r="N833" i="3"/>
  <c r="E833" i="3"/>
  <c r="Z832" i="3"/>
  <c r="P832" i="3"/>
  <c r="N832" i="3"/>
  <c r="E832" i="3"/>
  <c r="Z831" i="3"/>
  <c r="P831" i="3"/>
  <c r="N831" i="3"/>
  <c r="E831" i="3"/>
  <c r="Z830" i="3"/>
  <c r="P830" i="3"/>
  <c r="N830" i="3"/>
  <c r="E830" i="3"/>
  <c r="Z829" i="3"/>
  <c r="P829" i="3"/>
  <c r="N829" i="3"/>
  <c r="E829" i="3"/>
  <c r="Z828" i="3"/>
  <c r="P828" i="3"/>
  <c r="N828" i="3"/>
  <c r="E828" i="3"/>
  <c r="Z827" i="3"/>
  <c r="P827" i="3"/>
  <c r="N827" i="3"/>
  <c r="E827" i="3"/>
  <c r="Z826" i="3"/>
  <c r="P826" i="3"/>
  <c r="N826" i="3"/>
  <c r="E826" i="3"/>
  <c r="P453" i="3"/>
  <c r="N453" i="3"/>
  <c r="E453" i="3"/>
  <c r="Z452" i="3"/>
  <c r="P452" i="3"/>
  <c r="E452" i="3"/>
  <c r="N451" i="3"/>
  <c r="N450" i="3"/>
  <c r="N449" i="3"/>
  <c r="E449" i="3"/>
  <c r="Z448" i="3"/>
  <c r="P448" i="3"/>
  <c r="N448" i="3"/>
  <c r="Z447" i="3"/>
  <c r="P447" i="3"/>
  <c r="N447" i="3"/>
  <c r="N446" i="3"/>
  <c r="E446" i="3"/>
  <c r="Z445" i="3"/>
  <c r="P445" i="3"/>
  <c r="N445" i="3"/>
  <c r="E445" i="3"/>
  <c r="Z444" i="3"/>
  <c r="P444" i="3"/>
  <c r="N444" i="3"/>
  <c r="E444" i="3"/>
  <c r="N443" i="3"/>
  <c r="E443" i="3"/>
  <c r="Z442" i="3"/>
  <c r="P442" i="3"/>
  <c r="N442" i="3"/>
  <c r="E442" i="3"/>
  <c r="Z441" i="3"/>
  <c r="P441" i="3"/>
  <c r="N441" i="3"/>
  <c r="E441" i="3"/>
  <c r="Z440" i="3"/>
  <c r="P440" i="3"/>
  <c r="N440" i="3"/>
  <c r="E440" i="3"/>
  <c r="N439" i="3"/>
  <c r="E439" i="3"/>
  <c r="N438" i="3"/>
  <c r="E438" i="3"/>
  <c r="Z437" i="3"/>
  <c r="P437" i="3"/>
  <c r="N437" i="3"/>
  <c r="E436" i="3"/>
  <c r="Z435" i="3"/>
  <c r="P435" i="3"/>
  <c r="Z434" i="3"/>
  <c r="P434" i="3"/>
  <c r="N434" i="3"/>
  <c r="E434" i="3"/>
  <c r="Z433" i="3"/>
  <c r="N432" i="3"/>
  <c r="E432" i="3"/>
  <c r="Z430" i="3"/>
  <c r="P430" i="3"/>
  <c r="E430" i="3"/>
  <c r="N429" i="3"/>
  <c r="E429" i="3"/>
  <c r="Z428" i="3"/>
  <c r="P428" i="3"/>
  <c r="N428" i="3"/>
  <c r="Z427" i="3"/>
  <c r="P427" i="3"/>
  <c r="N427" i="3"/>
  <c r="E427" i="3"/>
  <c r="Z426" i="3"/>
  <c r="P426" i="3"/>
  <c r="N426" i="3"/>
  <c r="E426" i="3"/>
  <c r="Z425" i="3"/>
  <c r="P425" i="3"/>
  <c r="N425" i="3"/>
  <c r="E425" i="3"/>
  <c r="Z424" i="3"/>
  <c r="P424" i="3"/>
  <c r="N423" i="3"/>
  <c r="E423" i="3"/>
  <c r="Z422" i="3"/>
  <c r="P422" i="3"/>
  <c r="N422" i="3"/>
  <c r="E422" i="3"/>
  <c r="Z421" i="3"/>
  <c r="P421" i="3"/>
  <c r="N421" i="3"/>
  <c r="E421" i="3"/>
  <c r="N420" i="3"/>
  <c r="Z417" i="3"/>
  <c r="P417" i="3"/>
  <c r="E417" i="3"/>
  <c r="N416" i="3"/>
  <c r="N413" i="3"/>
  <c r="E413" i="3"/>
  <c r="N203" i="2"/>
  <c r="N193" i="2"/>
  <c r="N191" i="2"/>
  <c r="N178" i="2"/>
  <c r="N172" i="2"/>
  <c r="N168" i="2"/>
  <c r="N161" i="2"/>
  <c r="N159" i="2"/>
  <c r="N158" i="2"/>
  <c r="N150" i="2"/>
  <c r="N145" i="2"/>
  <c r="N144" i="2"/>
  <c r="N141" i="2"/>
  <c r="N139" i="2"/>
  <c r="N137" i="2"/>
  <c r="N136" i="2"/>
  <c r="N133" i="2"/>
  <c r="N127" i="2"/>
  <c r="N120" i="2"/>
  <c r="N118" i="2"/>
  <c r="N114" i="2"/>
  <c r="N100" i="2"/>
  <c r="N92" i="2"/>
  <c r="N90" i="2"/>
  <c r="N82" i="2"/>
  <c r="N75" i="2"/>
  <c r="N74" i="2"/>
  <c r="N73" i="2"/>
  <c r="N72" i="2"/>
  <c r="N70" i="2"/>
  <c r="N68" i="2"/>
  <c r="N66" i="2"/>
  <c r="N64" i="2"/>
  <c r="N62" i="2"/>
  <c r="N55" i="2"/>
  <c r="N52" i="2"/>
  <c r="N50" i="2"/>
  <c r="N48" i="2"/>
  <c r="N41" i="2"/>
  <c r="N38" i="2"/>
  <c r="N34" i="2"/>
  <c r="N33" i="2"/>
  <c r="N32" i="2"/>
  <c r="N31" i="2"/>
  <c r="N29" i="2"/>
  <c r="N28" i="2"/>
  <c r="N26" i="2"/>
  <c r="N24" i="2"/>
  <c r="N22" i="2"/>
  <c r="N17" i="2"/>
  <c r="N16" i="2"/>
  <c r="N12" i="2"/>
  <c r="S11" i="2"/>
  <c r="S10" i="2"/>
  <c r="D7" i="2"/>
  <c r="D5" i="2"/>
  <c r="F6" i="10"/>
  <c r="N1503" i="3"/>
  <c r="Z1502" i="3"/>
  <c r="P1502" i="3"/>
  <c r="P1501" i="3"/>
  <c r="P1500" i="3"/>
  <c r="N1500" i="3"/>
  <c r="N1499" i="3"/>
  <c r="E1499" i="3"/>
  <c r="P1496" i="3"/>
  <c r="E1496" i="3"/>
  <c r="Z1495" i="3"/>
  <c r="N1495" i="3"/>
  <c r="Z1494" i="3"/>
  <c r="E1493" i="3"/>
  <c r="E1490" i="3"/>
  <c r="Z1489" i="3"/>
  <c r="Z1488" i="3"/>
  <c r="N1488" i="3"/>
  <c r="Z1487" i="3"/>
  <c r="N1487" i="3"/>
  <c r="Z1486" i="3"/>
  <c r="N1486" i="3"/>
  <c r="Z1484" i="3"/>
  <c r="P1484" i="3"/>
  <c r="Z1483" i="3"/>
  <c r="N1482" i="3"/>
  <c r="N1477" i="3"/>
  <c r="N1475" i="3"/>
  <c r="N1474" i="3"/>
  <c r="P1473" i="3"/>
  <c r="Z1472" i="3"/>
  <c r="N1472" i="3"/>
  <c r="N1471" i="3"/>
  <c r="Z1470" i="3"/>
  <c r="N1469" i="3"/>
  <c r="E1467" i="3"/>
  <c r="E1465" i="3"/>
  <c r="Z1464" i="3"/>
  <c r="N1443" i="3"/>
  <c r="N1439" i="3"/>
  <c r="Z1438" i="3"/>
  <c r="P1437" i="3"/>
  <c r="P1436" i="3"/>
  <c r="Z1435" i="3"/>
  <c r="E1430" i="3"/>
  <c r="P1425" i="3"/>
  <c r="Z1424" i="3"/>
  <c r="P1423" i="3"/>
  <c r="N1422" i="3"/>
  <c r="N1418" i="3"/>
  <c r="N1417" i="3"/>
  <c r="P1416" i="3"/>
  <c r="E1415" i="3"/>
  <c r="Z1414" i="3"/>
  <c r="N1414" i="3"/>
  <c r="Z1412" i="3"/>
  <c r="P1412" i="3"/>
  <c r="E1410" i="3"/>
  <c r="P1409" i="3"/>
  <c r="E1407" i="3"/>
  <c r="N1406" i="3"/>
  <c r="E1405" i="3"/>
  <c r="N1403" i="3"/>
  <c r="Z1402" i="3"/>
  <c r="E1402" i="3"/>
  <c r="P1399" i="3"/>
  <c r="E1399" i="3"/>
  <c r="Z1395" i="3"/>
  <c r="E1393" i="3"/>
  <c r="N1391" i="3"/>
  <c r="Z1390" i="3"/>
  <c r="Z1389" i="3"/>
  <c r="P1389" i="3"/>
  <c r="Z1388" i="3"/>
  <c r="E1388" i="3"/>
  <c r="P1386" i="3"/>
  <c r="Z1385" i="3"/>
  <c r="U1385" i="3"/>
  <c r="V1385" i="3" s="1"/>
  <c r="Z1384" i="3"/>
  <c r="Z1383" i="3"/>
  <c r="P1383" i="3"/>
  <c r="E1383" i="3"/>
  <c r="P1381" i="3"/>
  <c r="Z1380" i="3"/>
  <c r="E1380" i="3"/>
  <c r="P1377" i="3"/>
  <c r="N1374" i="3"/>
  <c r="P1369" i="3"/>
  <c r="N1368" i="3"/>
  <c r="Z1365" i="3"/>
  <c r="N1365" i="3"/>
  <c r="Z1363" i="3"/>
  <c r="N1363" i="3"/>
  <c r="Z1362" i="3"/>
  <c r="E1362" i="3"/>
  <c r="E1361" i="3"/>
  <c r="E1360" i="3"/>
  <c r="E1359" i="3"/>
  <c r="E1355" i="3"/>
  <c r="E1353" i="3"/>
  <c r="E1351" i="3"/>
  <c r="Z1348" i="3"/>
  <c r="E1348" i="3"/>
  <c r="P1343" i="3"/>
  <c r="N1340" i="3"/>
  <c r="P1338" i="3"/>
  <c r="E1338" i="3"/>
  <c r="N1337" i="3"/>
  <c r="E1337" i="3"/>
  <c r="P1335" i="3"/>
  <c r="N1333" i="3"/>
  <c r="N1328" i="3"/>
  <c r="E1328" i="3"/>
  <c r="N1326" i="3"/>
  <c r="E1326" i="3"/>
  <c r="P1324" i="3"/>
  <c r="E1324" i="3"/>
  <c r="Z1323" i="3"/>
  <c r="E1322" i="3"/>
  <c r="Z1321" i="3"/>
  <c r="Z1320" i="3"/>
  <c r="P1319" i="3"/>
  <c r="E1317" i="3"/>
  <c r="N1316" i="3"/>
  <c r="E1315" i="3"/>
  <c r="E1314" i="3"/>
  <c r="Z1311" i="3"/>
  <c r="N1311" i="3"/>
  <c r="Z1309" i="3"/>
  <c r="E1309" i="3"/>
  <c r="P1308" i="3"/>
  <c r="N1307" i="3"/>
  <c r="P1305" i="3"/>
  <c r="E1304" i="3"/>
  <c r="P1303" i="3"/>
  <c r="P1299" i="3"/>
  <c r="E1299" i="3"/>
  <c r="E1295" i="3"/>
  <c r="N1294" i="3"/>
  <c r="P1293" i="3"/>
  <c r="N1287" i="3"/>
  <c r="N1286" i="3"/>
  <c r="P1284" i="3"/>
  <c r="Z1283" i="3"/>
  <c r="N1283" i="3"/>
  <c r="Z1282" i="3"/>
  <c r="N1282" i="3"/>
  <c r="P1281" i="3"/>
  <c r="E1280" i="3"/>
  <c r="Z1279" i="3"/>
  <c r="E1277" i="3"/>
  <c r="P1276" i="3"/>
  <c r="E1274" i="3"/>
  <c r="Z1273" i="3"/>
  <c r="N1272" i="3"/>
  <c r="N1270" i="3"/>
  <c r="P1267" i="3"/>
  <c r="Z1266" i="3"/>
  <c r="Z1265" i="3"/>
  <c r="N1264" i="3"/>
  <c r="N1261" i="3"/>
  <c r="P1259" i="3"/>
  <c r="Z1257" i="3"/>
  <c r="P1257" i="3"/>
  <c r="N1255" i="3"/>
  <c r="Z1254" i="3"/>
  <c r="P1253" i="3"/>
  <c r="P1251" i="3"/>
  <c r="E1251" i="3"/>
  <c r="Z1250" i="3"/>
  <c r="P1250" i="3"/>
  <c r="Z1249" i="3"/>
  <c r="Z1248" i="3"/>
  <c r="N1247" i="3"/>
  <c r="P1246" i="3"/>
  <c r="E1246" i="3"/>
  <c r="Z1242" i="3"/>
  <c r="E1242" i="3"/>
  <c r="P1240" i="3"/>
  <c r="Z825" i="3"/>
  <c r="P825" i="3"/>
  <c r="N825" i="3"/>
  <c r="E825" i="3"/>
  <c r="Z824" i="3"/>
  <c r="P824" i="3"/>
  <c r="N824" i="3"/>
  <c r="E824" i="3"/>
  <c r="Z823" i="3"/>
  <c r="P823" i="3"/>
  <c r="N823" i="3"/>
  <c r="E823" i="3"/>
  <c r="Z822" i="3"/>
  <c r="P822" i="3"/>
  <c r="N822" i="3"/>
  <c r="E822" i="3"/>
  <c r="Z821" i="3"/>
  <c r="P821" i="3"/>
  <c r="N821" i="3"/>
  <c r="E821" i="3"/>
  <c r="Z820" i="3"/>
  <c r="P820" i="3"/>
  <c r="N820" i="3"/>
  <c r="E820" i="3"/>
  <c r="Z819" i="3"/>
  <c r="P819" i="3"/>
  <c r="N819" i="3"/>
  <c r="E819" i="3"/>
  <c r="Z818" i="3"/>
  <c r="P818" i="3"/>
  <c r="N818" i="3"/>
  <c r="E818" i="3"/>
  <c r="Z817" i="3"/>
  <c r="P817" i="3"/>
  <c r="N817" i="3"/>
  <c r="E817" i="3"/>
  <c r="Z816" i="3"/>
  <c r="P816" i="3"/>
  <c r="N816" i="3"/>
  <c r="E816" i="3"/>
  <c r="Z815" i="3"/>
  <c r="P815" i="3"/>
  <c r="N815" i="3"/>
  <c r="E815" i="3"/>
  <c r="Z814" i="3"/>
  <c r="P814" i="3"/>
  <c r="N814" i="3"/>
  <c r="E814" i="3"/>
  <c r="Z813" i="3"/>
  <c r="P813" i="3"/>
  <c r="N813" i="3"/>
  <c r="E813" i="3"/>
  <c r="Z812" i="3"/>
  <c r="P812" i="3"/>
  <c r="N812" i="3"/>
  <c r="E812" i="3"/>
  <c r="Z811" i="3"/>
  <c r="P811" i="3"/>
  <c r="N811" i="3"/>
  <c r="E811" i="3"/>
  <c r="Z810" i="3"/>
  <c r="P810" i="3"/>
  <c r="N810" i="3"/>
  <c r="E810" i="3"/>
  <c r="Z809" i="3"/>
  <c r="P809" i="3"/>
  <c r="N809" i="3"/>
  <c r="E809" i="3"/>
  <c r="Z808" i="3"/>
  <c r="P808" i="3"/>
  <c r="N808" i="3"/>
  <c r="E808" i="3"/>
  <c r="Z807" i="3"/>
  <c r="P807" i="3"/>
  <c r="N807" i="3"/>
  <c r="E807" i="3"/>
  <c r="Z806" i="3"/>
  <c r="P806" i="3"/>
  <c r="N806" i="3"/>
  <c r="E806" i="3"/>
  <c r="Z805" i="3"/>
  <c r="P805" i="3"/>
  <c r="N805" i="3"/>
  <c r="E805" i="3"/>
  <c r="Z804" i="3"/>
  <c r="P804" i="3"/>
  <c r="N804" i="3"/>
  <c r="E804" i="3"/>
  <c r="Z803" i="3"/>
  <c r="P803" i="3"/>
  <c r="N803" i="3"/>
  <c r="E803" i="3"/>
  <c r="Z802" i="3"/>
  <c r="P802" i="3"/>
  <c r="N802" i="3"/>
  <c r="E802" i="3"/>
  <c r="Z801" i="3"/>
  <c r="P801" i="3"/>
  <c r="N801" i="3"/>
  <c r="E801" i="3"/>
  <c r="Z800" i="3"/>
  <c r="P800" i="3"/>
  <c r="N800" i="3"/>
  <c r="E800" i="3"/>
  <c r="Z799" i="3"/>
  <c r="P799" i="3"/>
  <c r="N799" i="3"/>
  <c r="E799" i="3"/>
  <c r="Z798" i="3"/>
  <c r="P798" i="3"/>
  <c r="N798" i="3"/>
  <c r="E798" i="3"/>
  <c r="Z797" i="3"/>
  <c r="P797" i="3"/>
  <c r="N797" i="3"/>
  <c r="E797" i="3"/>
  <c r="Z796" i="3"/>
  <c r="P796" i="3"/>
  <c r="N796" i="3"/>
  <c r="E796" i="3"/>
  <c r="Z795" i="3"/>
  <c r="P795" i="3"/>
  <c r="N795" i="3"/>
  <c r="E795" i="3"/>
  <c r="Z794" i="3"/>
  <c r="P794" i="3"/>
  <c r="N794" i="3"/>
  <c r="E794" i="3"/>
  <c r="Z793" i="3"/>
  <c r="P793" i="3"/>
  <c r="N793" i="3"/>
  <c r="E793" i="3"/>
  <c r="Z792" i="3"/>
  <c r="P792" i="3"/>
  <c r="N792" i="3"/>
  <c r="E792" i="3"/>
  <c r="Z791" i="3"/>
  <c r="P791" i="3"/>
  <c r="N791" i="3"/>
  <c r="E791" i="3"/>
  <c r="Z790" i="3"/>
  <c r="P790" i="3"/>
  <c r="N790" i="3"/>
  <c r="E790" i="3"/>
  <c r="Z789" i="3"/>
  <c r="P789" i="3"/>
  <c r="N789" i="3"/>
  <c r="E789" i="3"/>
  <c r="Z788" i="3"/>
  <c r="P788" i="3"/>
  <c r="N788" i="3"/>
  <c r="E788" i="3"/>
  <c r="Z787" i="3"/>
  <c r="P787" i="3"/>
  <c r="N787" i="3"/>
  <c r="E787" i="3"/>
  <c r="Z786" i="3"/>
  <c r="P786" i="3"/>
  <c r="N786" i="3"/>
  <c r="E786" i="3"/>
  <c r="Z785" i="3"/>
  <c r="P785" i="3"/>
  <c r="N785" i="3"/>
  <c r="E785" i="3"/>
  <c r="Z784" i="3"/>
  <c r="P784" i="3"/>
  <c r="N784" i="3"/>
  <c r="E784" i="3"/>
  <c r="Z783" i="3"/>
  <c r="P783" i="3"/>
  <c r="N783" i="3"/>
  <c r="E783" i="3"/>
  <c r="Z782" i="3"/>
  <c r="P782" i="3"/>
  <c r="N782" i="3"/>
  <c r="E782" i="3"/>
  <c r="Z781" i="3"/>
  <c r="P781" i="3"/>
  <c r="N781" i="3"/>
  <c r="E781" i="3"/>
  <c r="Z780" i="3"/>
  <c r="P780" i="3"/>
  <c r="N780" i="3"/>
  <c r="E780" i="3"/>
  <c r="Z779" i="3"/>
  <c r="P779" i="3"/>
  <c r="N779" i="3"/>
  <c r="E779" i="3"/>
  <c r="Z778" i="3"/>
  <c r="P778" i="3"/>
  <c r="N778" i="3"/>
  <c r="E778" i="3"/>
  <c r="Z777" i="3"/>
  <c r="P777" i="3"/>
  <c r="N777" i="3"/>
  <c r="E777" i="3"/>
  <c r="Z776" i="3"/>
  <c r="P776" i="3"/>
  <c r="N776" i="3"/>
  <c r="E776" i="3"/>
  <c r="Z775" i="3"/>
  <c r="P775" i="3"/>
  <c r="N775" i="3"/>
  <c r="E775" i="3"/>
  <c r="Z774" i="3"/>
  <c r="P774" i="3"/>
  <c r="N774" i="3"/>
  <c r="E774" i="3"/>
  <c r="Z773" i="3"/>
  <c r="P773" i="3"/>
  <c r="N773" i="3"/>
  <c r="E773" i="3"/>
  <c r="Z772" i="3"/>
  <c r="P772" i="3"/>
  <c r="N772" i="3"/>
  <c r="E772" i="3"/>
  <c r="Z771" i="3"/>
  <c r="P771" i="3"/>
  <c r="N771" i="3"/>
  <c r="E771" i="3"/>
  <c r="Z770" i="3"/>
  <c r="P770" i="3"/>
  <c r="N770" i="3"/>
  <c r="E770" i="3"/>
  <c r="Z769" i="3"/>
  <c r="P769" i="3"/>
  <c r="N769" i="3"/>
  <c r="E769" i="3"/>
  <c r="Z768" i="3"/>
  <c r="P768" i="3"/>
  <c r="N768" i="3"/>
  <c r="E768" i="3"/>
  <c r="Z767" i="3"/>
  <c r="P767" i="3"/>
  <c r="N767" i="3"/>
  <c r="E767" i="3"/>
  <c r="Z766" i="3"/>
  <c r="P766" i="3"/>
  <c r="N766" i="3"/>
  <c r="E766" i="3"/>
  <c r="Z765" i="3"/>
  <c r="P765" i="3"/>
  <c r="N765" i="3"/>
  <c r="E765" i="3"/>
  <c r="Z764" i="3"/>
  <c r="P764" i="3"/>
  <c r="N764" i="3"/>
  <c r="E764" i="3"/>
  <c r="Z763" i="3"/>
  <c r="P763" i="3"/>
  <c r="N763" i="3"/>
  <c r="E763" i="3"/>
  <c r="Z762" i="3"/>
  <c r="P762" i="3"/>
  <c r="N762" i="3"/>
  <c r="E762" i="3"/>
  <c r="Z761" i="3"/>
  <c r="P761" i="3"/>
  <c r="N761" i="3"/>
  <c r="E761" i="3"/>
  <c r="Z760" i="3"/>
  <c r="P760" i="3"/>
  <c r="N760" i="3"/>
  <c r="E760" i="3"/>
  <c r="Z759" i="3"/>
  <c r="P759" i="3"/>
  <c r="N759" i="3"/>
  <c r="E759" i="3"/>
  <c r="Z758" i="3"/>
  <c r="P758" i="3"/>
  <c r="N758" i="3"/>
  <c r="E758" i="3"/>
  <c r="Z757" i="3"/>
  <c r="P757" i="3"/>
  <c r="N757" i="3"/>
  <c r="E757" i="3"/>
  <c r="Z756" i="3"/>
  <c r="P756" i="3"/>
  <c r="N756" i="3"/>
  <c r="E756" i="3"/>
  <c r="Z755" i="3"/>
  <c r="P755" i="3"/>
  <c r="N755" i="3"/>
  <c r="E755" i="3"/>
  <c r="Z754" i="3"/>
  <c r="P754" i="3"/>
  <c r="N754" i="3"/>
  <c r="E754" i="3"/>
  <c r="Z753" i="3"/>
  <c r="P753" i="3"/>
  <c r="N753" i="3"/>
  <c r="E753" i="3"/>
  <c r="Z752" i="3"/>
  <c r="P752" i="3"/>
  <c r="N752" i="3"/>
  <c r="E752" i="3"/>
  <c r="Z751" i="3"/>
  <c r="P751" i="3"/>
  <c r="N751" i="3"/>
  <c r="E751" i="3"/>
  <c r="Z750" i="3"/>
  <c r="P750" i="3"/>
  <c r="N750" i="3"/>
  <c r="E750" i="3"/>
  <c r="Z749" i="3"/>
  <c r="P749" i="3"/>
  <c r="N749" i="3"/>
  <c r="E749" i="3"/>
  <c r="Z748" i="3"/>
  <c r="P748" i="3"/>
  <c r="N748" i="3"/>
  <c r="E748" i="3"/>
  <c r="Z747" i="3"/>
  <c r="P747" i="3"/>
  <c r="N747" i="3"/>
  <c r="E747" i="3"/>
  <c r="Z746" i="3"/>
  <c r="P746" i="3"/>
  <c r="N746" i="3"/>
  <c r="E746" i="3"/>
  <c r="Z745" i="3"/>
  <c r="P745" i="3"/>
  <c r="N745" i="3"/>
  <c r="E745" i="3"/>
  <c r="Z744" i="3"/>
  <c r="P744" i="3"/>
  <c r="N744" i="3"/>
  <c r="E744" i="3"/>
  <c r="Z743" i="3"/>
  <c r="P743" i="3"/>
  <c r="N743" i="3"/>
  <c r="E743" i="3"/>
  <c r="Z742" i="3"/>
  <c r="P742" i="3"/>
  <c r="N742" i="3"/>
  <c r="E742" i="3"/>
  <c r="Z741" i="3"/>
  <c r="P741" i="3"/>
  <c r="N741" i="3"/>
  <c r="E741" i="3"/>
  <c r="Z740" i="3"/>
  <c r="P740" i="3"/>
  <c r="N740" i="3"/>
  <c r="E740" i="3"/>
  <c r="Z739" i="3"/>
  <c r="P739" i="3"/>
  <c r="N739" i="3"/>
  <c r="E739" i="3"/>
  <c r="Z738" i="3"/>
  <c r="P738" i="3"/>
  <c r="N738" i="3"/>
  <c r="E738" i="3"/>
  <c r="Z737" i="3"/>
  <c r="P737" i="3"/>
  <c r="N737" i="3"/>
  <c r="E737" i="3"/>
  <c r="Z736" i="3"/>
  <c r="P736" i="3"/>
  <c r="N736" i="3"/>
  <c r="E736" i="3"/>
  <c r="Z735" i="3"/>
  <c r="P735" i="3"/>
  <c r="N735" i="3"/>
  <c r="E735" i="3"/>
  <c r="Z734" i="3"/>
  <c r="P734" i="3"/>
  <c r="N734" i="3"/>
  <c r="E734" i="3"/>
  <c r="Z733" i="3"/>
  <c r="P733" i="3"/>
  <c r="N733" i="3"/>
  <c r="E733" i="3"/>
  <c r="Z732" i="3"/>
  <c r="P732" i="3"/>
  <c r="N732" i="3"/>
  <c r="E732" i="3"/>
  <c r="Z731" i="3"/>
  <c r="P731" i="3"/>
  <c r="N731" i="3"/>
  <c r="E731" i="3"/>
  <c r="Z730" i="3"/>
  <c r="P730" i="3"/>
  <c r="N730" i="3"/>
  <c r="E730" i="3"/>
  <c r="Z729" i="3"/>
  <c r="P729" i="3"/>
  <c r="N729" i="3"/>
  <c r="E729" i="3"/>
  <c r="Z728" i="3"/>
  <c r="P728" i="3"/>
  <c r="N728" i="3"/>
  <c r="E728" i="3"/>
  <c r="Z727" i="3"/>
  <c r="P727" i="3"/>
  <c r="N727" i="3"/>
  <c r="E727" i="3"/>
  <c r="Z726" i="3"/>
  <c r="P726" i="3"/>
  <c r="N726" i="3"/>
  <c r="E726" i="3"/>
  <c r="Z725" i="3"/>
  <c r="P725" i="3"/>
  <c r="N725" i="3"/>
  <c r="E725" i="3"/>
  <c r="Z724" i="3"/>
  <c r="P724" i="3"/>
  <c r="N724" i="3"/>
  <c r="E724" i="3"/>
  <c r="Z723" i="3"/>
  <c r="P723" i="3"/>
  <c r="N723" i="3"/>
  <c r="E723" i="3"/>
  <c r="Z722" i="3"/>
  <c r="P722" i="3"/>
  <c r="N722" i="3"/>
  <c r="E722" i="3"/>
  <c r="Z721" i="3"/>
  <c r="P721" i="3"/>
  <c r="N721" i="3"/>
  <c r="E721" i="3"/>
  <c r="Z720" i="3"/>
  <c r="P720" i="3"/>
  <c r="N720" i="3"/>
  <c r="E720" i="3"/>
  <c r="Z719" i="3"/>
  <c r="P719" i="3"/>
  <c r="N719" i="3"/>
  <c r="E719" i="3"/>
  <c r="Z718" i="3"/>
  <c r="P718" i="3"/>
  <c r="N718" i="3"/>
  <c r="E718" i="3"/>
  <c r="Z717" i="3"/>
  <c r="P717" i="3"/>
  <c r="N717" i="3"/>
  <c r="E717" i="3"/>
  <c r="Z716" i="3"/>
  <c r="P716" i="3"/>
  <c r="N716" i="3"/>
  <c r="E716" i="3"/>
  <c r="Z715" i="3"/>
  <c r="P715" i="3"/>
  <c r="N715" i="3"/>
  <c r="E715" i="3"/>
  <c r="Z714" i="3"/>
  <c r="P714" i="3"/>
  <c r="N714" i="3"/>
  <c r="E714" i="3"/>
  <c r="Z713" i="3"/>
  <c r="P713" i="3"/>
  <c r="N713" i="3"/>
  <c r="E713" i="3"/>
  <c r="Z712" i="3"/>
  <c r="P712" i="3"/>
  <c r="N712" i="3"/>
  <c r="E712" i="3"/>
  <c r="Z711" i="3"/>
  <c r="P711" i="3"/>
  <c r="N711" i="3"/>
  <c r="E711" i="3"/>
  <c r="Z710" i="3"/>
  <c r="P710" i="3"/>
  <c r="N710" i="3"/>
  <c r="E710" i="3"/>
  <c r="Z709" i="3"/>
  <c r="P709" i="3"/>
  <c r="N709" i="3"/>
  <c r="E709" i="3"/>
  <c r="Z708" i="3"/>
  <c r="P708" i="3"/>
  <c r="N708" i="3"/>
  <c r="E708" i="3"/>
  <c r="Z707" i="3"/>
  <c r="P707" i="3"/>
  <c r="N707" i="3"/>
  <c r="E707" i="3"/>
  <c r="Z706" i="3"/>
  <c r="P706" i="3"/>
  <c r="N706" i="3"/>
  <c r="E706" i="3"/>
  <c r="Z705" i="3"/>
  <c r="P705" i="3"/>
  <c r="N705" i="3"/>
  <c r="E705" i="3"/>
  <c r="Z704" i="3"/>
  <c r="P704" i="3"/>
  <c r="N704" i="3"/>
  <c r="E704" i="3"/>
  <c r="Z703" i="3"/>
  <c r="P703" i="3"/>
  <c r="N703" i="3"/>
  <c r="E703" i="3"/>
  <c r="Z702" i="3"/>
  <c r="P702" i="3"/>
  <c r="N702" i="3"/>
  <c r="E702" i="3"/>
  <c r="Z701" i="3"/>
  <c r="P701" i="3"/>
  <c r="N701" i="3"/>
  <c r="E701" i="3"/>
  <c r="Z700" i="3"/>
  <c r="P700" i="3"/>
  <c r="N700" i="3"/>
  <c r="E700" i="3"/>
  <c r="Z699" i="3"/>
  <c r="P699" i="3"/>
  <c r="N699" i="3"/>
  <c r="E699" i="3"/>
  <c r="Z698" i="3"/>
  <c r="P698" i="3"/>
  <c r="N698" i="3"/>
  <c r="E698" i="3"/>
  <c r="Z697" i="3"/>
  <c r="P697" i="3"/>
  <c r="N697" i="3"/>
  <c r="E697" i="3"/>
  <c r="Z696" i="3"/>
  <c r="P696" i="3"/>
  <c r="N696" i="3"/>
  <c r="E696" i="3"/>
  <c r="Z695" i="3"/>
  <c r="P695" i="3"/>
  <c r="N695" i="3"/>
  <c r="E695" i="3"/>
  <c r="Z694" i="3"/>
  <c r="P694" i="3"/>
  <c r="N694" i="3"/>
  <c r="E694" i="3"/>
  <c r="Z693" i="3"/>
  <c r="P693" i="3"/>
  <c r="N693" i="3"/>
  <c r="E693" i="3"/>
  <c r="Z692" i="3"/>
  <c r="P692" i="3"/>
  <c r="N692" i="3"/>
  <c r="E692" i="3"/>
  <c r="Z691" i="3"/>
  <c r="P691" i="3"/>
  <c r="N691" i="3"/>
  <c r="E691" i="3"/>
  <c r="Z690" i="3"/>
  <c r="P690" i="3"/>
  <c r="N690" i="3"/>
  <c r="E690" i="3"/>
  <c r="Z689" i="3"/>
  <c r="P689" i="3"/>
  <c r="N689" i="3"/>
  <c r="E689" i="3"/>
  <c r="Z688" i="3"/>
  <c r="P688" i="3"/>
  <c r="N688" i="3"/>
  <c r="E688" i="3"/>
  <c r="Z687" i="3"/>
  <c r="P687" i="3"/>
  <c r="N687" i="3"/>
  <c r="E687" i="3"/>
  <c r="Z686" i="3"/>
  <c r="P686" i="3"/>
  <c r="N686" i="3"/>
  <c r="E686" i="3"/>
  <c r="Z685" i="3"/>
  <c r="P685" i="3"/>
  <c r="N685" i="3"/>
  <c r="E685" i="3"/>
  <c r="Z684" i="3"/>
  <c r="P684" i="3"/>
  <c r="N684" i="3"/>
  <c r="E684" i="3"/>
  <c r="Z683" i="3"/>
  <c r="P683" i="3"/>
  <c r="N683" i="3"/>
  <c r="E683" i="3"/>
  <c r="Z682" i="3"/>
  <c r="P682" i="3"/>
  <c r="N682" i="3"/>
  <c r="E682" i="3"/>
  <c r="Z681" i="3"/>
  <c r="P681" i="3"/>
  <c r="N681" i="3"/>
  <c r="E681" i="3"/>
  <c r="Z680" i="3"/>
  <c r="P680" i="3"/>
  <c r="N680" i="3"/>
  <c r="E680" i="3"/>
  <c r="Z679" i="3"/>
  <c r="P679" i="3"/>
  <c r="N679" i="3"/>
  <c r="E679" i="3"/>
  <c r="Z678" i="3"/>
  <c r="P678" i="3"/>
  <c r="N678" i="3"/>
  <c r="E678" i="3"/>
  <c r="Z677" i="3"/>
  <c r="P677" i="3"/>
  <c r="N677" i="3"/>
  <c r="E677" i="3"/>
  <c r="Z676" i="3"/>
  <c r="P676" i="3"/>
  <c r="N676" i="3"/>
  <c r="E676" i="3"/>
  <c r="Z675" i="3"/>
  <c r="P675" i="3"/>
  <c r="N675" i="3"/>
  <c r="E675" i="3"/>
  <c r="Z674" i="3"/>
  <c r="P674" i="3"/>
  <c r="N674" i="3"/>
  <c r="E674" i="3"/>
  <c r="Z673" i="3"/>
  <c r="P673" i="3"/>
  <c r="N673" i="3"/>
  <c r="E673" i="3"/>
  <c r="Z672" i="3"/>
  <c r="P672" i="3"/>
  <c r="N672" i="3"/>
  <c r="E672" i="3"/>
  <c r="Z671" i="3"/>
  <c r="P671" i="3"/>
  <c r="N671" i="3"/>
  <c r="E671" i="3"/>
  <c r="Z670" i="3"/>
  <c r="P670" i="3"/>
  <c r="N670" i="3"/>
  <c r="E670" i="3"/>
  <c r="Z669" i="3"/>
  <c r="P669" i="3"/>
  <c r="N669" i="3"/>
  <c r="E669" i="3"/>
  <c r="Z668" i="3"/>
  <c r="P668" i="3"/>
  <c r="N668" i="3"/>
  <c r="E668" i="3"/>
  <c r="Z667" i="3"/>
  <c r="P667" i="3"/>
  <c r="N667" i="3"/>
  <c r="E667" i="3"/>
  <c r="Z666" i="3"/>
  <c r="P666" i="3"/>
  <c r="N666" i="3"/>
  <c r="E666" i="3"/>
  <c r="Z665" i="3"/>
  <c r="P665" i="3"/>
  <c r="N665" i="3"/>
  <c r="E665" i="3"/>
  <c r="Z664" i="3"/>
  <c r="P664" i="3"/>
  <c r="N664" i="3"/>
  <c r="E664" i="3"/>
  <c r="Z663" i="3"/>
  <c r="P663" i="3"/>
  <c r="N663" i="3"/>
  <c r="E663" i="3"/>
  <c r="Z662" i="3"/>
  <c r="P662" i="3"/>
  <c r="N662" i="3"/>
  <c r="E662" i="3"/>
  <c r="Z661" i="3"/>
  <c r="P661" i="3"/>
  <c r="N661" i="3"/>
  <c r="E661" i="3"/>
  <c r="Z660" i="3"/>
  <c r="P660" i="3"/>
  <c r="N660" i="3"/>
  <c r="E660" i="3"/>
  <c r="Z659" i="3"/>
  <c r="P659" i="3"/>
  <c r="N659" i="3"/>
  <c r="E659" i="3"/>
  <c r="Z658" i="3"/>
  <c r="P658" i="3"/>
  <c r="N658" i="3"/>
  <c r="E658" i="3"/>
  <c r="Z657" i="3"/>
  <c r="P657" i="3"/>
  <c r="N657" i="3"/>
  <c r="E657" i="3"/>
  <c r="Z656" i="3"/>
  <c r="P656" i="3"/>
  <c r="N656" i="3"/>
  <c r="E656" i="3"/>
  <c r="Z655" i="3"/>
  <c r="P655" i="3"/>
  <c r="N655" i="3"/>
  <c r="E655" i="3"/>
  <c r="Z654" i="3"/>
  <c r="P654" i="3"/>
  <c r="N654" i="3"/>
  <c r="E654" i="3"/>
  <c r="Z653" i="3"/>
  <c r="P653" i="3"/>
  <c r="N653" i="3"/>
  <c r="E653" i="3"/>
  <c r="Z652" i="3"/>
  <c r="P652" i="3"/>
  <c r="N652" i="3"/>
  <c r="E652" i="3"/>
  <c r="Z651" i="3"/>
  <c r="P651" i="3"/>
  <c r="N651" i="3"/>
  <c r="E651" i="3"/>
  <c r="Z650" i="3"/>
  <c r="P650" i="3"/>
  <c r="N650" i="3"/>
  <c r="E650" i="3"/>
  <c r="Z649" i="3"/>
  <c r="P649" i="3"/>
  <c r="N649" i="3"/>
  <c r="E649" i="3"/>
  <c r="Z648" i="3"/>
  <c r="P648" i="3"/>
  <c r="N648" i="3"/>
  <c r="E648" i="3"/>
  <c r="Z647" i="3"/>
  <c r="P647" i="3"/>
  <c r="N647" i="3"/>
  <c r="E647" i="3"/>
  <c r="Z646" i="3"/>
  <c r="P646" i="3"/>
  <c r="N646" i="3"/>
  <c r="E646" i="3"/>
  <c r="Z645" i="3"/>
  <c r="P645" i="3"/>
  <c r="N645" i="3"/>
  <c r="E645" i="3"/>
  <c r="Z644" i="3"/>
  <c r="P644" i="3"/>
  <c r="N644" i="3"/>
  <c r="E644" i="3"/>
  <c r="Z643" i="3"/>
  <c r="P643" i="3"/>
  <c r="N643" i="3"/>
  <c r="E643" i="3"/>
  <c r="Z642" i="3"/>
  <c r="P642" i="3"/>
  <c r="N642" i="3"/>
  <c r="E642" i="3"/>
  <c r="Z641" i="3"/>
  <c r="P641" i="3"/>
  <c r="N641" i="3"/>
  <c r="E641" i="3"/>
  <c r="Z640" i="3"/>
  <c r="P640" i="3"/>
  <c r="N640" i="3"/>
  <c r="E640" i="3"/>
  <c r="Z639" i="3"/>
  <c r="P639" i="3"/>
  <c r="N639" i="3"/>
  <c r="E639" i="3"/>
  <c r="Z638" i="3"/>
  <c r="P638" i="3"/>
  <c r="N638" i="3"/>
  <c r="E638" i="3"/>
  <c r="Z637" i="3"/>
  <c r="P637" i="3"/>
  <c r="N637" i="3"/>
  <c r="E637" i="3"/>
  <c r="Z636" i="3"/>
  <c r="P636" i="3"/>
  <c r="N636" i="3"/>
  <c r="E636" i="3"/>
  <c r="Z635" i="3"/>
  <c r="P635" i="3"/>
  <c r="N635" i="3"/>
  <c r="E635" i="3"/>
  <c r="Z634" i="3"/>
  <c r="P634" i="3"/>
  <c r="N634" i="3"/>
  <c r="E634" i="3"/>
  <c r="Z633" i="3"/>
  <c r="P633" i="3"/>
  <c r="N633" i="3"/>
  <c r="E633" i="3"/>
  <c r="Z632" i="3"/>
  <c r="P632" i="3"/>
  <c r="N632" i="3"/>
  <c r="E632" i="3"/>
  <c r="Z631" i="3"/>
  <c r="P631" i="3"/>
  <c r="N631" i="3"/>
  <c r="E631" i="3"/>
  <c r="Z630" i="3"/>
  <c r="P630" i="3"/>
  <c r="N630" i="3"/>
  <c r="E630" i="3"/>
  <c r="Z629" i="3"/>
  <c r="P629" i="3"/>
  <c r="N629" i="3"/>
  <c r="E629" i="3"/>
  <c r="Z628" i="3"/>
  <c r="P628" i="3"/>
  <c r="N628" i="3"/>
  <c r="E628" i="3"/>
  <c r="Z627" i="3"/>
  <c r="P627" i="3"/>
  <c r="N627" i="3"/>
  <c r="E627" i="3"/>
  <c r="Z626" i="3"/>
  <c r="P626" i="3"/>
  <c r="N626" i="3"/>
  <c r="E626" i="3"/>
  <c r="Z625" i="3"/>
  <c r="P625" i="3"/>
  <c r="N625" i="3"/>
  <c r="E625" i="3"/>
  <c r="Z624" i="3"/>
  <c r="P624" i="3"/>
  <c r="N624" i="3"/>
  <c r="E624" i="3"/>
  <c r="Z623" i="3"/>
  <c r="P623" i="3"/>
  <c r="N623" i="3"/>
  <c r="E623" i="3"/>
  <c r="Z622" i="3"/>
  <c r="P622" i="3"/>
  <c r="N622" i="3"/>
  <c r="E622" i="3"/>
  <c r="Z621" i="3"/>
  <c r="P621" i="3"/>
  <c r="N621" i="3"/>
  <c r="E621" i="3"/>
  <c r="Z620" i="3"/>
  <c r="P620" i="3"/>
  <c r="N620" i="3"/>
  <c r="E620" i="3"/>
  <c r="Z619" i="3"/>
  <c r="P619" i="3"/>
  <c r="N619" i="3"/>
  <c r="E619" i="3"/>
  <c r="Z618" i="3"/>
  <c r="P618" i="3"/>
  <c r="N618" i="3"/>
  <c r="E618" i="3"/>
  <c r="Z617" i="3"/>
  <c r="P617" i="3"/>
  <c r="N617" i="3"/>
  <c r="E617" i="3"/>
  <c r="Z616" i="3"/>
  <c r="P616" i="3"/>
  <c r="N616" i="3"/>
  <c r="E616" i="3"/>
  <c r="Z615" i="3"/>
  <c r="P615" i="3"/>
  <c r="N615" i="3"/>
  <c r="E615" i="3"/>
  <c r="Z614" i="3"/>
  <c r="P614" i="3"/>
  <c r="N614" i="3"/>
  <c r="E614" i="3"/>
  <c r="Z613" i="3"/>
  <c r="P613" i="3"/>
  <c r="N613" i="3"/>
  <c r="E613" i="3"/>
  <c r="Z612" i="3"/>
  <c r="P612" i="3"/>
  <c r="N612" i="3"/>
  <c r="E612" i="3"/>
  <c r="Z611" i="3"/>
  <c r="P611" i="3"/>
  <c r="N611" i="3"/>
  <c r="E611" i="3"/>
  <c r="Z610" i="3"/>
  <c r="P610" i="3"/>
  <c r="N610" i="3"/>
  <c r="E610" i="3"/>
  <c r="Z609" i="3"/>
  <c r="P609" i="3"/>
  <c r="N609" i="3"/>
  <c r="E609" i="3"/>
  <c r="Z608" i="3"/>
  <c r="P608" i="3"/>
  <c r="N608" i="3"/>
  <c r="E608" i="3"/>
  <c r="Z607" i="3"/>
  <c r="P607" i="3"/>
  <c r="N607" i="3"/>
  <c r="E607" i="3"/>
  <c r="Z606" i="3"/>
  <c r="P606" i="3"/>
  <c r="N606" i="3"/>
  <c r="E606" i="3"/>
  <c r="Z605" i="3"/>
  <c r="P605" i="3"/>
  <c r="N605" i="3"/>
  <c r="E605" i="3"/>
  <c r="Z604" i="3"/>
  <c r="P604" i="3"/>
  <c r="N604" i="3"/>
  <c r="E604" i="3"/>
  <c r="Z603" i="3"/>
  <c r="P603" i="3"/>
  <c r="N603" i="3"/>
  <c r="E603" i="3"/>
  <c r="Z602" i="3"/>
  <c r="P602" i="3"/>
  <c r="N602" i="3"/>
  <c r="E602" i="3"/>
  <c r="Z601" i="3"/>
  <c r="P601" i="3"/>
  <c r="N601" i="3"/>
  <c r="E601" i="3"/>
  <c r="Z600" i="3"/>
  <c r="P600" i="3"/>
  <c r="N600" i="3"/>
  <c r="E600" i="3"/>
  <c r="Z599" i="3"/>
  <c r="P599" i="3"/>
  <c r="N599" i="3"/>
  <c r="E599" i="3"/>
  <c r="Z598" i="3"/>
  <c r="P598" i="3"/>
  <c r="N598" i="3"/>
  <c r="E598" i="3"/>
  <c r="Z597" i="3"/>
  <c r="P597" i="3"/>
  <c r="N597" i="3"/>
  <c r="E597" i="3"/>
  <c r="Z596" i="3"/>
  <c r="P596" i="3"/>
  <c r="N596" i="3"/>
  <c r="E596" i="3"/>
  <c r="Z595" i="3"/>
  <c r="P595" i="3"/>
  <c r="N595" i="3"/>
  <c r="E595" i="3"/>
  <c r="Z594" i="3"/>
  <c r="P594" i="3"/>
  <c r="N594" i="3"/>
  <c r="E594" i="3"/>
  <c r="Z593" i="3"/>
  <c r="P593" i="3"/>
  <c r="N593" i="3"/>
  <c r="E593" i="3"/>
  <c r="Z592" i="3"/>
  <c r="P592" i="3"/>
  <c r="N592" i="3"/>
  <c r="E592" i="3"/>
  <c r="Z591" i="3"/>
  <c r="P591" i="3"/>
  <c r="N591" i="3"/>
  <c r="E591" i="3"/>
  <c r="Z590" i="3"/>
  <c r="P590" i="3"/>
  <c r="N590" i="3"/>
  <c r="E590" i="3"/>
  <c r="Z589" i="3"/>
  <c r="P589" i="3"/>
  <c r="N589" i="3"/>
  <c r="E589" i="3"/>
  <c r="Z588" i="3"/>
  <c r="P588" i="3"/>
  <c r="N588" i="3"/>
  <c r="E588" i="3"/>
  <c r="Z587" i="3"/>
  <c r="P587" i="3"/>
  <c r="N587" i="3"/>
  <c r="E587" i="3"/>
  <c r="Z586" i="3"/>
  <c r="P586" i="3"/>
  <c r="N586" i="3"/>
  <c r="E586" i="3"/>
  <c r="Z585" i="3"/>
  <c r="P585" i="3"/>
  <c r="N585" i="3"/>
  <c r="E585" i="3"/>
  <c r="Z584" i="3"/>
  <c r="P584" i="3"/>
  <c r="N584" i="3"/>
  <c r="E584" i="3"/>
  <c r="Z583" i="3"/>
  <c r="P583" i="3"/>
  <c r="N583" i="3"/>
  <c r="E583" i="3"/>
  <c r="Z582" i="3"/>
  <c r="P582" i="3"/>
  <c r="N582" i="3"/>
  <c r="E582" i="3"/>
  <c r="Z581" i="3"/>
  <c r="P581" i="3"/>
  <c r="N581" i="3"/>
  <c r="E581" i="3"/>
  <c r="Z580" i="3"/>
  <c r="P580" i="3"/>
  <c r="N580" i="3"/>
  <c r="E580" i="3"/>
  <c r="Z579" i="3"/>
  <c r="P579" i="3"/>
  <c r="N579" i="3"/>
  <c r="E579" i="3"/>
  <c r="Z578" i="3"/>
  <c r="P578" i="3"/>
  <c r="N578" i="3"/>
  <c r="E578" i="3"/>
  <c r="Z577" i="3"/>
  <c r="P577" i="3"/>
  <c r="N577" i="3"/>
  <c r="E577" i="3"/>
  <c r="Z576" i="3"/>
  <c r="P576" i="3"/>
  <c r="N576" i="3"/>
  <c r="E576" i="3"/>
  <c r="Z575" i="3"/>
  <c r="P575" i="3"/>
  <c r="N575" i="3"/>
  <c r="E575" i="3"/>
  <c r="Z574" i="3"/>
  <c r="P574" i="3"/>
  <c r="N574" i="3"/>
  <c r="E574" i="3"/>
  <c r="Z573" i="3"/>
  <c r="P573" i="3"/>
  <c r="N573" i="3"/>
  <c r="E573" i="3"/>
  <c r="Z572" i="3"/>
  <c r="P572" i="3"/>
  <c r="N572" i="3"/>
  <c r="E572" i="3"/>
  <c r="Z571" i="3"/>
  <c r="P571" i="3"/>
  <c r="N571" i="3"/>
  <c r="E571" i="3"/>
  <c r="Z570" i="3"/>
  <c r="P570" i="3"/>
  <c r="N570" i="3"/>
  <c r="E570" i="3"/>
  <c r="Z569" i="3"/>
  <c r="P569" i="3"/>
  <c r="N569" i="3"/>
  <c r="E569" i="3"/>
  <c r="Z568" i="3"/>
  <c r="P568" i="3"/>
  <c r="N568" i="3"/>
  <c r="E568" i="3"/>
  <c r="Z567" i="3"/>
  <c r="P567" i="3"/>
  <c r="N567" i="3"/>
  <c r="E567" i="3"/>
  <c r="Z566" i="3"/>
  <c r="P566" i="3"/>
  <c r="N566" i="3"/>
  <c r="E566" i="3"/>
  <c r="Z565" i="3"/>
  <c r="P565" i="3"/>
  <c r="N565" i="3"/>
  <c r="E565" i="3"/>
  <c r="Z564" i="3"/>
  <c r="P564" i="3"/>
  <c r="N564" i="3"/>
  <c r="E564" i="3"/>
  <c r="Z563" i="3"/>
  <c r="P563" i="3"/>
  <c r="N563" i="3"/>
  <c r="E563" i="3"/>
  <c r="Z562" i="3"/>
  <c r="P562" i="3"/>
  <c r="N562" i="3"/>
  <c r="E562" i="3"/>
  <c r="Z561" i="3"/>
  <c r="P561" i="3"/>
  <c r="N561" i="3"/>
  <c r="E561" i="3"/>
  <c r="Z560" i="3"/>
  <c r="P560" i="3"/>
  <c r="N560" i="3"/>
  <c r="E560" i="3"/>
  <c r="Z559" i="3"/>
  <c r="P559" i="3"/>
  <c r="N559" i="3"/>
  <c r="E559" i="3"/>
  <c r="Z558" i="3"/>
  <c r="P558" i="3"/>
  <c r="N558" i="3"/>
  <c r="E558" i="3"/>
  <c r="Z557" i="3"/>
  <c r="P557" i="3"/>
  <c r="N557" i="3"/>
  <c r="E557" i="3"/>
  <c r="Z556" i="3"/>
  <c r="P556" i="3"/>
  <c r="N556" i="3"/>
  <c r="E556" i="3"/>
  <c r="Z555" i="3"/>
  <c r="P555" i="3"/>
  <c r="N555" i="3"/>
  <c r="E555" i="3"/>
  <c r="Z554" i="3"/>
  <c r="P554" i="3"/>
  <c r="N554" i="3"/>
  <c r="E554" i="3"/>
  <c r="Z553" i="3"/>
  <c r="P553" i="3"/>
  <c r="N553" i="3"/>
  <c r="E553" i="3"/>
  <c r="Z552" i="3"/>
  <c r="P552" i="3"/>
  <c r="N552" i="3"/>
  <c r="E552" i="3"/>
  <c r="Z551" i="3"/>
  <c r="P551" i="3"/>
  <c r="N551" i="3"/>
  <c r="E551" i="3"/>
  <c r="Z550" i="3"/>
  <c r="P550" i="3"/>
  <c r="N550" i="3"/>
  <c r="E550" i="3"/>
  <c r="Z549" i="3"/>
  <c r="P549" i="3"/>
  <c r="N549" i="3"/>
  <c r="E549" i="3"/>
  <c r="Z548" i="3"/>
  <c r="P548" i="3"/>
  <c r="N548" i="3"/>
  <c r="E548" i="3"/>
  <c r="Z547" i="3"/>
  <c r="P547" i="3"/>
  <c r="N547" i="3"/>
  <c r="E547" i="3"/>
  <c r="Z546" i="3"/>
  <c r="P546" i="3"/>
  <c r="N546" i="3"/>
  <c r="E546" i="3"/>
  <c r="Z545" i="3"/>
  <c r="P545" i="3"/>
  <c r="N545" i="3"/>
  <c r="E545" i="3"/>
  <c r="Z544" i="3"/>
  <c r="P544" i="3"/>
  <c r="N544" i="3"/>
  <c r="E544" i="3"/>
  <c r="Z543" i="3"/>
  <c r="P543" i="3"/>
  <c r="N543" i="3"/>
  <c r="E543" i="3"/>
  <c r="Z542" i="3"/>
  <c r="P542" i="3"/>
  <c r="N542" i="3"/>
  <c r="E542" i="3"/>
  <c r="Z541" i="3"/>
  <c r="P541" i="3"/>
  <c r="N541" i="3"/>
  <c r="E541" i="3"/>
  <c r="Z540" i="3"/>
  <c r="P540" i="3"/>
  <c r="N540" i="3"/>
  <c r="E540" i="3"/>
  <c r="Z539" i="3"/>
  <c r="P539" i="3"/>
  <c r="N539" i="3"/>
  <c r="E539" i="3"/>
  <c r="Z538" i="3"/>
  <c r="P538" i="3"/>
  <c r="N538" i="3"/>
  <c r="E538" i="3"/>
  <c r="Z537" i="3"/>
  <c r="P537" i="3"/>
  <c r="N537" i="3"/>
  <c r="E537" i="3"/>
  <c r="Z536" i="3"/>
  <c r="P536" i="3"/>
  <c r="N536" i="3"/>
  <c r="E536" i="3"/>
  <c r="Z535" i="3"/>
  <c r="P535" i="3"/>
  <c r="N535" i="3"/>
  <c r="E535" i="3"/>
  <c r="Z534" i="3"/>
  <c r="P534" i="3"/>
  <c r="N534" i="3"/>
  <c r="E534" i="3"/>
  <c r="Z533" i="3"/>
  <c r="P533" i="3"/>
  <c r="N533" i="3"/>
  <c r="E533" i="3"/>
  <c r="Z532" i="3"/>
  <c r="P532" i="3"/>
  <c r="N532" i="3"/>
  <c r="E532" i="3"/>
  <c r="Z531" i="3"/>
  <c r="P531" i="3"/>
  <c r="N531" i="3"/>
  <c r="E531" i="3"/>
  <c r="Z530" i="3"/>
  <c r="P530" i="3"/>
  <c r="N530" i="3"/>
  <c r="E530" i="3"/>
  <c r="Z529" i="3"/>
  <c r="P529" i="3"/>
  <c r="N529" i="3"/>
  <c r="E529" i="3"/>
  <c r="Z528" i="3"/>
  <c r="P528" i="3"/>
  <c r="N528" i="3"/>
  <c r="E528" i="3"/>
  <c r="Z527" i="3"/>
  <c r="P527" i="3"/>
  <c r="N527" i="3"/>
  <c r="E527" i="3"/>
  <c r="Z526" i="3"/>
  <c r="P526" i="3"/>
  <c r="N526" i="3"/>
  <c r="E526" i="3"/>
  <c r="Z525" i="3"/>
  <c r="P525" i="3"/>
  <c r="N525" i="3"/>
  <c r="E525" i="3"/>
  <c r="Z524" i="3"/>
  <c r="P524" i="3"/>
  <c r="N524" i="3"/>
  <c r="E524" i="3"/>
  <c r="Z523" i="3"/>
  <c r="P523" i="3"/>
  <c r="N523" i="3"/>
  <c r="E523" i="3"/>
  <c r="Z522" i="3"/>
  <c r="P522" i="3"/>
  <c r="N522" i="3"/>
  <c r="E522" i="3"/>
  <c r="Z521" i="3"/>
  <c r="P521" i="3"/>
  <c r="N521" i="3"/>
  <c r="E521" i="3"/>
  <c r="Z520" i="3"/>
  <c r="P520" i="3"/>
  <c r="N520" i="3"/>
  <c r="E520" i="3"/>
  <c r="Z519" i="3"/>
  <c r="P519" i="3"/>
  <c r="N519" i="3"/>
  <c r="E519" i="3"/>
  <c r="Z518" i="3"/>
  <c r="P518" i="3"/>
  <c r="N518" i="3"/>
  <c r="E518" i="3"/>
  <c r="Z517" i="3"/>
  <c r="P517" i="3"/>
  <c r="N517" i="3"/>
  <c r="E517" i="3"/>
  <c r="Z516" i="3"/>
  <c r="P516" i="3"/>
  <c r="N516" i="3"/>
  <c r="E516" i="3"/>
  <c r="Z515" i="3"/>
  <c r="P515" i="3"/>
  <c r="N515" i="3"/>
  <c r="E515" i="3"/>
  <c r="Z514" i="3"/>
  <c r="P514" i="3"/>
  <c r="N514" i="3"/>
  <c r="E514" i="3"/>
  <c r="Z513" i="3"/>
  <c r="P513" i="3"/>
  <c r="N513" i="3"/>
  <c r="E513" i="3"/>
  <c r="Z512" i="3"/>
  <c r="P512" i="3"/>
  <c r="N512" i="3"/>
  <c r="E512" i="3"/>
  <c r="Z511" i="3"/>
  <c r="P511" i="3"/>
  <c r="N511" i="3"/>
  <c r="E511" i="3"/>
  <c r="Z510" i="3"/>
  <c r="P510" i="3"/>
  <c r="N510" i="3"/>
  <c r="E510" i="3"/>
  <c r="Z509" i="3"/>
  <c r="P509" i="3"/>
  <c r="N509" i="3"/>
  <c r="E509" i="3"/>
  <c r="Z508" i="3"/>
  <c r="P508" i="3"/>
  <c r="N508" i="3"/>
  <c r="E508" i="3"/>
  <c r="Z507" i="3"/>
  <c r="P507" i="3"/>
  <c r="N507" i="3"/>
  <c r="E507" i="3"/>
  <c r="Z506" i="3"/>
  <c r="P506" i="3"/>
  <c r="N506" i="3"/>
  <c r="E506" i="3"/>
  <c r="Z505" i="3"/>
  <c r="P505" i="3"/>
  <c r="N505" i="3"/>
  <c r="E505" i="3"/>
  <c r="Z504" i="3"/>
  <c r="P504" i="3"/>
  <c r="N504" i="3"/>
  <c r="E504" i="3"/>
  <c r="Z503" i="3"/>
  <c r="P503" i="3"/>
  <c r="N503" i="3"/>
  <c r="E503" i="3"/>
  <c r="Z502" i="3"/>
  <c r="P502" i="3"/>
  <c r="N502" i="3"/>
  <c r="E502" i="3"/>
  <c r="Z501" i="3"/>
  <c r="P501" i="3"/>
  <c r="N501" i="3"/>
  <c r="E501" i="3"/>
  <c r="Z500" i="3"/>
  <c r="P500" i="3"/>
  <c r="N500" i="3"/>
  <c r="E500" i="3"/>
  <c r="Z499" i="3"/>
  <c r="P499" i="3"/>
  <c r="N499" i="3"/>
  <c r="E499" i="3"/>
  <c r="Z498" i="3"/>
  <c r="P498" i="3"/>
  <c r="N498" i="3"/>
  <c r="E498" i="3"/>
  <c r="Z497" i="3"/>
  <c r="P497" i="3"/>
  <c r="N497" i="3"/>
  <c r="E497" i="3"/>
  <c r="Z496" i="3"/>
  <c r="P496" i="3"/>
  <c r="N496" i="3"/>
  <c r="E496" i="3"/>
  <c r="Z495" i="3"/>
  <c r="P495" i="3"/>
  <c r="N495" i="3"/>
  <c r="E495" i="3"/>
  <c r="Z494" i="3"/>
  <c r="P494" i="3"/>
  <c r="N494" i="3"/>
  <c r="E494" i="3"/>
  <c r="Z493" i="3"/>
  <c r="P493" i="3"/>
  <c r="N493" i="3"/>
  <c r="E493" i="3"/>
  <c r="Z492" i="3"/>
  <c r="P492" i="3"/>
  <c r="N492" i="3"/>
  <c r="E492" i="3"/>
  <c r="Z491" i="3"/>
  <c r="P491" i="3"/>
  <c r="N491" i="3"/>
  <c r="E491" i="3"/>
  <c r="Z490" i="3"/>
  <c r="P490" i="3"/>
  <c r="N490" i="3"/>
  <c r="E490" i="3"/>
  <c r="Z489" i="3"/>
  <c r="P489" i="3"/>
  <c r="N489" i="3"/>
  <c r="E489" i="3"/>
  <c r="Z488" i="3"/>
  <c r="P488" i="3"/>
  <c r="N488" i="3"/>
  <c r="E488" i="3"/>
  <c r="Z487" i="3"/>
  <c r="P487" i="3"/>
  <c r="N487" i="3"/>
  <c r="E487" i="3"/>
  <c r="Z486" i="3"/>
  <c r="P486" i="3"/>
  <c r="N486" i="3"/>
  <c r="E486" i="3"/>
  <c r="Z485" i="3"/>
  <c r="P485" i="3"/>
  <c r="N485" i="3"/>
  <c r="E485" i="3"/>
  <c r="Z484" i="3"/>
  <c r="P484" i="3"/>
  <c r="N484" i="3"/>
  <c r="E484" i="3"/>
  <c r="Z483" i="3"/>
  <c r="P483" i="3"/>
  <c r="N483" i="3"/>
  <c r="E483" i="3"/>
  <c r="Z482" i="3"/>
  <c r="P482" i="3"/>
  <c r="N482" i="3"/>
  <c r="E482" i="3"/>
  <c r="Z481" i="3"/>
  <c r="P481" i="3"/>
  <c r="N481" i="3"/>
  <c r="E481" i="3"/>
  <c r="Z480" i="3"/>
  <c r="P480" i="3"/>
  <c r="N480" i="3"/>
  <c r="E480" i="3"/>
  <c r="Z479" i="3"/>
  <c r="P479" i="3"/>
  <c r="N479" i="3"/>
  <c r="E479" i="3"/>
  <c r="Z478" i="3"/>
  <c r="P478" i="3"/>
  <c r="N478" i="3"/>
  <c r="E478" i="3"/>
  <c r="Z477" i="3"/>
  <c r="P477" i="3"/>
  <c r="N477" i="3"/>
  <c r="E477" i="3"/>
  <c r="Z476" i="3"/>
  <c r="P476" i="3"/>
  <c r="N476" i="3"/>
  <c r="E476" i="3"/>
  <c r="Z475" i="3"/>
  <c r="P475" i="3"/>
  <c r="N475" i="3"/>
  <c r="E475" i="3"/>
  <c r="Z474" i="3"/>
  <c r="P474" i="3"/>
  <c r="N474" i="3"/>
  <c r="E474" i="3"/>
  <c r="Z473" i="3"/>
  <c r="P473" i="3"/>
  <c r="N473" i="3"/>
  <c r="E473" i="3"/>
  <c r="Z472" i="3"/>
  <c r="P472" i="3"/>
  <c r="N472" i="3"/>
  <c r="E472" i="3"/>
  <c r="Z471" i="3"/>
  <c r="P471" i="3"/>
  <c r="N471" i="3"/>
  <c r="E471" i="3"/>
  <c r="Z470" i="3"/>
  <c r="P470" i="3"/>
  <c r="N470" i="3"/>
  <c r="E470" i="3"/>
  <c r="Z469" i="3"/>
  <c r="P469" i="3"/>
  <c r="N469" i="3"/>
  <c r="E469" i="3"/>
  <c r="Z468" i="3"/>
  <c r="P468" i="3"/>
  <c r="N468" i="3"/>
  <c r="E468" i="3"/>
  <c r="Z467" i="3"/>
  <c r="P467" i="3"/>
  <c r="N467" i="3"/>
  <c r="E467" i="3"/>
  <c r="Z466" i="3"/>
  <c r="P466" i="3"/>
  <c r="N466" i="3"/>
  <c r="E466" i="3"/>
  <c r="Z465" i="3"/>
  <c r="P465" i="3"/>
  <c r="N465" i="3"/>
  <c r="E465" i="3"/>
  <c r="Z464" i="3"/>
  <c r="P464" i="3"/>
  <c r="N464" i="3"/>
  <c r="E464" i="3"/>
  <c r="Z463" i="3"/>
  <c r="P463" i="3"/>
  <c r="N463" i="3"/>
  <c r="E463" i="3"/>
  <c r="Z462" i="3"/>
  <c r="P462" i="3"/>
  <c r="N462" i="3"/>
  <c r="E462" i="3"/>
  <c r="Z461" i="3"/>
  <c r="P461" i="3"/>
  <c r="N461" i="3"/>
  <c r="E461" i="3"/>
  <c r="Z460" i="3"/>
  <c r="P460" i="3"/>
  <c r="N460" i="3"/>
  <c r="E460" i="3"/>
  <c r="Z459" i="3"/>
  <c r="P459" i="3"/>
  <c r="N459" i="3"/>
  <c r="E459" i="3"/>
  <c r="Z458" i="3"/>
  <c r="P458" i="3"/>
  <c r="N458" i="3"/>
  <c r="E458" i="3"/>
  <c r="Z457" i="3"/>
  <c r="P457" i="3"/>
  <c r="N457" i="3"/>
  <c r="E457" i="3"/>
  <c r="Z456" i="3"/>
  <c r="P456" i="3"/>
  <c r="N456" i="3"/>
  <c r="E456" i="3"/>
  <c r="Z455" i="3"/>
  <c r="P455" i="3"/>
  <c r="N455" i="3"/>
  <c r="E455" i="3"/>
  <c r="Z454" i="3"/>
  <c r="P454" i="3"/>
  <c r="N454" i="3"/>
  <c r="E454" i="3"/>
  <c r="Z453" i="3"/>
  <c r="N452" i="3"/>
  <c r="Z451" i="3"/>
  <c r="P451" i="3"/>
  <c r="E451" i="3"/>
  <c r="Z450" i="3"/>
  <c r="P450" i="3"/>
  <c r="E450" i="3"/>
  <c r="Z449" i="3"/>
  <c r="P449" i="3"/>
  <c r="E448" i="3"/>
  <c r="E447" i="3"/>
  <c r="Z446" i="3"/>
  <c r="P446" i="3"/>
  <c r="Z443" i="3"/>
  <c r="P443" i="3"/>
  <c r="Z439" i="3"/>
  <c r="P439" i="3"/>
  <c r="Z438" i="3"/>
  <c r="P438" i="3"/>
  <c r="E437" i="3"/>
  <c r="Z436" i="3"/>
  <c r="P436" i="3"/>
  <c r="N436" i="3"/>
  <c r="N435" i="3"/>
  <c r="E435" i="3"/>
  <c r="P433" i="3"/>
  <c r="N433" i="3"/>
  <c r="E433" i="3"/>
  <c r="Z432" i="3"/>
  <c r="P432" i="3"/>
  <c r="Z431" i="3"/>
  <c r="P431" i="3"/>
  <c r="N431" i="3"/>
  <c r="E431" i="3"/>
  <c r="N430" i="3"/>
  <c r="Z429" i="3"/>
  <c r="P429" i="3"/>
  <c r="E428" i="3"/>
  <c r="N424" i="3"/>
  <c r="E424" i="3"/>
  <c r="Z423" i="3"/>
  <c r="P423" i="3"/>
  <c r="Z420" i="3"/>
  <c r="P420" i="3"/>
  <c r="E420" i="3"/>
  <c r="Z419" i="3"/>
  <c r="P419" i="3"/>
  <c r="N419" i="3"/>
  <c r="E419" i="3"/>
  <c r="Z418" i="3"/>
  <c r="P418" i="3"/>
  <c r="N418" i="3"/>
  <c r="E418" i="3"/>
  <c r="N417" i="3"/>
  <c r="Z416" i="3"/>
  <c r="P416" i="3"/>
  <c r="E416" i="3"/>
  <c r="Z415" i="3"/>
  <c r="P415" i="3"/>
  <c r="N415" i="3"/>
  <c r="E415" i="3"/>
  <c r="Z414" i="3"/>
  <c r="P414" i="3"/>
  <c r="N414" i="3"/>
  <c r="E414" i="3"/>
  <c r="Z413" i="3"/>
  <c r="P413" i="3"/>
  <c r="Z412" i="3"/>
  <c r="P412" i="3"/>
  <c r="N412" i="3"/>
  <c r="E412" i="3"/>
  <c r="N206" i="2"/>
  <c r="N205" i="2"/>
  <c r="N200" i="2"/>
  <c r="N185" i="2"/>
  <c r="N181" i="2"/>
  <c r="N179" i="2"/>
  <c r="N176" i="2"/>
  <c r="N175" i="2"/>
  <c r="N170" i="2"/>
  <c r="N169" i="2"/>
  <c r="N166" i="2"/>
  <c r="N162" i="2"/>
  <c r="N160" i="2"/>
  <c r="N156" i="2"/>
  <c r="N138" i="2"/>
  <c r="N135" i="2"/>
  <c r="N131" i="2"/>
  <c r="N130" i="2"/>
  <c r="N125" i="2"/>
  <c r="N123" i="2"/>
  <c r="N119" i="2"/>
  <c r="N105" i="2"/>
  <c r="N102" i="2"/>
  <c r="N96" i="2"/>
  <c r="N94" i="2"/>
  <c r="N93" i="2"/>
  <c r="N86" i="2"/>
  <c r="N23" i="2"/>
  <c r="N19" i="2"/>
  <c r="N15" i="2"/>
  <c r="S8" i="2"/>
  <c r="Z411" i="3"/>
  <c r="P411" i="3"/>
  <c r="N411" i="3"/>
  <c r="E411" i="3"/>
  <c r="Z410" i="3"/>
  <c r="P410" i="3"/>
  <c r="N410" i="3"/>
  <c r="E410" i="3"/>
  <c r="Z409" i="3"/>
  <c r="P409" i="3"/>
  <c r="N409" i="3"/>
  <c r="E409" i="3"/>
  <c r="Z408" i="3"/>
  <c r="P408" i="3"/>
  <c r="N408" i="3"/>
  <c r="E408" i="3"/>
  <c r="Z407" i="3"/>
  <c r="P407" i="3"/>
  <c r="N407" i="3"/>
  <c r="E407" i="3"/>
  <c r="Z406" i="3"/>
  <c r="P406" i="3"/>
  <c r="N406" i="3"/>
  <c r="E406" i="3"/>
  <c r="Z405" i="3"/>
  <c r="P405" i="3"/>
  <c r="N405" i="3"/>
  <c r="E405" i="3"/>
  <c r="Z404" i="3"/>
  <c r="P404" i="3"/>
  <c r="N404" i="3"/>
  <c r="E404" i="3"/>
  <c r="Z403" i="3"/>
  <c r="P403" i="3"/>
  <c r="N403" i="3"/>
  <c r="E403" i="3"/>
  <c r="Z402" i="3"/>
  <c r="P402" i="3"/>
  <c r="N402" i="3"/>
  <c r="E402" i="3"/>
  <c r="Z401" i="3"/>
  <c r="P401" i="3"/>
  <c r="N401" i="3"/>
  <c r="E401" i="3"/>
  <c r="Z400" i="3"/>
  <c r="P400" i="3"/>
  <c r="N400" i="3"/>
  <c r="E400" i="3"/>
  <c r="Z399" i="3"/>
  <c r="P399" i="3"/>
  <c r="N399" i="3"/>
  <c r="E399" i="3"/>
  <c r="Z398" i="3"/>
  <c r="P398" i="3"/>
  <c r="N398" i="3"/>
  <c r="E398" i="3"/>
  <c r="Z397" i="3"/>
  <c r="P397" i="3"/>
  <c r="N397" i="3"/>
  <c r="E397" i="3"/>
  <c r="Z396" i="3"/>
  <c r="P396" i="3"/>
  <c r="N396" i="3"/>
  <c r="E396" i="3"/>
  <c r="Z395" i="3"/>
  <c r="P395" i="3"/>
  <c r="N395" i="3"/>
  <c r="E395" i="3"/>
  <c r="Z394" i="3"/>
  <c r="P394" i="3"/>
  <c r="N394" i="3"/>
  <c r="E394" i="3"/>
  <c r="Z393" i="3"/>
  <c r="P393" i="3"/>
  <c r="N393" i="3"/>
  <c r="E393" i="3"/>
  <c r="Z392" i="3"/>
  <c r="P392" i="3"/>
  <c r="N392" i="3"/>
  <c r="E392" i="3"/>
  <c r="Z391" i="3"/>
  <c r="P391" i="3"/>
  <c r="N391" i="3"/>
  <c r="E391" i="3"/>
  <c r="Z390" i="3"/>
  <c r="P390" i="3"/>
  <c r="N390" i="3"/>
  <c r="E390" i="3"/>
  <c r="Z389" i="3"/>
  <c r="P389" i="3"/>
  <c r="N389" i="3"/>
  <c r="E389" i="3"/>
  <c r="Z388" i="3"/>
  <c r="P388" i="3"/>
  <c r="N388" i="3"/>
  <c r="E388" i="3"/>
  <c r="Z387" i="3"/>
  <c r="P387" i="3"/>
  <c r="N387" i="3"/>
  <c r="E387" i="3"/>
  <c r="Z386" i="3"/>
  <c r="P386" i="3"/>
  <c r="N386" i="3"/>
  <c r="E386" i="3"/>
  <c r="Z385" i="3"/>
  <c r="P385" i="3"/>
  <c r="N385" i="3"/>
  <c r="E385" i="3"/>
  <c r="Z384" i="3"/>
  <c r="P384" i="3"/>
  <c r="N384" i="3"/>
  <c r="E384" i="3"/>
  <c r="Z383" i="3"/>
  <c r="P383" i="3"/>
  <c r="N383" i="3"/>
  <c r="E383" i="3"/>
  <c r="Z382" i="3"/>
  <c r="P382" i="3"/>
  <c r="N382" i="3"/>
  <c r="E382" i="3"/>
  <c r="Z381" i="3"/>
  <c r="P381" i="3"/>
  <c r="N381" i="3"/>
  <c r="E381" i="3"/>
  <c r="Z380" i="3"/>
  <c r="P380" i="3"/>
  <c r="N380" i="3"/>
  <c r="E380" i="3"/>
  <c r="Z379" i="3"/>
  <c r="P379" i="3"/>
  <c r="N379" i="3"/>
  <c r="E379" i="3"/>
  <c r="Z378" i="3"/>
  <c r="P378" i="3"/>
  <c r="N378" i="3"/>
  <c r="E378" i="3"/>
  <c r="Z377" i="3"/>
  <c r="P377" i="3"/>
  <c r="N377" i="3"/>
  <c r="E377" i="3"/>
  <c r="Z376" i="3"/>
  <c r="P376" i="3"/>
  <c r="N376" i="3"/>
  <c r="E376" i="3"/>
  <c r="Z375" i="3"/>
  <c r="P375" i="3"/>
  <c r="N375" i="3"/>
  <c r="E375" i="3"/>
  <c r="Z374" i="3"/>
  <c r="P374" i="3"/>
  <c r="N374" i="3"/>
  <c r="E374" i="3"/>
  <c r="Z373" i="3"/>
  <c r="P373" i="3"/>
  <c r="N373" i="3"/>
  <c r="E373" i="3"/>
  <c r="Z372" i="3"/>
  <c r="P372" i="3"/>
  <c r="N372" i="3"/>
  <c r="E372" i="3"/>
  <c r="Z371" i="3"/>
  <c r="P371" i="3"/>
  <c r="N371" i="3"/>
  <c r="E371" i="3"/>
  <c r="Z370" i="3"/>
  <c r="P370" i="3"/>
  <c r="N370" i="3"/>
  <c r="E370" i="3"/>
  <c r="Z369" i="3"/>
  <c r="P369" i="3"/>
  <c r="N369" i="3"/>
  <c r="E369" i="3"/>
  <c r="Z368" i="3"/>
  <c r="P368" i="3"/>
  <c r="N368" i="3"/>
  <c r="E368" i="3"/>
  <c r="Z367" i="3"/>
  <c r="P367" i="3"/>
  <c r="N367" i="3"/>
  <c r="E367" i="3"/>
  <c r="Z366" i="3"/>
  <c r="P366" i="3"/>
  <c r="N366" i="3"/>
  <c r="E366" i="3"/>
  <c r="Z365" i="3"/>
  <c r="P365" i="3"/>
  <c r="N365" i="3"/>
  <c r="E365" i="3"/>
  <c r="Z364" i="3"/>
  <c r="P364" i="3"/>
  <c r="N364" i="3"/>
  <c r="E364" i="3"/>
  <c r="Z363" i="3"/>
  <c r="P363" i="3"/>
  <c r="N363" i="3"/>
  <c r="E363" i="3"/>
  <c r="Z362" i="3"/>
  <c r="P362" i="3"/>
  <c r="N362" i="3"/>
  <c r="E362" i="3"/>
  <c r="Z361" i="3"/>
  <c r="P361" i="3"/>
  <c r="N361" i="3"/>
  <c r="E361" i="3"/>
  <c r="Z360" i="3"/>
  <c r="P360" i="3"/>
  <c r="N360" i="3"/>
  <c r="E360" i="3"/>
  <c r="Z359" i="3"/>
  <c r="P359" i="3"/>
  <c r="N359" i="3"/>
  <c r="E359" i="3"/>
  <c r="Z358" i="3"/>
  <c r="P358" i="3"/>
  <c r="N358" i="3"/>
  <c r="E358" i="3"/>
  <c r="Z357" i="3"/>
  <c r="P357" i="3"/>
  <c r="N357" i="3"/>
  <c r="E357" i="3"/>
  <c r="Z356" i="3"/>
  <c r="P356" i="3"/>
  <c r="N356" i="3"/>
  <c r="E356" i="3"/>
  <c r="Z355" i="3"/>
  <c r="P355" i="3"/>
  <c r="N355" i="3"/>
  <c r="E355" i="3"/>
  <c r="Z354" i="3"/>
  <c r="P354" i="3"/>
  <c r="N354" i="3"/>
  <c r="E354" i="3"/>
  <c r="Z353" i="3"/>
  <c r="P353" i="3"/>
  <c r="N353" i="3"/>
  <c r="E353" i="3"/>
  <c r="Z352" i="3"/>
  <c r="P352" i="3"/>
  <c r="N352" i="3"/>
  <c r="E352" i="3"/>
  <c r="Z351" i="3"/>
  <c r="P351" i="3"/>
  <c r="N351" i="3"/>
  <c r="E351" i="3"/>
  <c r="Z350" i="3"/>
  <c r="P350" i="3"/>
  <c r="N350" i="3"/>
  <c r="E350" i="3"/>
  <c r="Z349" i="3"/>
  <c r="P349" i="3"/>
  <c r="N349" i="3"/>
  <c r="E349" i="3"/>
  <c r="Z348" i="3"/>
  <c r="P348" i="3"/>
  <c r="N348" i="3"/>
  <c r="E348" i="3"/>
  <c r="Z347" i="3"/>
  <c r="P347" i="3"/>
  <c r="N347" i="3"/>
  <c r="E347" i="3"/>
  <c r="Z346" i="3"/>
  <c r="P346" i="3"/>
  <c r="N346" i="3"/>
  <c r="E346" i="3"/>
  <c r="Z345" i="3"/>
  <c r="P345" i="3"/>
  <c r="N345" i="3"/>
  <c r="E345" i="3"/>
  <c r="Z344" i="3"/>
  <c r="P344" i="3"/>
  <c r="N344" i="3"/>
  <c r="E344" i="3"/>
  <c r="Z343" i="3"/>
  <c r="P343" i="3"/>
  <c r="N343" i="3"/>
  <c r="E343" i="3"/>
  <c r="Z342" i="3"/>
  <c r="P342" i="3"/>
  <c r="N342" i="3"/>
  <c r="E342" i="3"/>
  <c r="Z341" i="3"/>
  <c r="P341" i="3"/>
  <c r="N341" i="3"/>
  <c r="E341" i="3"/>
  <c r="Z340" i="3"/>
  <c r="P340" i="3"/>
  <c r="N340" i="3"/>
  <c r="E340" i="3"/>
  <c r="Z339" i="3"/>
  <c r="P339" i="3"/>
  <c r="N339" i="3"/>
  <c r="E339" i="3"/>
  <c r="Z338" i="3"/>
  <c r="P338" i="3"/>
  <c r="N338" i="3"/>
  <c r="E338" i="3"/>
  <c r="Z337" i="3"/>
  <c r="P337" i="3"/>
  <c r="N337" i="3"/>
  <c r="E337" i="3"/>
  <c r="Z336" i="3"/>
  <c r="P336" i="3"/>
  <c r="N336" i="3"/>
  <c r="E336" i="3"/>
  <c r="Z335" i="3"/>
  <c r="P335" i="3"/>
  <c r="N335" i="3"/>
  <c r="E335" i="3"/>
  <c r="Z334" i="3"/>
  <c r="P334" i="3"/>
  <c r="N334" i="3"/>
  <c r="E334" i="3"/>
  <c r="Z333" i="3"/>
  <c r="P333" i="3"/>
  <c r="N333" i="3"/>
  <c r="E333" i="3"/>
  <c r="Z332" i="3"/>
  <c r="P332" i="3"/>
  <c r="N332" i="3"/>
  <c r="E332" i="3"/>
  <c r="Z331" i="3"/>
  <c r="P331" i="3"/>
  <c r="N331" i="3"/>
  <c r="E331" i="3"/>
  <c r="Z330" i="3"/>
  <c r="P330" i="3"/>
  <c r="N330" i="3"/>
  <c r="E330" i="3"/>
  <c r="Z329" i="3"/>
  <c r="P329" i="3"/>
  <c r="N329" i="3"/>
  <c r="E329" i="3"/>
  <c r="Z328" i="3"/>
  <c r="P328" i="3"/>
  <c r="N328" i="3"/>
  <c r="E328" i="3"/>
  <c r="Z327" i="3"/>
  <c r="P327" i="3"/>
  <c r="N327" i="3"/>
  <c r="E327" i="3"/>
  <c r="Z326" i="3"/>
  <c r="P326" i="3"/>
  <c r="N326" i="3"/>
  <c r="E326" i="3"/>
  <c r="Z325" i="3"/>
  <c r="P325" i="3"/>
  <c r="N325" i="3"/>
  <c r="E325" i="3"/>
  <c r="Z324" i="3"/>
  <c r="P324" i="3"/>
  <c r="N324" i="3"/>
  <c r="E324" i="3"/>
  <c r="Z323" i="3"/>
  <c r="P323" i="3"/>
  <c r="N323" i="3"/>
  <c r="E323" i="3"/>
  <c r="Z322" i="3"/>
  <c r="P322" i="3"/>
  <c r="N322" i="3"/>
  <c r="E322" i="3"/>
  <c r="Z321" i="3"/>
  <c r="P321" i="3"/>
  <c r="N321" i="3"/>
  <c r="E321" i="3"/>
  <c r="Z320" i="3"/>
  <c r="P320" i="3"/>
  <c r="N320" i="3"/>
  <c r="E320" i="3"/>
  <c r="Z319" i="3"/>
  <c r="P319" i="3"/>
  <c r="N319" i="3"/>
  <c r="E319" i="3"/>
  <c r="Z318" i="3"/>
  <c r="P318" i="3"/>
  <c r="N318" i="3"/>
  <c r="E318" i="3"/>
  <c r="Z317" i="3"/>
  <c r="P317" i="3"/>
  <c r="N317" i="3"/>
  <c r="E317" i="3"/>
  <c r="Z316" i="3"/>
  <c r="P316" i="3"/>
  <c r="N316" i="3"/>
  <c r="E316" i="3"/>
  <c r="Z315" i="3"/>
  <c r="P315" i="3"/>
  <c r="N315" i="3"/>
  <c r="E315" i="3"/>
  <c r="Z314" i="3"/>
  <c r="P314" i="3"/>
  <c r="N314" i="3"/>
  <c r="E314" i="3"/>
  <c r="Z313" i="3"/>
  <c r="P313" i="3"/>
  <c r="N313" i="3"/>
  <c r="E313" i="3"/>
  <c r="Z312" i="3"/>
  <c r="P312" i="3"/>
  <c r="N312" i="3"/>
  <c r="E312" i="3"/>
  <c r="Z311" i="3"/>
  <c r="P311" i="3"/>
  <c r="N311" i="3"/>
  <c r="E311" i="3"/>
  <c r="Z310" i="3"/>
  <c r="P310" i="3"/>
  <c r="N310" i="3"/>
  <c r="E310" i="3"/>
  <c r="Z309" i="3"/>
  <c r="P309" i="3"/>
  <c r="N309" i="3"/>
  <c r="E309" i="3"/>
  <c r="Z308" i="3"/>
  <c r="P308" i="3"/>
  <c r="N308" i="3"/>
  <c r="E308" i="3"/>
  <c r="Z307" i="3"/>
  <c r="P307" i="3"/>
  <c r="N307" i="3"/>
  <c r="E307" i="3"/>
  <c r="Z306" i="3"/>
  <c r="P306" i="3"/>
  <c r="N306" i="3"/>
  <c r="E306" i="3"/>
  <c r="Z305" i="3"/>
  <c r="P305" i="3"/>
  <c r="N305" i="3"/>
  <c r="E305" i="3"/>
  <c r="Z304" i="3"/>
  <c r="P304" i="3"/>
  <c r="N304" i="3"/>
  <c r="E304" i="3"/>
  <c r="Z303" i="3"/>
  <c r="P303" i="3"/>
  <c r="N303" i="3"/>
  <c r="E303" i="3"/>
  <c r="Z302" i="3"/>
  <c r="P302" i="3"/>
  <c r="N302" i="3"/>
  <c r="E302" i="3"/>
  <c r="Z301" i="3"/>
  <c r="P301" i="3"/>
  <c r="N301" i="3"/>
  <c r="E301" i="3"/>
  <c r="Z300" i="3"/>
  <c r="P300" i="3"/>
  <c r="N300" i="3"/>
  <c r="E300" i="3"/>
  <c r="Z299" i="3"/>
  <c r="P299" i="3"/>
  <c r="N299" i="3"/>
  <c r="E299" i="3"/>
  <c r="Z298" i="3"/>
  <c r="P298" i="3"/>
  <c r="N298" i="3"/>
  <c r="E298" i="3"/>
  <c r="Z297" i="3"/>
  <c r="P297" i="3"/>
  <c r="N297" i="3"/>
  <c r="E297" i="3"/>
  <c r="Z296" i="3"/>
  <c r="P296" i="3"/>
  <c r="N296" i="3"/>
  <c r="E296" i="3"/>
  <c r="Z295" i="3"/>
  <c r="P295" i="3"/>
  <c r="N295" i="3"/>
  <c r="E295" i="3"/>
  <c r="Z294" i="3"/>
  <c r="P294" i="3"/>
  <c r="N294" i="3"/>
  <c r="E294" i="3"/>
  <c r="Z293" i="3"/>
  <c r="P293" i="3"/>
  <c r="N293" i="3"/>
  <c r="E293" i="3"/>
  <c r="Z292" i="3"/>
  <c r="P292" i="3"/>
  <c r="N292" i="3"/>
  <c r="E292" i="3"/>
  <c r="Z291" i="3"/>
  <c r="P291" i="3"/>
  <c r="N291" i="3"/>
  <c r="E291" i="3"/>
  <c r="Z290" i="3"/>
  <c r="P290" i="3"/>
  <c r="N290" i="3"/>
  <c r="E290" i="3"/>
  <c r="Z289" i="3"/>
  <c r="P289" i="3"/>
  <c r="N289" i="3"/>
  <c r="E289" i="3"/>
  <c r="Z288" i="3"/>
  <c r="P288" i="3"/>
  <c r="N288" i="3"/>
  <c r="E288" i="3"/>
  <c r="Z287" i="3"/>
  <c r="P287" i="3"/>
  <c r="N287" i="3"/>
  <c r="E287" i="3"/>
  <c r="Z286" i="3"/>
  <c r="P286" i="3"/>
  <c r="N286" i="3"/>
  <c r="E286" i="3"/>
  <c r="Z285" i="3"/>
  <c r="P285" i="3"/>
  <c r="N285" i="3"/>
  <c r="E285" i="3"/>
  <c r="Z284" i="3"/>
  <c r="P284" i="3"/>
  <c r="N284" i="3"/>
  <c r="E284" i="3"/>
  <c r="Z283" i="3"/>
  <c r="P283" i="3"/>
  <c r="N283" i="3"/>
  <c r="E283" i="3"/>
  <c r="Z282" i="3"/>
  <c r="P282" i="3"/>
  <c r="N282" i="3"/>
  <c r="E282" i="3"/>
  <c r="Z281" i="3"/>
  <c r="P281" i="3"/>
  <c r="N281" i="3"/>
  <c r="E281" i="3"/>
  <c r="Z280" i="3"/>
  <c r="P280" i="3"/>
  <c r="N280" i="3"/>
  <c r="E280" i="3"/>
  <c r="Z279" i="3"/>
  <c r="P279" i="3"/>
  <c r="N279" i="3"/>
  <c r="E279" i="3"/>
  <c r="Z278" i="3"/>
  <c r="P278" i="3"/>
  <c r="N278" i="3"/>
  <c r="E278" i="3"/>
  <c r="Z277" i="3"/>
  <c r="P277" i="3"/>
  <c r="N277" i="3"/>
  <c r="E277" i="3"/>
  <c r="Z276" i="3"/>
  <c r="P276" i="3"/>
  <c r="N276" i="3"/>
  <c r="E276" i="3"/>
  <c r="Z275" i="3"/>
  <c r="P275" i="3"/>
  <c r="N275" i="3"/>
  <c r="E275" i="3"/>
  <c r="Z274" i="3"/>
  <c r="P274" i="3"/>
  <c r="N274" i="3"/>
  <c r="E274" i="3"/>
  <c r="Z273" i="3"/>
  <c r="P273" i="3"/>
  <c r="N273" i="3"/>
  <c r="E273" i="3"/>
  <c r="Z272" i="3"/>
  <c r="P272" i="3"/>
  <c r="N272" i="3"/>
  <c r="E272" i="3"/>
  <c r="Z271" i="3"/>
  <c r="P271" i="3"/>
  <c r="N271" i="3"/>
  <c r="E271" i="3"/>
  <c r="Z270" i="3"/>
  <c r="P270" i="3"/>
  <c r="N270" i="3"/>
  <c r="E270" i="3"/>
  <c r="Z269" i="3"/>
  <c r="P269" i="3"/>
  <c r="N269" i="3"/>
  <c r="E269" i="3"/>
  <c r="Z268" i="3"/>
  <c r="P268" i="3"/>
  <c r="N268" i="3"/>
  <c r="E268" i="3"/>
  <c r="Z267" i="3"/>
  <c r="P267" i="3"/>
  <c r="N267" i="3"/>
  <c r="E267" i="3"/>
  <c r="Z266" i="3"/>
  <c r="P266" i="3"/>
  <c r="N266" i="3"/>
  <c r="E266" i="3"/>
  <c r="Z265" i="3"/>
  <c r="P265" i="3"/>
  <c r="N265" i="3"/>
  <c r="E265" i="3"/>
  <c r="Z264" i="3"/>
  <c r="P264" i="3"/>
  <c r="N264" i="3"/>
  <c r="E264" i="3"/>
  <c r="Z263" i="3"/>
  <c r="P263" i="3"/>
  <c r="N263" i="3"/>
  <c r="E263" i="3"/>
  <c r="Z262" i="3"/>
  <c r="P262" i="3"/>
  <c r="N262" i="3"/>
  <c r="E262" i="3"/>
  <c r="Z261" i="3"/>
  <c r="P261" i="3"/>
  <c r="N261" i="3"/>
  <c r="E261" i="3"/>
  <c r="Z260" i="3"/>
  <c r="P260" i="3"/>
  <c r="N260" i="3"/>
  <c r="E260" i="3"/>
  <c r="Z259" i="3"/>
  <c r="P259" i="3"/>
  <c r="N259" i="3"/>
  <c r="E259" i="3"/>
  <c r="Z258" i="3"/>
  <c r="P258" i="3"/>
  <c r="N258" i="3"/>
  <c r="E258" i="3"/>
  <c r="Z257" i="3"/>
  <c r="P257" i="3"/>
  <c r="N257" i="3"/>
  <c r="E257" i="3"/>
  <c r="Z256" i="3"/>
  <c r="P256" i="3"/>
  <c r="N256" i="3"/>
  <c r="E256" i="3"/>
  <c r="Z255" i="3"/>
  <c r="P255" i="3"/>
  <c r="N255" i="3"/>
  <c r="E255" i="3"/>
  <c r="Z254" i="3"/>
  <c r="P254" i="3"/>
  <c r="N254" i="3"/>
  <c r="E254" i="3"/>
  <c r="Z253" i="3"/>
  <c r="P253" i="3"/>
  <c r="N253" i="3"/>
  <c r="E253" i="3"/>
  <c r="Z252" i="3"/>
  <c r="P252" i="3"/>
  <c r="N252" i="3"/>
  <c r="E252" i="3"/>
  <c r="Z251" i="3"/>
  <c r="P251" i="3"/>
  <c r="N251" i="3"/>
  <c r="E251" i="3"/>
  <c r="Z250" i="3"/>
  <c r="P250" i="3"/>
  <c r="N250" i="3"/>
  <c r="E250" i="3"/>
  <c r="Z249" i="3"/>
  <c r="P249" i="3"/>
  <c r="N249" i="3"/>
  <c r="E249" i="3"/>
  <c r="Z248" i="3"/>
  <c r="P248" i="3"/>
  <c r="N248" i="3"/>
  <c r="E248" i="3"/>
  <c r="Z247" i="3"/>
  <c r="P247" i="3"/>
  <c r="N247" i="3"/>
  <c r="E247" i="3"/>
  <c r="Z246" i="3"/>
  <c r="P246" i="3"/>
  <c r="N246" i="3"/>
  <c r="E246" i="3"/>
  <c r="Z245" i="3"/>
  <c r="P245" i="3"/>
  <c r="N245" i="3"/>
  <c r="E245" i="3"/>
  <c r="Z244" i="3"/>
  <c r="P244" i="3"/>
  <c r="N244" i="3"/>
  <c r="E244" i="3"/>
  <c r="Z243" i="3"/>
  <c r="P243" i="3"/>
  <c r="N243" i="3"/>
  <c r="E243" i="3"/>
  <c r="Z242" i="3"/>
  <c r="P242" i="3"/>
  <c r="N242" i="3"/>
  <c r="E242" i="3"/>
  <c r="Z241" i="3"/>
  <c r="P241" i="3"/>
  <c r="N241" i="3"/>
  <c r="E241" i="3"/>
  <c r="Z240" i="3"/>
  <c r="P240" i="3"/>
  <c r="N240" i="3"/>
  <c r="E240" i="3"/>
  <c r="Z239" i="3"/>
  <c r="P239" i="3"/>
  <c r="N239" i="3"/>
  <c r="E239" i="3"/>
  <c r="Z238" i="3"/>
  <c r="P238" i="3"/>
  <c r="N238" i="3"/>
  <c r="E238" i="3"/>
  <c r="Z237" i="3"/>
  <c r="P237" i="3"/>
  <c r="N237" i="3"/>
  <c r="E237" i="3"/>
  <c r="Z236" i="3"/>
  <c r="P236" i="3"/>
  <c r="N236" i="3"/>
  <c r="E236" i="3"/>
  <c r="Z235" i="3"/>
  <c r="P235" i="3"/>
  <c r="N235" i="3"/>
  <c r="E235" i="3"/>
  <c r="Z234" i="3"/>
  <c r="P234" i="3"/>
  <c r="N234" i="3"/>
  <c r="E234" i="3"/>
  <c r="Z233" i="3"/>
  <c r="P233" i="3"/>
  <c r="N233" i="3"/>
  <c r="E233" i="3"/>
  <c r="Z232" i="3"/>
  <c r="P232" i="3"/>
  <c r="N232" i="3"/>
  <c r="E232" i="3"/>
  <c r="Z231" i="3"/>
  <c r="P231" i="3"/>
  <c r="N231" i="3"/>
  <c r="E231" i="3"/>
  <c r="Z230" i="3"/>
  <c r="P230" i="3"/>
  <c r="N230" i="3"/>
  <c r="E230" i="3"/>
  <c r="Z229" i="3"/>
  <c r="P229" i="3"/>
  <c r="N229" i="3"/>
  <c r="E229" i="3"/>
  <c r="Z228" i="3"/>
  <c r="P228" i="3"/>
  <c r="N228" i="3"/>
  <c r="E228" i="3"/>
  <c r="Z227" i="3"/>
  <c r="P227" i="3"/>
  <c r="N227" i="3"/>
  <c r="E227" i="3"/>
  <c r="Z226" i="3"/>
  <c r="P226" i="3"/>
  <c r="N226" i="3"/>
  <c r="E226" i="3"/>
  <c r="Z225" i="3"/>
  <c r="P225" i="3"/>
  <c r="N225" i="3"/>
  <c r="E225" i="3"/>
  <c r="Z224" i="3"/>
  <c r="P224" i="3"/>
  <c r="N224" i="3"/>
  <c r="E224" i="3"/>
  <c r="Z223" i="3"/>
  <c r="P223" i="3"/>
  <c r="N223" i="3"/>
  <c r="E223" i="3"/>
  <c r="Z222" i="3"/>
  <c r="P222" i="3"/>
  <c r="N222" i="3"/>
  <c r="E222" i="3"/>
  <c r="Z221" i="3"/>
  <c r="P221" i="3"/>
  <c r="N221" i="3"/>
  <c r="E221" i="3"/>
  <c r="Z220" i="3"/>
  <c r="P220" i="3"/>
  <c r="N220" i="3"/>
  <c r="E220" i="3"/>
  <c r="Z219" i="3"/>
  <c r="P219" i="3"/>
  <c r="N219" i="3"/>
  <c r="E219" i="3"/>
  <c r="Z218" i="3"/>
  <c r="P218" i="3"/>
  <c r="N218" i="3"/>
  <c r="E218" i="3"/>
  <c r="Z217" i="3"/>
  <c r="P217" i="3"/>
  <c r="N217" i="3"/>
  <c r="E217" i="3"/>
  <c r="Z216" i="3"/>
  <c r="P216" i="3"/>
  <c r="N216" i="3"/>
  <c r="E216" i="3"/>
  <c r="Z215" i="3"/>
  <c r="P215" i="3"/>
  <c r="N215" i="3"/>
  <c r="E215" i="3"/>
  <c r="Z214" i="3"/>
  <c r="P214" i="3"/>
  <c r="N214" i="3"/>
  <c r="E214" i="3"/>
  <c r="Z213" i="3"/>
  <c r="P213" i="3"/>
  <c r="N213" i="3"/>
  <c r="E213" i="3"/>
  <c r="Z212" i="3"/>
  <c r="P212" i="3"/>
  <c r="N212" i="3"/>
  <c r="E212" i="3"/>
  <c r="Z211" i="3"/>
  <c r="P211" i="3"/>
  <c r="N211" i="3"/>
  <c r="E211" i="3"/>
  <c r="Z210" i="3"/>
  <c r="P210" i="3"/>
  <c r="N210" i="3"/>
  <c r="E210" i="3"/>
  <c r="Z209" i="3"/>
  <c r="P209" i="3"/>
  <c r="N209" i="3"/>
  <c r="E209" i="3"/>
  <c r="Z208" i="3"/>
  <c r="P208" i="3"/>
  <c r="N208" i="3"/>
  <c r="E208" i="3"/>
  <c r="Z207" i="3"/>
  <c r="P207" i="3"/>
  <c r="N207" i="3"/>
  <c r="E207" i="3"/>
  <c r="Z206" i="3"/>
  <c r="P206" i="3"/>
  <c r="N206" i="3"/>
  <c r="E206" i="3"/>
  <c r="Z205" i="3"/>
  <c r="P205" i="3"/>
  <c r="N205" i="3"/>
  <c r="E205" i="3"/>
  <c r="Z204" i="3"/>
  <c r="P204" i="3"/>
  <c r="N204" i="3"/>
  <c r="E204" i="3"/>
  <c r="Z203" i="3"/>
  <c r="P203" i="3"/>
  <c r="N203" i="3"/>
  <c r="E203" i="3"/>
  <c r="Z202" i="3"/>
  <c r="P202" i="3"/>
  <c r="N202" i="3"/>
  <c r="E202" i="3"/>
  <c r="Z201" i="3"/>
  <c r="P201" i="3"/>
  <c r="N201" i="3"/>
  <c r="E201" i="3"/>
  <c r="Z200" i="3"/>
  <c r="P200" i="3"/>
  <c r="N200" i="3"/>
  <c r="E200" i="3"/>
  <c r="Z199" i="3"/>
  <c r="P199" i="3"/>
  <c r="N199" i="3"/>
  <c r="E199" i="3"/>
  <c r="Z198" i="3"/>
  <c r="P198" i="3"/>
  <c r="N198" i="3"/>
  <c r="E198" i="3"/>
  <c r="Z197" i="3"/>
  <c r="P197" i="3"/>
  <c r="N197" i="3"/>
  <c r="E197" i="3"/>
  <c r="Z196" i="3"/>
  <c r="P196" i="3"/>
  <c r="N196" i="3"/>
  <c r="E196" i="3"/>
  <c r="Z195" i="3"/>
  <c r="P195" i="3"/>
  <c r="N195" i="3"/>
  <c r="E195" i="3"/>
  <c r="Z194" i="3"/>
  <c r="P194" i="3"/>
  <c r="N194" i="3"/>
  <c r="E194" i="3"/>
  <c r="Z193" i="3"/>
  <c r="P193" i="3"/>
  <c r="N193" i="3"/>
  <c r="E193" i="3"/>
  <c r="Z192" i="3"/>
  <c r="P192" i="3"/>
  <c r="N192" i="3"/>
  <c r="E192" i="3"/>
  <c r="Z191" i="3"/>
  <c r="P191" i="3"/>
  <c r="N191" i="3"/>
  <c r="E191" i="3"/>
  <c r="Z190" i="3"/>
  <c r="P190" i="3"/>
  <c r="N190" i="3"/>
  <c r="E190" i="3"/>
  <c r="Z189" i="3"/>
  <c r="P189" i="3"/>
  <c r="N189" i="3"/>
  <c r="E189" i="3"/>
  <c r="Z188" i="3"/>
  <c r="P188" i="3"/>
  <c r="N188" i="3"/>
  <c r="E188" i="3"/>
  <c r="Z187" i="3"/>
  <c r="P187" i="3"/>
  <c r="N187" i="3"/>
  <c r="E187" i="3"/>
  <c r="Z186" i="3"/>
  <c r="P186" i="3"/>
  <c r="N186" i="3"/>
  <c r="E186" i="3"/>
  <c r="Z185" i="3"/>
  <c r="P185" i="3"/>
  <c r="N185" i="3"/>
  <c r="E185" i="3"/>
  <c r="Z184" i="3"/>
  <c r="P184" i="3"/>
  <c r="N184" i="3"/>
  <c r="E184" i="3"/>
  <c r="Z183" i="3"/>
  <c r="P183" i="3"/>
  <c r="N183" i="3"/>
  <c r="E183" i="3"/>
  <c r="Z182" i="3"/>
  <c r="P182" i="3"/>
  <c r="N182" i="3"/>
  <c r="E182" i="3"/>
  <c r="Z181" i="3"/>
  <c r="P181" i="3"/>
  <c r="N181" i="3"/>
  <c r="E181" i="3"/>
  <c r="Z180" i="3"/>
  <c r="P180" i="3"/>
  <c r="N180" i="3"/>
  <c r="E180" i="3"/>
  <c r="Z179" i="3"/>
  <c r="P179" i="3"/>
  <c r="N179" i="3"/>
  <c r="E179" i="3"/>
  <c r="Z178" i="3"/>
  <c r="P178" i="3"/>
  <c r="N178" i="3"/>
  <c r="E178" i="3"/>
  <c r="Z177" i="3"/>
  <c r="P177" i="3"/>
  <c r="N177" i="3"/>
  <c r="E177" i="3"/>
  <c r="Z176" i="3"/>
  <c r="P176" i="3"/>
  <c r="N176" i="3"/>
  <c r="E176" i="3"/>
  <c r="Z175" i="3"/>
  <c r="P175" i="3"/>
  <c r="N175" i="3"/>
  <c r="E175" i="3"/>
  <c r="Z174" i="3"/>
  <c r="P174" i="3"/>
  <c r="N174" i="3"/>
  <c r="E174" i="3"/>
  <c r="Z173" i="3"/>
  <c r="P173" i="3"/>
  <c r="N173" i="3"/>
  <c r="E173" i="3"/>
  <c r="Z172" i="3"/>
  <c r="P172" i="3"/>
  <c r="N172" i="3"/>
  <c r="E172" i="3"/>
  <c r="Z171" i="3"/>
  <c r="P171" i="3"/>
  <c r="N171" i="3"/>
  <c r="E171" i="3"/>
  <c r="Z170" i="3"/>
  <c r="P170" i="3"/>
  <c r="N170" i="3"/>
  <c r="E170" i="3"/>
  <c r="Z169" i="3"/>
  <c r="P169" i="3"/>
  <c r="N169" i="3"/>
  <c r="E169" i="3"/>
  <c r="Z168" i="3"/>
  <c r="P168" i="3"/>
  <c r="N168" i="3"/>
  <c r="E168" i="3"/>
  <c r="Z167" i="3"/>
  <c r="P167" i="3"/>
  <c r="N167" i="3"/>
  <c r="E167" i="3"/>
  <c r="Z166" i="3"/>
  <c r="P166" i="3"/>
  <c r="N166" i="3"/>
  <c r="E166" i="3"/>
  <c r="Z165" i="3"/>
  <c r="P165" i="3"/>
  <c r="N165" i="3"/>
  <c r="E165" i="3"/>
  <c r="Z164" i="3"/>
  <c r="P164" i="3"/>
  <c r="N164" i="3"/>
  <c r="E164" i="3"/>
  <c r="Z163" i="3"/>
  <c r="P163" i="3"/>
  <c r="N163" i="3"/>
  <c r="E163" i="3"/>
  <c r="Z162" i="3"/>
  <c r="P162" i="3"/>
  <c r="N162" i="3"/>
  <c r="E162" i="3"/>
  <c r="Z161" i="3"/>
  <c r="P161" i="3"/>
  <c r="N161" i="3"/>
  <c r="E161" i="3"/>
  <c r="Z160" i="3"/>
  <c r="P160" i="3"/>
  <c r="N160" i="3"/>
  <c r="E160" i="3"/>
  <c r="Z159" i="3"/>
  <c r="P159" i="3"/>
  <c r="N159" i="3"/>
  <c r="E159" i="3"/>
  <c r="Z158" i="3"/>
  <c r="P158" i="3"/>
  <c r="N158" i="3"/>
  <c r="E158" i="3"/>
  <c r="Z157" i="3"/>
  <c r="P157" i="3"/>
  <c r="N157" i="3"/>
  <c r="E157" i="3"/>
  <c r="Z156" i="3"/>
  <c r="P156" i="3"/>
  <c r="N156" i="3"/>
  <c r="E156" i="3"/>
  <c r="Z155" i="3"/>
  <c r="P155" i="3"/>
  <c r="N155" i="3"/>
  <c r="E155" i="3"/>
  <c r="Z154" i="3"/>
  <c r="P154" i="3"/>
  <c r="N154" i="3"/>
  <c r="E154" i="3"/>
  <c r="Z153" i="3"/>
  <c r="P153" i="3"/>
  <c r="N153" i="3"/>
  <c r="E153" i="3"/>
  <c r="Z152" i="3"/>
  <c r="P152" i="3"/>
  <c r="N152" i="3"/>
  <c r="E152" i="3"/>
  <c r="Z151" i="3"/>
  <c r="P151" i="3"/>
  <c r="N151" i="3"/>
  <c r="E151" i="3"/>
  <c r="Z150" i="3"/>
  <c r="P150" i="3"/>
  <c r="N150" i="3"/>
  <c r="E150" i="3"/>
  <c r="Z149" i="3"/>
  <c r="P149" i="3"/>
  <c r="N149" i="3"/>
  <c r="E149" i="3"/>
  <c r="Z148" i="3"/>
  <c r="P148" i="3"/>
  <c r="N148" i="3"/>
  <c r="E148" i="3"/>
  <c r="Z147" i="3"/>
  <c r="P147" i="3"/>
  <c r="N147" i="3"/>
  <c r="E147" i="3"/>
  <c r="Z146" i="3"/>
  <c r="P146" i="3"/>
  <c r="N146" i="3"/>
  <c r="E146" i="3"/>
  <c r="Z145" i="3"/>
  <c r="P145" i="3"/>
  <c r="N145" i="3"/>
  <c r="E145" i="3"/>
  <c r="Z144" i="3"/>
  <c r="P144" i="3"/>
  <c r="N144" i="3"/>
  <c r="E144" i="3"/>
  <c r="Z143" i="3"/>
  <c r="P143" i="3"/>
  <c r="N143" i="3"/>
  <c r="E143" i="3"/>
  <c r="Z142" i="3"/>
  <c r="P142" i="3"/>
  <c r="N142" i="3"/>
  <c r="E142" i="3"/>
  <c r="Z141" i="3"/>
  <c r="P141" i="3"/>
  <c r="N141" i="3"/>
  <c r="E141" i="3"/>
  <c r="Z140" i="3"/>
  <c r="P140" i="3"/>
  <c r="N140" i="3"/>
  <c r="E140" i="3"/>
  <c r="Z139" i="3"/>
  <c r="P139" i="3"/>
  <c r="N139" i="3"/>
  <c r="E139" i="3"/>
  <c r="Z138" i="3"/>
  <c r="P138" i="3"/>
  <c r="N138" i="3"/>
  <c r="E138" i="3"/>
  <c r="Z137" i="3"/>
  <c r="P137" i="3"/>
  <c r="N137" i="3"/>
  <c r="E137" i="3"/>
  <c r="Z136" i="3"/>
  <c r="P136" i="3"/>
  <c r="N136" i="3"/>
  <c r="E136" i="3"/>
  <c r="Z135" i="3"/>
  <c r="P135" i="3"/>
  <c r="N135" i="3"/>
  <c r="E135" i="3"/>
  <c r="Z134" i="3"/>
  <c r="P134" i="3"/>
  <c r="N134" i="3"/>
  <c r="E134" i="3"/>
  <c r="Z133" i="3"/>
  <c r="P133" i="3"/>
  <c r="N133" i="3"/>
  <c r="E133" i="3"/>
  <c r="Z132" i="3"/>
  <c r="P132" i="3"/>
  <c r="N132" i="3"/>
  <c r="E132" i="3"/>
  <c r="Z131" i="3"/>
  <c r="P131" i="3"/>
  <c r="N131" i="3"/>
  <c r="E131" i="3"/>
  <c r="Z130" i="3"/>
  <c r="P130" i="3"/>
  <c r="N130" i="3"/>
  <c r="E130" i="3"/>
  <c r="Z129" i="3"/>
  <c r="P129" i="3"/>
  <c r="N129" i="3"/>
  <c r="E129" i="3"/>
  <c r="Z128" i="3"/>
  <c r="P128" i="3"/>
  <c r="N128" i="3"/>
  <c r="E128" i="3"/>
  <c r="Z127" i="3"/>
  <c r="P127" i="3"/>
  <c r="N127" i="3"/>
  <c r="E127" i="3"/>
  <c r="Z126" i="3"/>
  <c r="P126" i="3"/>
  <c r="N126" i="3"/>
  <c r="E126" i="3"/>
  <c r="Z125" i="3"/>
  <c r="P125" i="3"/>
  <c r="N125" i="3"/>
  <c r="E125" i="3"/>
  <c r="Z124" i="3"/>
  <c r="P124" i="3"/>
  <c r="N124" i="3"/>
  <c r="E124" i="3"/>
  <c r="Z123" i="3"/>
  <c r="P123" i="3"/>
  <c r="N123" i="3"/>
  <c r="E123" i="3"/>
  <c r="Z122" i="3"/>
  <c r="P122" i="3"/>
  <c r="N122" i="3"/>
  <c r="E122" i="3"/>
  <c r="Z121" i="3"/>
  <c r="P121" i="3"/>
  <c r="N121" i="3"/>
  <c r="E121" i="3"/>
  <c r="Z120" i="3"/>
  <c r="P120" i="3"/>
  <c r="N120" i="3"/>
  <c r="E120" i="3"/>
  <c r="Z119" i="3"/>
  <c r="P119" i="3"/>
  <c r="N119" i="3"/>
  <c r="E119" i="3"/>
  <c r="Z118" i="3"/>
  <c r="P118" i="3"/>
  <c r="N118" i="3"/>
  <c r="E118" i="3"/>
  <c r="Z117" i="3"/>
  <c r="P117" i="3"/>
  <c r="N117" i="3"/>
  <c r="E117" i="3"/>
  <c r="Z116" i="3"/>
  <c r="P116" i="3"/>
  <c r="N116" i="3"/>
  <c r="E116" i="3"/>
  <c r="Z115" i="3"/>
  <c r="P115" i="3"/>
  <c r="N115" i="3"/>
  <c r="E115" i="3"/>
  <c r="Z114" i="3"/>
  <c r="P114" i="3"/>
  <c r="N114" i="3"/>
  <c r="E114" i="3"/>
  <c r="Z113" i="3"/>
  <c r="P113" i="3"/>
  <c r="N113" i="3"/>
  <c r="E113" i="3"/>
  <c r="Z112" i="3"/>
  <c r="P112" i="3"/>
  <c r="N112" i="3"/>
  <c r="E112" i="3"/>
  <c r="Z111" i="3"/>
  <c r="P111" i="3"/>
  <c r="N111" i="3"/>
  <c r="E111" i="3"/>
  <c r="Z110" i="3"/>
  <c r="P110" i="3"/>
  <c r="N110" i="3"/>
  <c r="E110" i="3"/>
  <c r="Z109" i="3"/>
  <c r="P109" i="3"/>
  <c r="N109" i="3"/>
  <c r="E109" i="3"/>
  <c r="Z108" i="3"/>
  <c r="P108" i="3"/>
  <c r="N108" i="3"/>
  <c r="E108" i="3"/>
  <c r="Z107" i="3"/>
  <c r="P107" i="3"/>
  <c r="N107" i="3"/>
  <c r="E107" i="3"/>
  <c r="Z106" i="3"/>
  <c r="P106" i="3"/>
  <c r="N106" i="3"/>
  <c r="E106" i="3"/>
  <c r="Z105" i="3"/>
  <c r="P105" i="3"/>
  <c r="N105" i="3"/>
  <c r="E105" i="3"/>
  <c r="Z104" i="3"/>
  <c r="P104" i="3"/>
  <c r="N104" i="3"/>
  <c r="E104" i="3"/>
  <c r="Z103" i="3"/>
  <c r="P103" i="3"/>
  <c r="N103" i="3"/>
  <c r="E103" i="3"/>
  <c r="Z102" i="3"/>
  <c r="P102" i="3"/>
  <c r="N102" i="3"/>
  <c r="E102" i="3"/>
  <c r="Z101" i="3"/>
  <c r="P101" i="3"/>
  <c r="N101" i="3"/>
  <c r="E101" i="3"/>
  <c r="Z100" i="3"/>
  <c r="P100" i="3"/>
  <c r="N100" i="3"/>
  <c r="E100" i="3"/>
  <c r="Z99" i="3"/>
  <c r="P99" i="3"/>
  <c r="N99" i="3"/>
  <c r="E99" i="3"/>
  <c r="Z98" i="3"/>
  <c r="P98" i="3"/>
  <c r="N98" i="3"/>
  <c r="E98" i="3"/>
  <c r="Z97" i="3"/>
  <c r="P97" i="3"/>
  <c r="N97" i="3"/>
  <c r="E97" i="3"/>
  <c r="Z96" i="3"/>
  <c r="P96" i="3"/>
  <c r="N96" i="3"/>
  <c r="E96" i="3"/>
  <c r="Z95" i="3"/>
  <c r="P95" i="3"/>
  <c r="N95" i="3"/>
  <c r="E95" i="3"/>
  <c r="Z94" i="3"/>
  <c r="P94" i="3"/>
  <c r="N94" i="3"/>
  <c r="E94" i="3"/>
  <c r="Z93" i="3"/>
  <c r="P93" i="3"/>
  <c r="N93" i="3"/>
  <c r="E93" i="3"/>
  <c r="Z92" i="3"/>
  <c r="P92" i="3"/>
  <c r="N92" i="3"/>
  <c r="E92" i="3"/>
  <c r="Z91" i="3"/>
  <c r="P91" i="3"/>
  <c r="N91" i="3"/>
  <c r="E91" i="3"/>
  <c r="Z90" i="3"/>
  <c r="P90" i="3"/>
  <c r="N90" i="3"/>
  <c r="E90" i="3"/>
  <c r="Z89" i="3"/>
  <c r="P89" i="3"/>
  <c r="N89" i="3"/>
  <c r="E89" i="3"/>
  <c r="Z88" i="3"/>
  <c r="P88" i="3"/>
  <c r="N88" i="3"/>
  <c r="E88" i="3"/>
  <c r="Z87" i="3"/>
  <c r="P87" i="3"/>
  <c r="N87" i="3"/>
  <c r="E87" i="3"/>
  <c r="Z86" i="3"/>
  <c r="P86" i="3"/>
  <c r="N86" i="3"/>
  <c r="E86" i="3"/>
  <c r="Z85" i="3"/>
  <c r="P85" i="3"/>
  <c r="N85" i="3"/>
  <c r="E85" i="3"/>
  <c r="Z84" i="3"/>
  <c r="P84" i="3"/>
  <c r="N84" i="3"/>
  <c r="E84" i="3"/>
  <c r="Z83" i="3"/>
  <c r="P83" i="3"/>
  <c r="N83" i="3"/>
  <c r="E83" i="3"/>
  <c r="Z82" i="3"/>
  <c r="P82" i="3"/>
  <c r="N82" i="3"/>
  <c r="E82" i="3"/>
  <c r="Z81" i="3"/>
  <c r="P81" i="3"/>
  <c r="N81" i="3"/>
  <c r="E81" i="3"/>
  <c r="Z80" i="3"/>
  <c r="P80" i="3"/>
  <c r="N80" i="3"/>
  <c r="E80" i="3"/>
  <c r="Z79" i="3"/>
  <c r="P79" i="3"/>
  <c r="N79" i="3"/>
  <c r="E79" i="3"/>
  <c r="Z78" i="3"/>
  <c r="P78" i="3"/>
  <c r="N78" i="3"/>
  <c r="E78" i="3"/>
  <c r="Z77" i="3"/>
  <c r="P77" i="3"/>
  <c r="N77" i="3"/>
  <c r="E77" i="3"/>
  <c r="Z76" i="3"/>
  <c r="P76" i="3"/>
  <c r="N76" i="3"/>
  <c r="E76" i="3"/>
  <c r="Z75" i="3"/>
  <c r="P75" i="3"/>
  <c r="N75" i="3"/>
  <c r="E75" i="3"/>
  <c r="Z74" i="3"/>
  <c r="P74" i="3"/>
  <c r="N74" i="3"/>
  <c r="E74" i="3"/>
  <c r="Z73" i="3"/>
  <c r="P73" i="3"/>
  <c r="N73" i="3"/>
  <c r="E73" i="3"/>
  <c r="Z72" i="3"/>
  <c r="P72" i="3"/>
  <c r="N72" i="3"/>
  <c r="E72" i="3"/>
  <c r="Z71" i="3"/>
  <c r="P71" i="3"/>
  <c r="N71" i="3"/>
  <c r="E71" i="3"/>
  <c r="Z70" i="3"/>
  <c r="P70" i="3"/>
  <c r="N70" i="3"/>
  <c r="E70" i="3"/>
  <c r="Z69" i="3"/>
  <c r="P69" i="3"/>
  <c r="N69" i="3"/>
  <c r="E69" i="3"/>
  <c r="Z68" i="3"/>
  <c r="P68" i="3"/>
  <c r="N68" i="3"/>
  <c r="E68" i="3"/>
  <c r="Z67" i="3"/>
  <c r="P67" i="3"/>
  <c r="N67" i="3"/>
  <c r="E67" i="3"/>
  <c r="Z66" i="3"/>
  <c r="P66" i="3"/>
  <c r="N66" i="3"/>
  <c r="E66" i="3"/>
  <c r="Z65" i="3"/>
  <c r="P65" i="3"/>
  <c r="N65" i="3"/>
  <c r="E65" i="3"/>
  <c r="Z64" i="3"/>
  <c r="P64" i="3"/>
  <c r="N64" i="3"/>
  <c r="E64" i="3"/>
  <c r="Z63" i="3"/>
  <c r="P63" i="3"/>
  <c r="N63" i="3"/>
  <c r="E63" i="3"/>
  <c r="Z62" i="3"/>
  <c r="P62" i="3"/>
  <c r="N62" i="3"/>
  <c r="E62" i="3"/>
  <c r="Z61" i="3"/>
  <c r="P61" i="3"/>
  <c r="N61" i="3"/>
  <c r="E61" i="3"/>
  <c r="Z60" i="3"/>
  <c r="P60" i="3"/>
  <c r="N60" i="3"/>
  <c r="E60" i="3"/>
  <c r="Z59" i="3"/>
  <c r="P59" i="3"/>
  <c r="N59" i="3"/>
  <c r="E59" i="3"/>
  <c r="Z58" i="3"/>
  <c r="P58" i="3"/>
  <c r="N58" i="3"/>
  <c r="E58" i="3"/>
  <c r="Z57" i="3"/>
  <c r="P57" i="3"/>
  <c r="N57" i="3"/>
  <c r="E57" i="3"/>
  <c r="Z56" i="3"/>
  <c r="P56" i="3"/>
  <c r="N56" i="3"/>
  <c r="E56" i="3"/>
  <c r="Z55" i="3"/>
  <c r="P55" i="3"/>
  <c r="N55" i="3"/>
  <c r="E55" i="3"/>
  <c r="Z54" i="3"/>
  <c r="P54" i="3"/>
  <c r="N54" i="3"/>
  <c r="E54" i="3"/>
  <c r="Z53" i="3"/>
  <c r="P53" i="3"/>
  <c r="N53" i="3"/>
  <c r="E53" i="3"/>
  <c r="Z52" i="3"/>
  <c r="P52" i="3"/>
  <c r="N52" i="3"/>
  <c r="E52" i="3"/>
  <c r="Z51" i="3"/>
  <c r="P51" i="3"/>
  <c r="N51" i="3"/>
  <c r="E51" i="3"/>
  <c r="Z50" i="3"/>
  <c r="P50" i="3"/>
  <c r="N50" i="3"/>
  <c r="E50" i="3"/>
  <c r="Z49" i="3"/>
  <c r="P49" i="3"/>
  <c r="N49" i="3"/>
  <c r="E49" i="3"/>
  <c r="Z48" i="3"/>
  <c r="P48" i="3"/>
  <c r="N48" i="3"/>
  <c r="E48" i="3"/>
  <c r="Z47" i="3"/>
  <c r="P47" i="3"/>
  <c r="N47" i="3"/>
  <c r="E47" i="3"/>
  <c r="Z46" i="3"/>
  <c r="P46" i="3"/>
  <c r="N46" i="3"/>
  <c r="E46" i="3"/>
  <c r="Z45" i="3"/>
  <c r="P45" i="3"/>
  <c r="N45" i="3"/>
  <c r="E45" i="3"/>
  <c r="Z44" i="3"/>
  <c r="P44" i="3"/>
  <c r="N44" i="3"/>
  <c r="E44" i="3"/>
  <c r="Z43" i="3"/>
  <c r="P43" i="3"/>
  <c r="N43" i="3"/>
  <c r="E43" i="3"/>
  <c r="Z42" i="3"/>
  <c r="P42" i="3"/>
  <c r="N42" i="3"/>
  <c r="E42" i="3"/>
  <c r="Z41" i="3"/>
  <c r="P41" i="3"/>
  <c r="N41" i="3"/>
  <c r="E41" i="3"/>
  <c r="Z40" i="3"/>
  <c r="P40" i="3"/>
  <c r="N40" i="3"/>
  <c r="E40" i="3"/>
  <c r="Z39" i="3"/>
  <c r="P39" i="3"/>
  <c r="N39" i="3"/>
  <c r="E39" i="3"/>
  <c r="Z38" i="3"/>
  <c r="P38" i="3"/>
  <c r="N38" i="3"/>
  <c r="E38" i="3"/>
  <c r="Z37" i="3"/>
  <c r="P37" i="3"/>
  <c r="N37" i="3"/>
  <c r="E37" i="3"/>
  <c r="Z36" i="3"/>
  <c r="P36" i="3"/>
  <c r="N36" i="3"/>
  <c r="E36" i="3"/>
  <c r="Z35" i="3"/>
  <c r="P35" i="3"/>
  <c r="N35" i="3"/>
  <c r="E35" i="3"/>
  <c r="Z34" i="3"/>
  <c r="P34" i="3"/>
  <c r="N34" i="3"/>
  <c r="E34" i="3"/>
  <c r="Z33" i="3"/>
  <c r="P33" i="3"/>
  <c r="N33" i="3"/>
  <c r="E33" i="3"/>
  <c r="Z32" i="3"/>
  <c r="P32" i="3"/>
  <c r="N32" i="3"/>
  <c r="E32" i="3"/>
  <c r="Z31" i="3"/>
  <c r="P31" i="3"/>
  <c r="N31" i="3"/>
  <c r="E31" i="3"/>
  <c r="Z30" i="3"/>
  <c r="P30" i="3"/>
  <c r="N30" i="3"/>
  <c r="E30" i="3"/>
  <c r="Z29" i="3"/>
  <c r="P29" i="3"/>
  <c r="N29" i="3"/>
  <c r="E29" i="3"/>
  <c r="Z28" i="3"/>
  <c r="P28" i="3"/>
  <c r="N28" i="3"/>
  <c r="E28" i="3"/>
  <c r="Z27" i="3"/>
  <c r="P27" i="3"/>
  <c r="N27" i="3"/>
  <c r="E27" i="3"/>
  <c r="Z26" i="3"/>
  <c r="P26" i="3"/>
  <c r="N26" i="3"/>
  <c r="E26" i="3"/>
  <c r="Z25" i="3"/>
  <c r="P25" i="3"/>
  <c r="N25" i="3"/>
  <c r="E25" i="3"/>
  <c r="Z24" i="3"/>
  <c r="P24" i="3"/>
  <c r="N24" i="3"/>
  <c r="E24" i="3"/>
  <c r="Z23" i="3"/>
  <c r="P23" i="3"/>
  <c r="N23" i="3"/>
  <c r="E23" i="3"/>
  <c r="Z22" i="3"/>
  <c r="P22" i="3"/>
  <c r="N22" i="3"/>
  <c r="E22" i="3"/>
  <c r="Z21" i="3"/>
  <c r="P21" i="3"/>
  <c r="N21" i="3"/>
  <c r="E21" i="3"/>
  <c r="Z20" i="3"/>
  <c r="P20" i="3"/>
  <c r="N20" i="3"/>
  <c r="E20" i="3"/>
  <c r="Z19" i="3"/>
  <c r="P19" i="3"/>
  <c r="N19" i="3"/>
  <c r="E19" i="3"/>
  <c r="Z18" i="3"/>
  <c r="P18" i="3"/>
  <c r="N18" i="3"/>
  <c r="E18" i="3"/>
  <c r="Z17" i="3"/>
  <c r="P17" i="3"/>
  <c r="N17" i="3"/>
  <c r="E17" i="3"/>
  <c r="Z16" i="3"/>
  <c r="P16" i="3"/>
  <c r="N16" i="3"/>
  <c r="E16" i="3"/>
  <c r="Z15" i="3"/>
  <c r="P15" i="3"/>
  <c r="N15" i="3"/>
  <c r="E15" i="3"/>
  <c r="Z14" i="3"/>
  <c r="P14" i="3"/>
  <c r="N14" i="3"/>
  <c r="E14" i="3"/>
  <c r="Z13" i="3"/>
  <c r="P13" i="3"/>
  <c r="N13" i="3"/>
  <c r="E13" i="3"/>
  <c r="N12" i="3"/>
  <c r="N11" i="3"/>
  <c r="N10" i="3"/>
  <c r="N9" i="3"/>
  <c r="N8" i="3"/>
  <c r="N7" i="3"/>
  <c r="N6" i="3"/>
  <c r="N5" i="3"/>
  <c r="N504" i="2"/>
  <c r="N503" i="2"/>
  <c r="N502" i="2"/>
  <c r="N501" i="2"/>
  <c r="N500" i="2"/>
  <c r="N499" i="2"/>
  <c r="N215" i="2"/>
  <c r="N214" i="2"/>
  <c r="N211" i="2"/>
  <c r="N210" i="2"/>
  <c r="N209" i="2"/>
  <c r="N202" i="2"/>
  <c r="N198" i="2"/>
  <c r="N197" i="2"/>
  <c r="N194" i="2"/>
  <c r="N192" i="2"/>
  <c r="N190" i="2"/>
  <c r="N188" i="2"/>
  <c r="N187" i="2"/>
  <c r="N184" i="2"/>
  <c r="N183" i="2"/>
  <c r="N182" i="2"/>
  <c r="N167" i="2"/>
  <c r="N155" i="2"/>
  <c r="N153" i="2"/>
  <c r="N152" i="2"/>
  <c r="N147" i="2"/>
  <c r="N142" i="2"/>
  <c r="N140" i="2"/>
  <c r="N134" i="2"/>
  <c r="N129" i="2"/>
  <c r="N121" i="2"/>
  <c r="N117" i="2"/>
  <c r="N116" i="2"/>
  <c r="N115" i="2"/>
  <c r="N111" i="2"/>
  <c r="N110" i="2"/>
  <c r="N109" i="2"/>
  <c r="N106" i="2"/>
  <c r="N104" i="2"/>
  <c r="N103" i="2"/>
  <c r="N99" i="2"/>
  <c r="N98" i="2"/>
  <c r="N97" i="2"/>
  <c r="N88" i="2"/>
  <c r="N83" i="2"/>
  <c r="N79" i="2"/>
  <c r="N77" i="2"/>
  <c r="N76" i="2"/>
  <c r="N67" i="2"/>
  <c r="N61" i="2"/>
  <c r="N58" i="2"/>
  <c r="N56" i="2"/>
  <c r="N54" i="2"/>
  <c r="N44" i="2"/>
  <c r="N43" i="2"/>
  <c r="N37" i="2"/>
  <c r="N27" i="2"/>
  <c r="N20" i="2"/>
  <c r="N14" i="2"/>
  <c r="D11" i="2"/>
  <c r="E17" i="15" s="1"/>
  <c r="D10" i="2"/>
  <c r="S9" i="2"/>
  <c r="K9" i="2"/>
  <c r="M9" i="2" s="1"/>
  <c r="D9" i="2"/>
  <c r="D6" i="2"/>
  <c r="Z1504" i="3"/>
  <c r="N1504" i="3"/>
  <c r="N1502" i="3"/>
  <c r="P1499" i="3"/>
  <c r="Z1498" i="3"/>
  <c r="N1498" i="3"/>
  <c r="E1495" i="3"/>
  <c r="P1494" i="3"/>
  <c r="Z1493" i="3"/>
  <c r="N1493" i="3"/>
  <c r="E1491" i="3"/>
  <c r="N1489" i="3"/>
  <c r="P1488" i="3"/>
  <c r="E1485" i="3"/>
  <c r="N1481" i="3"/>
  <c r="Z1480" i="3"/>
  <c r="N1478" i="3"/>
  <c r="N1476" i="3"/>
  <c r="Z1475" i="3"/>
  <c r="P1475" i="3"/>
  <c r="E1475" i="3"/>
  <c r="N1470" i="3"/>
  <c r="Z1469" i="3"/>
  <c r="Z1465" i="3"/>
  <c r="N1462" i="3"/>
  <c r="Z1460" i="3"/>
  <c r="N1460" i="3"/>
  <c r="E1460" i="3"/>
  <c r="Z1459" i="3"/>
  <c r="P1459" i="3"/>
  <c r="P1457" i="3"/>
  <c r="Z1456" i="3"/>
  <c r="P1456" i="3"/>
  <c r="E1456" i="3"/>
  <c r="Z1454" i="3"/>
  <c r="N1454" i="3"/>
  <c r="Z1449" i="3"/>
  <c r="E1449" i="3"/>
  <c r="N1446" i="3"/>
  <c r="N1444" i="3"/>
  <c r="Z1443" i="3"/>
  <c r="P1442" i="3"/>
  <c r="N1438" i="3"/>
  <c r="E1437" i="3"/>
  <c r="N1435" i="3"/>
  <c r="P1434" i="3"/>
  <c r="E1433" i="3"/>
  <c r="E1432" i="3"/>
  <c r="P1431" i="3"/>
  <c r="Z1430" i="3"/>
  <c r="P1429" i="3"/>
  <c r="Z1428" i="3"/>
  <c r="P1428" i="3"/>
  <c r="Z1427" i="3"/>
  <c r="P1427" i="3"/>
  <c r="N1425" i="3"/>
  <c r="P1424" i="3"/>
  <c r="E1422" i="3"/>
  <c r="N1419" i="3"/>
  <c r="N1415" i="3"/>
  <c r="N1413" i="3"/>
  <c r="N1412" i="3"/>
  <c r="N1410" i="3"/>
  <c r="N1405" i="3"/>
  <c r="E1404" i="3"/>
  <c r="P1401" i="3"/>
  <c r="Z1397" i="3"/>
  <c r="E1397" i="3"/>
  <c r="P1395" i="3"/>
  <c r="P1394" i="3"/>
  <c r="N1393" i="3"/>
  <c r="Z1392" i="3"/>
  <c r="P1392" i="3"/>
  <c r="Z1391" i="3"/>
  <c r="P1387" i="3"/>
  <c r="N1386" i="3"/>
  <c r="N1384" i="3"/>
  <c r="N1380" i="3"/>
  <c r="Z1379" i="3"/>
  <c r="Z1378" i="3"/>
  <c r="P1378" i="3"/>
  <c r="E1378" i="3"/>
  <c r="Z1375" i="3"/>
  <c r="Z1373" i="3"/>
  <c r="E1373" i="3"/>
  <c r="Z1372" i="3"/>
  <c r="P1372" i="3"/>
  <c r="P1371" i="3"/>
  <c r="Z1370" i="3"/>
  <c r="P1370" i="3"/>
  <c r="E1369" i="3"/>
  <c r="N1364" i="3"/>
  <c r="P1363" i="3"/>
  <c r="N1361" i="3"/>
  <c r="P1360" i="3"/>
  <c r="N1359" i="3"/>
  <c r="N1356" i="3"/>
  <c r="Z1355" i="3"/>
  <c r="N1355" i="3"/>
  <c r="Z1354" i="3"/>
  <c r="N1353" i="3"/>
  <c r="Z1352" i="3"/>
  <c r="Z1351" i="3"/>
  <c r="Z1350" i="3"/>
  <c r="Z1349" i="3"/>
  <c r="Z1346" i="3"/>
  <c r="E1346" i="3"/>
  <c r="N1344" i="3"/>
  <c r="E1343" i="3"/>
  <c r="N1341" i="3"/>
  <c r="Z1338" i="3"/>
  <c r="N1338" i="3"/>
  <c r="E1335" i="3"/>
  <c r="P1333" i="3"/>
  <c r="E1333" i="3"/>
  <c r="Z1328" i="3"/>
  <c r="N1327" i="3"/>
  <c r="E1327" i="3"/>
  <c r="N1325" i="3"/>
  <c r="E1325" i="3"/>
  <c r="Z1324" i="3"/>
  <c r="P1323" i="3"/>
  <c r="E1323" i="3"/>
  <c r="N1320" i="3"/>
  <c r="E1320" i="3"/>
  <c r="P1318" i="3"/>
  <c r="N1317" i="3"/>
  <c r="P1313" i="3"/>
  <c r="E1312" i="3"/>
  <c r="P1311" i="3"/>
  <c r="E1311" i="3"/>
  <c r="P1309" i="3"/>
  <c r="E1308" i="3"/>
  <c r="Z1307" i="3"/>
  <c r="Z1304" i="3"/>
  <c r="N1303" i="3"/>
  <c r="N1301" i="3"/>
  <c r="Z1300" i="3"/>
  <c r="E1298" i="3"/>
  <c r="P1296" i="3"/>
  <c r="P1294" i="3"/>
  <c r="P1291" i="3"/>
  <c r="Z1290" i="3"/>
  <c r="N1290" i="3"/>
  <c r="E1289" i="3"/>
  <c r="N1288" i="3"/>
  <c r="Z1287" i="3"/>
  <c r="P1287" i="3"/>
  <c r="N1284" i="3"/>
  <c r="P1282" i="3"/>
  <c r="N1281" i="3"/>
  <c r="E1281" i="3"/>
  <c r="P1280" i="3"/>
  <c r="N1279" i="3"/>
  <c r="N1276" i="3"/>
  <c r="N1275" i="3"/>
  <c r="N1242" i="3"/>
  <c r="E1241" i="3"/>
  <c r="N1240" i="3"/>
  <c r="E1240" i="3"/>
  <c r="N498" i="2"/>
  <c r="N497" i="2"/>
  <c r="N496" i="2"/>
  <c r="N495" i="2"/>
  <c r="N494" i="2"/>
  <c r="N493" i="2"/>
  <c r="N492" i="2"/>
  <c r="N491" i="2"/>
  <c r="N490" i="2"/>
  <c r="N489" i="2"/>
  <c r="N488" i="2"/>
  <c r="N487" i="2"/>
  <c r="N486" i="2"/>
  <c r="N485" i="2"/>
  <c r="N484" i="2"/>
  <c r="N483" i="2"/>
  <c r="N482" i="2"/>
  <c r="N481" i="2"/>
  <c r="N480" i="2"/>
  <c r="N479" i="2"/>
  <c r="N478" i="2"/>
  <c r="N477" i="2"/>
  <c r="N476" i="2"/>
  <c r="N475" i="2"/>
  <c r="N474" i="2"/>
  <c r="N473" i="2"/>
  <c r="N472" i="2"/>
  <c r="N471" i="2"/>
  <c r="N470" i="2"/>
  <c r="N469" i="2"/>
  <c r="N468" i="2"/>
  <c r="N467" i="2"/>
  <c r="N466" i="2"/>
  <c r="N465" i="2"/>
  <c r="N464" i="2"/>
  <c r="N463" i="2"/>
  <c r="N462" i="2"/>
  <c r="N461" i="2"/>
  <c r="N460" i="2"/>
  <c r="N459" i="2"/>
  <c r="N458" i="2"/>
  <c r="N457" i="2"/>
  <c r="N456" i="2"/>
  <c r="N455" i="2"/>
  <c r="N454" i="2"/>
  <c r="N453" i="2"/>
  <c r="N452" i="2"/>
  <c r="N451" i="2"/>
  <c r="N450" i="2"/>
  <c r="N449" i="2"/>
  <c r="N448" i="2"/>
  <c r="N447" i="2"/>
  <c r="N446" i="2"/>
  <c r="N445" i="2"/>
  <c r="N444" i="2"/>
  <c r="N443" i="2"/>
  <c r="N442" i="2"/>
  <c r="N441" i="2"/>
  <c r="N440" i="2"/>
  <c r="N439" i="2"/>
  <c r="N438" i="2"/>
  <c r="N437" i="2"/>
  <c r="N436" i="2"/>
  <c r="N435" i="2"/>
  <c r="N434" i="2"/>
  <c r="N433" i="2"/>
  <c r="N432" i="2"/>
  <c r="N431" i="2"/>
  <c r="N430" i="2"/>
  <c r="N429" i="2"/>
  <c r="N428" i="2"/>
  <c r="N427" i="2"/>
  <c r="N426" i="2"/>
  <c r="N425" i="2"/>
  <c r="N424" i="2"/>
  <c r="N423" i="2"/>
  <c r="N422" i="2"/>
  <c r="N421" i="2"/>
  <c r="N420" i="2"/>
  <c r="N419" i="2"/>
  <c r="N418" i="2"/>
  <c r="N417" i="2"/>
  <c r="N416" i="2"/>
  <c r="N415" i="2"/>
  <c r="N414" i="2"/>
  <c r="N413" i="2"/>
  <c r="N412" i="2"/>
  <c r="N411" i="2"/>
  <c r="N410" i="2"/>
  <c r="N409" i="2"/>
  <c r="N408" i="2"/>
  <c r="N407" i="2"/>
  <c r="N406" i="2"/>
  <c r="N405" i="2"/>
  <c r="N404" i="2"/>
  <c r="N403" i="2"/>
  <c r="N402" i="2"/>
  <c r="N401" i="2"/>
  <c r="N400" i="2"/>
  <c r="N399" i="2"/>
  <c r="N398" i="2"/>
  <c r="N397" i="2"/>
  <c r="N396" i="2"/>
  <c r="N395" i="2"/>
  <c r="N394" i="2"/>
  <c r="N393" i="2"/>
  <c r="N392" i="2"/>
  <c r="N391" i="2"/>
  <c r="N390" i="2"/>
  <c r="N389" i="2"/>
  <c r="N388" i="2"/>
  <c r="N387" i="2"/>
  <c r="N386" i="2"/>
  <c r="N385" i="2"/>
  <c r="N384" i="2"/>
  <c r="N383" i="2"/>
  <c r="N382" i="2"/>
  <c r="N381" i="2"/>
  <c r="N380" i="2"/>
  <c r="N379" i="2"/>
  <c r="N378" i="2"/>
  <c r="N377" i="2"/>
  <c r="N376" i="2"/>
  <c r="N375" i="2"/>
  <c r="N374" i="2"/>
  <c r="N373" i="2"/>
  <c r="N372" i="2"/>
  <c r="N371" i="2"/>
  <c r="N370" i="2"/>
  <c r="N369" i="2"/>
  <c r="N368" i="2"/>
  <c r="N367" i="2"/>
  <c r="N366" i="2"/>
  <c r="N365" i="2"/>
  <c r="N364" i="2"/>
  <c r="N363" i="2"/>
  <c r="N362" i="2"/>
  <c r="N361" i="2"/>
  <c r="N360" i="2"/>
  <c r="N359" i="2"/>
  <c r="N358" i="2"/>
  <c r="N357" i="2"/>
  <c r="N356" i="2"/>
  <c r="N355" i="2"/>
  <c r="N354" i="2"/>
  <c r="N353" i="2"/>
  <c r="N352" i="2"/>
  <c r="N351" i="2"/>
  <c r="N350" i="2"/>
  <c r="N349" i="2"/>
  <c r="N348" i="2"/>
  <c r="N347" i="2"/>
  <c r="N346" i="2"/>
  <c r="N345" i="2"/>
  <c r="N344" i="2"/>
  <c r="N343" i="2"/>
  <c r="N342" i="2"/>
  <c r="N341" i="2"/>
  <c r="N340" i="2"/>
  <c r="N339" i="2"/>
  <c r="N338" i="2"/>
  <c r="N337" i="2"/>
  <c r="N336" i="2"/>
  <c r="N335" i="2"/>
  <c r="N334" i="2"/>
  <c r="N333" i="2"/>
  <c r="N332" i="2"/>
  <c r="N331" i="2"/>
  <c r="N330" i="2"/>
  <c r="N329" i="2"/>
  <c r="N328" i="2"/>
  <c r="N327" i="2"/>
  <c r="N326" i="2"/>
  <c r="N325" i="2"/>
  <c r="N324" i="2"/>
  <c r="N323" i="2"/>
  <c r="N322" i="2"/>
  <c r="N321" i="2"/>
  <c r="N320" i="2"/>
  <c r="N319" i="2"/>
  <c r="N318" i="2"/>
  <c r="N317" i="2"/>
  <c r="N316" i="2"/>
  <c r="N315" i="2"/>
  <c r="N314" i="2"/>
  <c r="N313" i="2"/>
  <c r="N312" i="2"/>
  <c r="N311" i="2"/>
  <c r="N310" i="2"/>
  <c r="N309" i="2"/>
  <c r="N308" i="2"/>
  <c r="N307" i="2"/>
  <c r="N306" i="2"/>
  <c r="N305" i="2"/>
  <c r="N304" i="2"/>
  <c r="N303" i="2"/>
  <c r="N302" i="2"/>
  <c r="N301" i="2"/>
  <c r="N300" i="2"/>
  <c r="N299" i="2"/>
  <c r="N298" i="2"/>
  <c r="N297" i="2"/>
  <c r="N296" i="2"/>
  <c r="N295" i="2"/>
  <c r="N294" i="2"/>
  <c r="N293" i="2"/>
  <c r="N292" i="2"/>
  <c r="N291" i="2"/>
  <c r="N290" i="2"/>
  <c r="N289" i="2"/>
  <c r="N288" i="2"/>
  <c r="N287" i="2"/>
  <c r="N286" i="2"/>
  <c r="N285" i="2"/>
  <c r="N284" i="2"/>
  <c r="N283" i="2"/>
  <c r="N282" i="2"/>
  <c r="N281" i="2"/>
  <c r="N280" i="2"/>
  <c r="N279" i="2"/>
  <c r="N278" i="2"/>
  <c r="N277" i="2"/>
  <c r="N276" i="2"/>
  <c r="N275" i="2"/>
  <c r="N274" i="2"/>
  <c r="N273" i="2"/>
  <c r="N272" i="2"/>
  <c r="N271" i="2"/>
  <c r="N270" i="2"/>
  <c r="N269" i="2"/>
  <c r="N268" i="2"/>
  <c r="N267" i="2"/>
  <c r="N266" i="2"/>
  <c r="N265" i="2"/>
  <c r="N264" i="2"/>
  <c r="N263" i="2"/>
  <c r="N262" i="2"/>
  <c r="N261" i="2"/>
  <c r="N260" i="2"/>
  <c r="N259" i="2"/>
  <c r="N258" i="2"/>
  <c r="N257" i="2"/>
  <c r="N256" i="2"/>
  <c r="N255" i="2"/>
  <c r="N254" i="2"/>
  <c r="N253" i="2"/>
  <c r="N252" i="2"/>
  <c r="N251" i="2"/>
  <c r="N250" i="2"/>
  <c r="N249" i="2"/>
  <c r="N248" i="2"/>
  <c r="N247" i="2"/>
  <c r="N246" i="2"/>
  <c r="N245" i="2"/>
  <c r="N244" i="2"/>
  <c r="N243" i="2"/>
  <c r="N242" i="2"/>
  <c r="N241" i="2"/>
  <c r="N240" i="2"/>
  <c r="N239" i="2"/>
  <c r="N238" i="2"/>
  <c r="N237" i="2"/>
  <c r="N236" i="2"/>
  <c r="N235" i="2"/>
  <c r="N234" i="2"/>
  <c r="N233" i="2"/>
  <c r="N232" i="2"/>
  <c r="N231" i="2"/>
  <c r="N230" i="2"/>
  <c r="N229" i="2"/>
  <c r="N228" i="2"/>
  <c r="N227" i="2"/>
  <c r="N226" i="2"/>
  <c r="N225" i="2"/>
  <c r="N224" i="2"/>
  <c r="N223" i="2"/>
  <c r="N222" i="2"/>
  <c r="N221" i="2"/>
  <c r="N220" i="2"/>
  <c r="N219" i="2"/>
  <c r="N218" i="2"/>
  <c r="N217" i="2"/>
  <c r="N216" i="2"/>
  <c r="N213" i="2"/>
  <c r="N212" i="2"/>
  <c r="N208" i="2"/>
  <c r="N207" i="2"/>
  <c r="N204" i="2"/>
  <c r="N201" i="2"/>
  <c r="N199" i="2"/>
  <c r="N196" i="2"/>
  <c r="N195" i="2"/>
  <c r="N189" i="2"/>
  <c r="N186" i="2"/>
  <c r="N180" i="2"/>
  <c r="N177" i="2"/>
  <c r="N174" i="2"/>
  <c r="N173" i="2"/>
  <c r="N171" i="2"/>
  <c r="N165" i="2"/>
  <c r="N164" i="2"/>
  <c r="N163" i="2"/>
  <c r="N157" i="2"/>
  <c r="N154" i="2"/>
  <c r="N151" i="2"/>
  <c r="N149" i="2"/>
  <c r="N148" i="2"/>
  <c r="N146" i="2"/>
  <c r="N143" i="2"/>
  <c r="N132" i="2"/>
  <c r="N128" i="2"/>
  <c r="N126" i="2"/>
  <c r="N124" i="2"/>
  <c r="N122" i="2"/>
  <c r="N113" i="2"/>
  <c r="N112" i="2"/>
  <c r="N108" i="2"/>
  <c r="N107" i="2"/>
  <c r="N101" i="2"/>
  <c r="N95" i="2"/>
  <c r="N89" i="2"/>
  <c r="N87" i="2"/>
  <c r="N84" i="2"/>
  <c r="N80" i="2"/>
  <c r="N71" i="2"/>
  <c r="N69" i="2"/>
  <c r="N65" i="2"/>
  <c r="N63" i="2"/>
  <c r="N60" i="2"/>
  <c r="N59" i="2"/>
  <c r="N51" i="2"/>
  <c r="N47" i="2"/>
  <c r="N45" i="2"/>
  <c r="N40" i="2"/>
  <c r="N39" i="2"/>
  <c r="N36" i="2"/>
  <c r="N35" i="2"/>
  <c r="N30" i="2"/>
  <c r="S6" i="2"/>
  <c r="K6" i="2"/>
  <c r="M6" i="2" s="1"/>
  <c r="S5" i="2"/>
  <c r="E6" i="10"/>
  <c r="E1500" i="3"/>
  <c r="P1497" i="3"/>
  <c r="N1496" i="3"/>
  <c r="P1492" i="3"/>
  <c r="N1491" i="3"/>
  <c r="Z1490" i="3"/>
  <c r="P1487" i="3"/>
  <c r="N1485" i="3"/>
  <c r="E1484" i="3"/>
  <c r="P1482" i="3"/>
  <c r="Z1481" i="3"/>
  <c r="N1479" i="3"/>
  <c r="P1477" i="3"/>
  <c r="E1477" i="3"/>
  <c r="E1473" i="3"/>
  <c r="P1472" i="3"/>
  <c r="Z1471" i="3"/>
  <c r="P1471" i="3"/>
  <c r="P1469" i="3"/>
  <c r="P1468" i="3"/>
  <c r="N1466" i="3"/>
  <c r="N1465" i="3"/>
  <c r="Z1463" i="3"/>
  <c r="P1463" i="3"/>
  <c r="P1461" i="3"/>
  <c r="N1457" i="3"/>
  <c r="N1456" i="3"/>
  <c r="Z1453" i="3"/>
  <c r="N1453" i="3"/>
  <c r="P1452" i="3"/>
  <c r="P1451" i="3"/>
  <c r="E1451" i="3"/>
  <c r="P1448" i="3"/>
  <c r="E1448" i="3"/>
  <c r="Z1447" i="3"/>
  <c r="E1447" i="3"/>
  <c r="P1445" i="3"/>
  <c r="E1444" i="3"/>
  <c r="N1441" i="3"/>
  <c r="N1440" i="3"/>
  <c r="Z1439" i="3"/>
  <c r="P1438" i="3"/>
  <c r="N1437" i="3"/>
  <c r="Z1434" i="3"/>
  <c r="N1434" i="3"/>
  <c r="N1433" i="3"/>
  <c r="N1432" i="3"/>
  <c r="Z1431" i="3"/>
  <c r="E1431" i="3"/>
  <c r="Z1429" i="3"/>
  <c r="N1429" i="3"/>
  <c r="N1428" i="3"/>
  <c r="N1426" i="3"/>
  <c r="Z1425" i="3"/>
  <c r="E1424" i="3"/>
  <c r="P1421" i="3"/>
  <c r="P1417" i="3"/>
  <c r="Z1415" i="3"/>
  <c r="P1413" i="3"/>
  <c r="P1407" i="3"/>
  <c r="E1406" i="3"/>
  <c r="E1403" i="3"/>
  <c r="P1402" i="3"/>
  <c r="N1400" i="3"/>
  <c r="Z1399" i="3"/>
  <c r="P1398" i="3"/>
  <c r="Z1396" i="3"/>
  <c r="P1396" i="3"/>
  <c r="N1394" i="3"/>
  <c r="N1389" i="3"/>
  <c r="P1388" i="3"/>
  <c r="Z1387" i="3"/>
  <c r="S1385" i="3"/>
  <c r="T1385" i="3" s="1"/>
  <c r="Z1381" i="3"/>
  <c r="E1381" i="3"/>
  <c r="P1379" i="3"/>
  <c r="P1376" i="3"/>
  <c r="E1375" i="3"/>
  <c r="N1371" i="3"/>
  <c r="Z1369" i="3"/>
  <c r="P1368" i="3"/>
  <c r="N1362" i="3"/>
  <c r="Z1361" i="3"/>
  <c r="Z1360" i="3"/>
  <c r="N1360" i="3"/>
  <c r="Z1359" i="3"/>
  <c r="P1359" i="3"/>
  <c r="E1357" i="3"/>
  <c r="P1355" i="3"/>
  <c r="P1354" i="3"/>
  <c r="E1352" i="3"/>
  <c r="P1349" i="3"/>
  <c r="P1348" i="3"/>
  <c r="E1347" i="3"/>
  <c r="Z1317" i="3"/>
  <c r="P1317" i="3"/>
  <c r="Z1316" i="3"/>
  <c r="P1316" i="3"/>
  <c r="N1314" i="3"/>
  <c r="Z1313" i="3"/>
  <c r="P1306" i="3"/>
  <c r="Z1305" i="3"/>
  <c r="E1305" i="3"/>
  <c r="N1304" i="3"/>
  <c r="Z1301" i="3"/>
  <c r="E1301" i="3"/>
  <c r="Z1294" i="3"/>
  <c r="E1294" i="3"/>
  <c r="N1293" i="3"/>
  <c r="Z1292" i="3"/>
  <c r="E1292" i="3"/>
  <c r="E1291" i="3"/>
  <c r="E1290" i="3"/>
  <c r="N1289" i="3"/>
  <c r="Z1288" i="3"/>
  <c r="E1286" i="3"/>
  <c r="N1285" i="3"/>
  <c r="Z1284" i="3"/>
  <c r="E1284" i="3"/>
  <c r="Z1281" i="3"/>
  <c r="N1280" i="3"/>
  <c r="E1279" i="3"/>
  <c r="Z1278" i="3"/>
  <c r="P1278" i="3"/>
  <c r="Z1275" i="3"/>
  <c r="Z1274" i="3"/>
  <c r="P1273" i="3"/>
  <c r="Z1271" i="3"/>
  <c r="P1271" i="3"/>
  <c r="P1270" i="3"/>
  <c r="E1270" i="3"/>
  <c r="Z1269" i="3"/>
  <c r="Z1268" i="3"/>
  <c r="P1268" i="3"/>
  <c r="N1267" i="3"/>
  <c r="E1267" i="3"/>
  <c r="P1265" i="3"/>
  <c r="E1265" i="3"/>
  <c r="Z1264" i="3"/>
  <c r="P1260" i="3"/>
  <c r="Z1259" i="3"/>
  <c r="Z1255" i="3"/>
  <c r="N1250" i="3"/>
  <c r="E1250" i="3"/>
  <c r="P1249" i="3"/>
  <c r="N1248" i="3"/>
  <c r="P1245" i="3"/>
  <c r="Z1244" i="3"/>
  <c r="E1244" i="3"/>
  <c r="Z1243" i="3"/>
  <c r="E1243" i="3"/>
  <c r="Z1241" i="3"/>
  <c r="N91" i="2"/>
  <c r="N85" i="2"/>
  <c r="N81" i="2"/>
  <c r="N78" i="2"/>
  <c r="N57" i="2"/>
  <c r="N53" i="2"/>
  <c r="N49" i="2"/>
  <c r="N46" i="2"/>
  <c r="N42" i="2"/>
  <c r="N25" i="2"/>
  <c r="N21" i="2"/>
  <c r="N18" i="2"/>
  <c r="N13" i="2"/>
  <c r="K11" i="2"/>
  <c r="M11" i="2" s="1"/>
  <c r="K10" i="2"/>
  <c r="M10" i="2" s="1"/>
  <c r="N10" i="2" s="1"/>
  <c r="K8" i="2"/>
  <c r="M8" i="2" s="1"/>
  <c r="D8" i="2"/>
  <c r="S7" i="2"/>
  <c r="E11" i="15" s="1"/>
  <c r="K7" i="2"/>
  <c r="M7" i="2" s="1"/>
  <c r="K5" i="2"/>
  <c r="M5" i="2" s="1"/>
  <c r="G6" i="10"/>
  <c r="P1504" i="3"/>
  <c r="Z1503" i="3"/>
  <c r="Z1501" i="3"/>
  <c r="N1501" i="3"/>
  <c r="E1501" i="3"/>
  <c r="E1498" i="3"/>
  <c r="Z1497" i="3"/>
  <c r="N1497" i="3"/>
  <c r="Z1496" i="3"/>
  <c r="N1494" i="3"/>
  <c r="N1490" i="3"/>
  <c r="P1485" i="3"/>
  <c r="N1484" i="3"/>
  <c r="P1483" i="3"/>
  <c r="E1481" i="3"/>
  <c r="N1480" i="3"/>
  <c r="E1479" i="3"/>
  <c r="P1478" i="3"/>
  <c r="E1478" i="3"/>
  <c r="Z1477" i="3"/>
  <c r="P1476" i="3"/>
  <c r="Z1474" i="3"/>
  <c r="E1471" i="3"/>
  <c r="P1470" i="3"/>
  <c r="Z1468" i="3"/>
  <c r="E1468" i="3"/>
  <c r="P1466" i="3"/>
  <c r="P1465" i="3"/>
  <c r="P1464" i="3"/>
  <c r="E1461" i="3"/>
  <c r="N1459" i="3"/>
  <c r="Z1455" i="3"/>
  <c r="E1454" i="3"/>
  <c r="P1453" i="3"/>
  <c r="Z1452" i="3"/>
  <c r="N1452" i="3"/>
  <c r="P1450" i="3"/>
  <c r="E1450" i="3"/>
  <c r="N1448" i="3"/>
  <c r="P1447" i="3"/>
  <c r="Z1445" i="3"/>
  <c r="Z1444" i="3"/>
  <c r="P1444" i="3"/>
  <c r="P1443" i="3"/>
  <c r="Z1442" i="3"/>
  <c r="E1442" i="3"/>
  <c r="Z1441" i="3"/>
  <c r="E1441" i="3"/>
  <c r="E1438" i="3"/>
  <c r="P1435" i="3"/>
  <c r="E1435" i="3"/>
  <c r="E1434" i="3"/>
  <c r="P1433" i="3"/>
  <c r="Z1432" i="3"/>
  <c r="P1432" i="3"/>
  <c r="P1430" i="3"/>
  <c r="P1426" i="3"/>
  <c r="N1424" i="3"/>
  <c r="Z1423" i="3"/>
  <c r="N1423" i="3"/>
  <c r="Z1422" i="3"/>
  <c r="P1422" i="3"/>
  <c r="Z1421" i="3"/>
  <c r="P1420" i="3"/>
  <c r="E1419" i="3"/>
  <c r="P1418" i="3"/>
  <c r="E1418" i="3"/>
  <c r="N1416" i="3"/>
  <c r="P1415" i="3"/>
  <c r="Z1411" i="3"/>
  <c r="E1411" i="3"/>
  <c r="Z1409" i="3"/>
  <c r="N1409" i="3"/>
  <c r="Z1408" i="3"/>
  <c r="P1408" i="3"/>
  <c r="E1408" i="3"/>
  <c r="Z1407" i="3"/>
  <c r="P1406" i="3"/>
  <c r="Z1404" i="3"/>
  <c r="N1404" i="3"/>
  <c r="Z1403" i="3"/>
  <c r="P1403" i="3"/>
  <c r="E1401" i="3"/>
  <c r="N1398" i="3"/>
  <c r="E1398" i="3"/>
  <c r="N1395" i="3"/>
  <c r="E1395" i="3"/>
  <c r="Z1393" i="3"/>
  <c r="E1391" i="3"/>
  <c r="P1390" i="3"/>
  <c r="N1388" i="3"/>
  <c r="Z1386" i="3"/>
  <c r="E1386" i="3"/>
  <c r="Y1385" i="3"/>
  <c r="Q1385" i="3"/>
  <c r="R1385" i="3" s="1"/>
  <c r="N1382" i="3"/>
  <c r="E1382" i="3"/>
  <c r="P1380" i="3"/>
  <c r="E1379" i="3"/>
  <c r="N1378" i="3"/>
  <c r="N1377" i="3"/>
  <c r="P1373" i="3"/>
  <c r="E1370" i="3"/>
  <c r="N1369" i="3"/>
  <c r="P1367" i="3"/>
  <c r="P1366" i="3"/>
  <c r="E1366" i="3"/>
  <c r="P1362" i="3"/>
  <c r="P1358" i="3"/>
  <c r="E1358" i="3"/>
  <c r="P1357" i="3"/>
  <c r="N1354" i="3"/>
  <c r="E1354" i="3"/>
  <c r="N1352" i="3"/>
  <c r="N1351" i="3"/>
  <c r="P1350" i="3"/>
  <c r="E1350" i="3"/>
  <c r="P1347" i="3"/>
  <c r="N1346" i="3"/>
  <c r="E1345" i="3"/>
  <c r="P1344" i="3"/>
  <c r="N1342" i="3"/>
  <c r="E1342" i="3"/>
  <c r="Z1341" i="3"/>
  <c r="P1341" i="3"/>
  <c r="E1341" i="3"/>
  <c r="P1339" i="3"/>
  <c r="P1337" i="3"/>
  <c r="Z1336" i="3"/>
  <c r="Z1335" i="3"/>
  <c r="Z1334" i="3"/>
  <c r="N1334" i="3"/>
  <c r="Z1332" i="3"/>
  <c r="P1331" i="3"/>
  <c r="E1331" i="3"/>
  <c r="Z1330" i="3"/>
  <c r="E1330" i="3"/>
  <c r="Z1329" i="3"/>
  <c r="N1329" i="3"/>
  <c r="P1328" i="3"/>
  <c r="P1327" i="3"/>
  <c r="Z1325" i="3"/>
  <c r="N1324" i="3"/>
  <c r="N1323" i="3"/>
  <c r="N1322" i="3"/>
  <c r="N1321" i="3"/>
  <c r="P1320" i="3"/>
  <c r="E1319" i="3"/>
  <c r="Z1318" i="3"/>
  <c r="N1318" i="3"/>
  <c r="E1316" i="3"/>
  <c r="Z1314" i="3"/>
  <c r="N1313" i="3"/>
  <c r="N1310" i="3"/>
  <c r="E1306" i="3"/>
  <c r="Z1303" i="3"/>
  <c r="E1302" i="3"/>
  <c r="N1299" i="3"/>
  <c r="N1295" i="3"/>
  <c r="E1293" i="3"/>
  <c r="N1292" i="3"/>
  <c r="Z1291" i="3"/>
  <c r="N1291" i="3"/>
  <c r="P1289" i="3"/>
  <c r="Z1286" i="3"/>
  <c r="P1285" i="3"/>
  <c r="P1283" i="3"/>
  <c r="E1283" i="3"/>
  <c r="Z1280" i="3"/>
  <c r="E1278" i="3"/>
  <c r="E1276" i="3"/>
  <c r="E1275" i="3"/>
  <c r="P1274" i="3"/>
  <c r="P1272" i="3"/>
  <c r="E1272" i="3"/>
  <c r="Z1270" i="3"/>
  <c r="P1269" i="3"/>
  <c r="E1269" i="3"/>
  <c r="N1268" i="3"/>
  <c r="E1268" i="3"/>
  <c r="P1266" i="3"/>
  <c r="E1266" i="3"/>
  <c r="N1265" i="3"/>
  <c r="N1263" i="3"/>
  <c r="E1263" i="3"/>
  <c r="Z1262" i="3"/>
  <c r="P1262" i="3"/>
  <c r="N1262" i="3"/>
  <c r="E1262" i="3"/>
  <c r="N1260" i="3"/>
  <c r="E1260" i="3"/>
  <c r="N1259" i="3"/>
  <c r="E1259" i="3"/>
  <c r="P1258" i="3"/>
  <c r="N1257" i="3"/>
  <c r="E1257" i="3"/>
  <c r="P1254" i="3"/>
  <c r="Z1253" i="3"/>
  <c r="N1253" i="3"/>
  <c r="E1253" i="3"/>
  <c r="E1249" i="3"/>
  <c r="Z1246" i="3"/>
  <c r="N1246" i="3"/>
  <c r="N1244" i="3"/>
  <c r="P1243" i="3"/>
  <c r="P1242" i="3"/>
  <c r="G317" i="10"/>
  <c r="F317" i="10"/>
  <c r="E317" i="10"/>
  <c r="D317" i="10"/>
  <c r="G316" i="10"/>
  <c r="F316" i="10"/>
  <c r="E316" i="10"/>
  <c r="D316" i="10"/>
  <c r="G315" i="10"/>
  <c r="F315" i="10"/>
  <c r="E315" i="10"/>
  <c r="D315" i="10"/>
  <c r="G314" i="10"/>
  <c r="F314" i="10"/>
  <c r="E314" i="10"/>
  <c r="D314" i="10"/>
  <c r="F313" i="10"/>
  <c r="E313" i="10"/>
  <c r="G312" i="10"/>
  <c r="F312" i="10"/>
  <c r="D312" i="10"/>
  <c r="G311" i="10"/>
  <c r="E311" i="10"/>
  <c r="F310" i="10"/>
  <c r="D310" i="10"/>
  <c r="E309" i="10"/>
  <c r="D309" i="10"/>
  <c r="G308" i="10"/>
  <c r="E308" i="10"/>
  <c r="G307" i="10"/>
  <c r="F307" i="10"/>
  <c r="D307" i="10"/>
  <c r="F306" i="10"/>
  <c r="D306" i="10"/>
  <c r="F305" i="10"/>
  <c r="D305" i="10"/>
  <c r="G304" i="10"/>
  <c r="E304" i="10"/>
  <c r="G303" i="10"/>
  <c r="E303" i="10"/>
  <c r="F302" i="10"/>
  <c r="D302" i="10"/>
  <c r="G301" i="10"/>
  <c r="E301" i="10"/>
  <c r="G300" i="10"/>
  <c r="D300" i="10"/>
  <c r="G299" i="10"/>
  <c r="E299" i="10"/>
  <c r="F298" i="10"/>
  <c r="D298" i="10"/>
  <c r="G297" i="10"/>
  <c r="E297" i="10"/>
  <c r="F296" i="10"/>
  <c r="D296" i="10"/>
  <c r="F295" i="10"/>
  <c r="F294" i="10"/>
  <c r="D294" i="10"/>
  <c r="F293" i="10"/>
  <c r="D293" i="10"/>
  <c r="G292" i="10"/>
  <c r="E292" i="10"/>
  <c r="F291" i="10"/>
  <c r="D291" i="10"/>
  <c r="G290" i="10"/>
  <c r="E290" i="10"/>
  <c r="F289" i="10"/>
  <c r="D289" i="10"/>
  <c r="G288" i="10"/>
  <c r="E288" i="10"/>
  <c r="F287" i="10"/>
  <c r="D287" i="10"/>
  <c r="G286" i="10"/>
  <c r="F286" i="10"/>
  <c r="E286" i="10"/>
  <c r="D286" i="10"/>
  <c r="G285" i="10"/>
  <c r="F285" i="10"/>
  <c r="E285" i="10"/>
  <c r="D285" i="10"/>
  <c r="G284" i="10"/>
  <c r="F284" i="10"/>
  <c r="E284" i="10"/>
  <c r="D284" i="10"/>
  <c r="G283" i="10"/>
  <c r="F283" i="10"/>
  <c r="E283" i="10"/>
  <c r="D283" i="10"/>
  <c r="G282" i="10"/>
  <c r="F282" i="10"/>
  <c r="E282" i="10"/>
  <c r="D282" i="10"/>
  <c r="G281" i="10"/>
  <c r="F281" i="10"/>
  <c r="E281" i="10"/>
  <c r="D281" i="10"/>
  <c r="G280" i="10"/>
  <c r="F280" i="10"/>
  <c r="E280" i="10"/>
  <c r="D280" i="10"/>
  <c r="G279" i="10"/>
  <c r="F279" i="10"/>
  <c r="E279" i="10"/>
  <c r="D279" i="10"/>
  <c r="G278" i="10"/>
  <c r="F278" i="10"/>
  <c r="E278" i="10"/>
  <c r="D278" i="10"/>
  <c r="G277" i="10"/>
  <c r="F277" i="10"/>
  <c r="E277" i="10"/>
  <c r="D277" i="10"/>
  <c r="G276" i="10"/>
  <c r="F276" i="10"/>
  <c r="E276" i="10"/>
  <c r="D276" i="10"/>
  <c r="G275" i="10"/>
  <c r="F275" i="10"/>
  <c r="E275" i="10"/>
  <c r="D275" i="10"/>
  <c r="G274" i="10"/>
  <c r="F274" i="10"/>
  <c r="E274" i="10"/>
  <c r="D274" i="10"/>
  <c r="G273" i="10"/>
  <c r="F273" i="10"/>
  <c r="E273" i="10"/>
  <c r="D273" i="10"/>
  <c r="G272" i="10"/>
  <c r="F272" i="10"/>
  <c r="E272" i="10"/>
  <c r="D272" i="10"/>
  <c r="G271" i="10"/>
  <c r="F271" i="10"/>
  <c r="E271" i="10"/>
  <c r="D271" i="10"/>
  <c r="G270" i="10"/>
  <c r="F270" i="10"/>
  <c r="E270" i="10"/>
  <c r="D270" i="10"/>
  <c r="G269" i="10"/>
  <c r="F269" i="10"/>
  <c r="E269" i="10"/>
  <c r="D269" i="10"/>
  <c r="G268" i="10"/>
  <c r="F268" i="10"/>
  <c r="E268" i="10"/>
  <c r="D268" i="10"/>
  <c r="G267" i="10"/>
  <c r="F267" i="10"/>
  <c r="E267" i="10"/>
  <c r="D267" i="10"/>
  <c r="G266" i="10"/>
  <c r="F266" i="10"/>
  <c r="E266" i="10"/>
  <c r="D266" i="10"/>
  <c r="G265" i="10"/>
  <c r="F265" i="10"/>
  <c r="E265" i="10"/>
  <c r="D265" i="10"/>
  <c r="G264" i="10"/>
  <c r="F264" i="10"/>
  <c r="E264" i="10"/>
  <c r="D264" i="10"/>
  <c r="G263" i="10"/>
  <c r="F263" i="10"/>
  <c r="E263" i="10"/>
  <c r="D263" i="10"/>
  <c r="G262" i="10"/>
  <c r="F262" i="10"/>
  <c r="E262" i="10"/>
  <c r="D262" i="10"/>
  <c r="G261" i="10"/>
  <c r="F261" i="10"/>
  <c r="E261" i="10"/>
  <c r="D261" i="10"/>
  <c r="G260" i="10"/>
  <c r="F260" i="10"/>
  <c r="E260" i="10"/>
  <c r="D260" i="10"/>
  <c r="G259" i="10"/>
  <c r="F259" i="10"/>
  <c r="E259" i="10"/>
  <c r="D259" i="10"/>
  <c r="G258" i="10"/>
  <c r="F258" i="10"/>
  <c r="E258" i="10"/>
  <c r="D258" i="10"/>
  <c r="G257" i="10"/>
  <c r="F257" i="10"/>
  <c r="E257" i="10"/>
  <c r="D257" i="10"/>
  <c r="F256" i="10"/>
  <c r="E256" i="10"/>
  <c r="F255" i="10"/>
  <c r="D255" i="10"/>
  <c r="F254" i="10"/>
  <c r="D254" i="10"/>
  <c r="G253" i="10"/>
  <c r="E253" i="10"/>
  <c r="F252" i="10"/>
  <c r="D252" i="10"/>
  <c r="F251" i="10"/>
  <c r="D251" i="10"/>
  <c r="G250" i="10"/>
  <c r="E250" i="10"/>
  <c r="D250" i="10"/>
  <c r="G249" i="10"/>
  <c r="E249" i="10"/>
  <c r="G248" i="10"/>
  <c r="E248" i="10"/>
  <c r="F247" i="10"/>
  <c r="D247" i="10"/>
  <c r="G246" i="10"/>
  <c r="E246" i="10"/>
  <c r="F245" i="10"/>
  <c r="D245" i="10"/>
  <c r="F244" i="10"/>
  <c r="D244" i="10"/>
  <c r="F243" i="10"/>
  <c r="D243" i="10"/>
  <c r="G242" i="10"/>
  <c r="E242" i="10"/>
  <c r="G241" i="10"/>
  <c r="E241" i="10"/>
  <c r="F240" i="10"/>
  <c r="D240" i="10"/>
  <c r="F239" i="10"/>
  <c r="D239" i="10"/>
  <c r="G238" i="10"/>
  <c r="E238" i="10"/>
  <c r="D238" i="10"/>
  <c r="G237" i="10"/>
  <c r="E237" i="10"/>
  <c r="F236" i="10"/>
  <c r="D236" i="10"/>
  <c r="G235" i="10"/>
  <c r="E235" i="10"/>
  <c r="G234" i="10"/>
  <c r="E234" i="10"/>
  <c r="F233" i="10"/>
  <c r="D233" i="10"/>
  <c r="G232" i="10"/>
  <c r="E232" i="10"/>
  <c r="F231" i="10"/>
  <c r="D231" i="10"/>
  <c r="F230" i="10"/>
  <c r="D230" i="10"/>
  <c r="G229" i="10"/>
  <c r="E229" i="10"/>
  <c r="F228" i="10"/>
  <c r="D228" i="10"/>
  <c r="F227" i="10"/>
  <c r="D227" i="10"/>
  <c r="G226" i="10"/>
  <c r="E226" i="10"/>
  <c r="F225" i="10"/>
  <c r="D225" i="10"/>
  <c r="F224" i="10"/>
  <c r="D224" i="10"/>
  <c r="G223" i="10"/>
  <c r="E223" i="10"/>
  <c r="G222" i="10"/>
  <c r="E222" i="10"/>
  <c r="F221" i="10"/>
  <c r="D221" i="10"/>
  <c r="F220" i="10"/>
  <c r="D220" i="10"/>
  <c r="F219" i="10"/>
  <c r="D219" i="10"/>
  <c r="G218" i="10"/>
  <c r="E218" i="10"/>
  <c r="F217" i="10"/>
  <c r="D217" i="10"/>
  <c r="F216" i="10"/>
  <c r="D216" i="10"/>
  <c r="G215" i="10"/>
  <c r="F215" i="10"/>
  <c r="D215" i="10"/>
  <c r="G214" i="10"/>
  <c r="E214" i="10"/>
  <c r="G213" i="10"/>
  <c r="E213" i="10"/>
  <c r="G212" i="10"/>
  <c r="F212" i="10"/>
  <c r="E212" i="10"/>
  <c r="D212" i="10"/>
  <c r="F211" i="10"/>
  <c r="D211" i="10"/>
  <c r="G210" i="10"/>
  <c r="E210" i="10"/>
  <c r="G209" i="10"/>
  <c r="E209" i="10"/>
  <c r="F208" i="10"/>
  <c r="D208" i="10"/>
  <c r="G207" i="10"/>
  <c r="E207" i="10"/>
  <c r="F206" i="10"/>
  <c r="D206" i="10"/>
  <c r="F205" i="10"/>
  <c r="D205" i="10"/>
  <c r="G204" i="10"/>
  <c r="E204" i="10"/>
  <c r="F203" i="10"/>
  <c r="D203" i="10"/>
  <c r="G202" i="10"/>
  <c r="E202" i="10"/>
  <c r="F201" i="10"/>
  <c r="D201" i="10"/>
  <c r="G200" i="10"/>
  <c r="F200" i="10"/>
  <c r="D200" i="10"/>
  <c r="G199" i="10"/>
  <c r="E199" i="10"/>
  <c r="G198" i="10"/>
  <c r="E198" i="10"/>
  <c r="E197" i="10"/>
  <c r="F196" i="10"/>
  <c r="D196" i="10"/>
  <c r="E195" i="10"/>
  <c r="F194" i="10"/>
  <c r="D194" i="10"/>
  <c r="G193" i="10"/>
  <c r="E193" i="10"/>
  <c r="F192" i="10"/>
  <c r="D192" i="10"/>
  <c r="G191" i="10"/>
  <c r="E191" i="10"/>
  <c r="F190" i="10"/>
  <c r="D190" i="10"/>
  <c r="G189" i="10"/>
  <c r="E189" i="10"/>
  <c r="G188" i="10"/>
  <c r="E188" i="10"/>
  <c r="F187" i="10"/>
  <c r="D187" i="10"/>
  <c r="G186" i="10"/>
  <c r="E186" i="10"/>
  <c r="F185" i="10"/>
  <c r="F175" i="10"/>
  <c r="D175" i="10"/>
  <c r="G174" i="10"/>
  <c r="E174" i="10"/>
  <c r="F173" i="10"/>
  <c r="D173" i="10"/>
  <c r="G172" i="10"/>
  <c r="E172" i="10"/>
  <c r="F171" i="10"/>
  <c r="D171" i="10"/>
  <c r="F170" i="10"/>
  <c r="D170" i="10"/>
  <c r="G169" i="10"/>
  <c r="E169" i="10"/>
  <c r="F168" i="10"/>
  <c r="G167" i="10"/>
  <c r="E167" i="10"/>
  <c r="F166" i="10"/>
  <c r="D166" i="10"/>
  <c r="F165" i="10"/>
  <c r="D165" i="10"/>
  <c r="G164" i="10"/>
  <c r="E164" i="10"/>
  <c r="F163" i="10"/>
  <c r="D163" i="10"/>
  <c r="F162" i="10"/>
  <c r="D162" i="10"/>
  <c r="G161" i="10"/>
  <c r="E161" i="10"/>
  <c r="G160" i="10"/>
  <c r="E160" i="10"/>
  <c r="F159" i="10"/>
  <c r="D159" i="10"/>
  <c r="G158" i="10"/>
  <c r="E158" i="10"/>
  <c r="F157" i="10"/>
  <c r="D157" i="10"/>
  <c r="G156" i="10"/>
  <c r="E156" i="10"/>
  <c r="G155" i="10"/>
  <c r="E155" i="10"/>
  <c r="F154" i="10"/>
  <c r="D154" i="10"/>
  <c r="F153" i="10"/>
  <c r="D153" i="10"/>
  <c r="G152" i="10"/>
  <c r="F152" i="10"/>
  <c r="D152" i="10"/>
  <c r="G151" i="10"/>
  <c r="E151" i="10"/>
  <c r="F150" i="10"/>
  <c r="D150" i="10"/>
  <c r="G149" i="10"/>
  <c r="E149" i="10"/>
  <c r="G148" i="10"/>
  <c r="E148" i="10"/>
  <c r="F147" i="10"/>
  <c r="D147" i="10"/>
  <c r="G146" i="10"/>
  <c r="E146" i="10"/>
  <c r="F145" i="10"/>
  <c r="D145" i="10"/>
  <c r="G144" i="10"/>
  <c r="E144" i="10"/>
  <c r="F143" i="10"/>
  <c r="D143" i="10"/>
  <c r="F142" i="10"/>
  <c r="D142" i="10"/>
  <c r="F141" i="10"/>
  <c r="D141" i="10"/>
  <c r="G140" i="10"/>
  <c r="E140" i="10"/>
  <c r="G139" i="10"/>
  <c r="E139" i="10"/>
  <c r="G138" i="10"/>
  <c r="E138" i="10"/>
  <c r="F137" i="10"/>
  <c r="D137" i="10"/>
  <c r="F136" i="10"/>
  <c r="D136" i="10"/>
  <c r="G135" i="10"/>
  <c r="F135" i="10"/>
  <c r="E135" i="10"/>
  <c r="D135" i="10"/>
  <c r="G134" i="10"/>
  <c r="F134" i="10"/>
  <c r="E134" i="10"/>
  <c r="G133" i="10"/>
  <c r="E133" i="10"/>
  <c r="G132" i="10"/>
  <c r="E132" i="10"/>
  <c r="G131" i="10"/>
  <c r="E131" i="10"/>
  <c r="F130" i="10"/>
  <c r="D130" i="10"/>
  <c r="G129" i="10"/>
  <c r="F129" i="10"/>
  <c r="D129" i="10"/>
  <c r="G128" i="10"/>
  <c r="E128" i="10"/>
  <c r="F127" i="10"/>
  <c r="D127" i="10"/>
  <c r="G126" i="10"/>
  <c r="E126" i="10"/>
  <c r="F125" i="10"/>
  <c r="D125" i="10"/>
  <c r="G124" i="10"/>
  <c r="E124" i="10"/>
  <c r="F123" i="10"/>
  <c r="D123" i="10"/>
  <c r="G122" i="10"/>
  <c r="E122" i="10"/>
  <c r="G121" i="10"/>
  <c r="E121" i="10"/>
  <c r="F114" i="10"/>
  <c r="D114" i="10"/>
  <c r="G113" i="10"/>
  <c r="E113" i="10"/>
  <c r="F112" i="10"/>
  <c r="D112" i="10"/>
  <c r="G111" i="10"/>
  <c r="E111" i="10"/>
  <c r="E110" i="10"/>
  <c r="G109" i="10"/>
  <c r="E109" i="10"/>
  <c r="F108" i="10"/>
  <c r="D108" i="10"/>
  <c r="G107" i="10"/>
  <c r="E107" i="10"/>
  <c r="F106" i="10"/>
  <c r="D106" i="10"/>
  <c r="G105" i="10"/>
  <c r="D105" i="10"/>
  <c r="G104" i="10"/>
  <c r="E104" i="10"/>
  <c r="G103" i="10"/>
  <c r="E103" i="10"/>
  <c r="G102" i="10"/>
  <c r="E102" i="10"/>
  <c r="F101" i="10"/>
  <c r="D101" i="10"/>
  <c r="G100" i="10"/>
  <c r="E100" i="10"/>
  <c r="F99" i="10"/>
  <c r="E99" i="10"/>
  <c r="F98" i="10"/>
  <c r="D98" i="10"/>
  <c r="G97" i="10"/>
  <c r="E97" i="10"/>
  <c r="F96" i="10"/>
  <c r="D96" i="10"/>
  <c r="G95" i="10"/>
  <c r="E95" i="10"/>
  <c r="F94" i="10"/>
  <c r="D94" i="10"/>
  <c r="G93" i="10"/>
  <c r="E93" i="10"/>
  <c r="F92" i="10"/>
  <c r="D92" i="10"/>
  <c r="G91" i="10"/>
  <c r="E91" i="10"/>
  <c r="F90" i="10"/>
  <c r="D90" i="10"/>
  <c r="F89" i="10"/>
  <c r="D89" i="10"/>
  <c r="G88" i="10"/>
  <c r="E88" i="10"/>
  <c r="G87" i="10"/>
  <c r="E87" i="10"/>
  <c r="F86" i="10"/>
  <c r="E86" i="10"/>
  <c r="F85" i="10"/>
  <c r="D85" i="10"/>
  <c r="G84" i="10"/>
  <c r="E84" i="10"/>
  <c r="F83" i="10"/>
  <c r="D83" i="10"/>
  <c r="F82" i="10"/>
  <c r="D82" i="10"/>
  <c r="F81" i="10"/>
  <c r="D81" i="10"/>
  <c r="G80" i="10"/>
  <c r="F80" i="10"/>
  <c r="E80" i="10"/>
  <c r="H80" i="10" s="1"/>
  <c r="D80" i="10"/>
  <c r="G79" i="10"/>
  <c r="F79" i="10"/>
  <c r="E79" i="10"/>
  <c r="H79" i="10" s="1"/>
  <c r="D79" i="10"/>
  <c r="G78" i="10"/>
  <c r="F78" i="10"/>
  <c r="E78" i="10"/>
  <c r="H78" i="10" s="1"/>
  <c r="D78" i="10"/>
  <c r="G77" i="10"/>
  <c r="F77" i="10"/>
  <c r="E77" i="10"/>
  <c r="D77" i="10"/>
  <c r="G76" i="10"/>
  <c r="F76" i="10"/>
  <c r="E76" i="10"/>
  <c r="H76" i="10" s="1"/>
  <c r="D76" i="10"/>
  <c r="G75" i="10"/>
  <c r="F75" i="10"/>
  <c r="E75" i="10"/>
  <c r="H75" i="10" s="1"/>
  <c r="D75" i="10"/>
  <c r="G74" i="10"/>
  <c r="F74" i="10"/>
  <c r="E74" i="10"/>
  <c r="H74" i="10" s="1"/>
  <c r="D74" i="10"/>
  <c r="G73" i="10"/>
  <c r="F73" i="10"/>
  <c r="E73" i="10"/>
  <c r="H73" i="10" s="1"/>
  <c r="D73" i="10"/>
  <c r="G72" i="10"/>
  <c r="F72" i="10"/>
  <c r="E72" i="10"/>
  <c r="H72" i="10" s="1"/>
  <c r="D72" i="10"/>
  <c r="G71" i="10"/>
  <c r="F71" i="10"/>
  <c r="E71" i="10"/>
  <c r="H71" i="10" s="1"/>
  <c r="D71" i="10"/>
  <c r="G70" i="10"/>
  <c r="F70" i="10"/>
  <c r="E70" i="10"/>
  <c r="H70" i="10" s="1"/>
  <c r="D70" i="10"/>
  <c r="G69" i="10"/>
  <c r="F69" i="10"/>
  <c r="E69" i="10"/>
  <c r="H69" i="10" s="1"/>
  <c r="D69" i="10"/>
  <c r="G68" i="10"/>
  <c r="F68" i="10"/>
  <c r="E68" i="10"/>
  <c r="H68" i="10" s="1"/>
  <c r="D68" i="10"/>
  <c r="G67" i="10"/>
  <c r="F67" i="10"/>
  <c r="E67" i="10"/>
  <c r="H67" i="10" s="1"/>
  <c r="D67" i="10"/>
  <c r="G66" i="10"/>
  <c r="F66" i="10"/>
  <c r="E66" i="10"/>
  <c r="H66" i="10" s="1"/>
  <c r="D66" i="10"/>
  <c r="G65" i="10"/>
  <c r="F65" i="10"/>
  <c r="E65" i="10"/>
  <c r="H65" i="10" s="1"/>
  <c r="D65" i="10"/>
  <c r="G64" i="10"/>
  <c r="F64" i="10"/>
  <c r="E64" i="10"/>
  <c r="H64" i="10" s="1"/>
  <c r="D64" i="10"/>
  <c r="G63" i="10"/>
  <c r="F63" i="10"/>
  <c r="E63" i="10"/>
  <c r="H63" i="10" s="1"/>
  <c r="D63" i="10"/>
  <c r="G62" i="10"/>
  <c r="F62" i="10"/>
  <c r="E62" i="10"/>
  <c r="H62" i="10" s="1"/>
  <c r="D62" i="10"/>
  <c r="G61" i="10"/>
  <c r="F61" i="10"/>
  <c r="E61" i="10"/>
  <c r="H61" i="10" s="1"/>
  <c r="D61" i="10"/>
  <c r="G60" i="10"/>
  <c r="F60" i="10"/>
  <c r="E60" i="10"/>
  <c r="H60" i="10" s="1"/>
  <c r="D60" i="10"/>
  <c r="G59" i="10"/>
  <c r="F59" i="10"/>
  <c r="E59" i="10"/>
  <c r="H59" i="10" s="1"/>
  <c r="D59" i="10"/>
  <c r="G58" i="10"/>
  <c r="F58" i="10"/>
  <c r="E58" i="10"/>
  <c r="H58" i="10" s="1"/>
  <c r="D58" i="10"/>
  <c r="G57" i="10"/>
  <c r="F57" i="10"/>
  <c r="E57" i="10"/>
  <c r="H57" i="10" s="1"/>
  <c r="D57" i="10"/>
  <c r="G56" i="10"/>
  <c r="F56" i="10"/>
  <c r="E56" i="10"/>
  <c r="H56" i="10" s="1"/>
  <c r="D56" i="10"/>
  <c r="G55" i="10"/>
  <c r="F55" i="10"/>
  <c r="E55" i="10"/>
  <c r="H55" i="10" s="1"/>
  <c r="D55" i="10"/>
  <c r="G54" i="10"/>
  <c r="F54" i="10"/>
  <c r="E54" i="10"/>
  <c r="H54" i="10" s="1"/>
  <c r="D54" i="10"/>
  <c r="G53" i="10"/>
  <c r="F53" i="10"/>
  <c r="F41" i="10"/>
  <c r="D41" i="10"/>
  <c r="F40" i="10"/>
  <c r="D40" i="10"/>
  <c r="F39" i="10"/>
  <c r="D39" i="10"/>
  <c r="F38" i="10"/>
  <c r="D38" i="10"/>
  <c r="F37" i="10"/>
  <c r="D37" i="10"/>
  <c r="G36" i="10"/>
  <c r="E36" i="10"/>
  <c r="G35" i="10"/>
  <c r="E35" i="10"/>
  <c r="G34" i="10"/>
  <c r="E34" i="10"/>
  <c r="G33" i="10"/>
  <c r="D33" i="10"/>
  <c r="G32" i="10"/>
  <c r="E32" i="10"/>
  <c r="G31" i="10"/>
  <c r="E31" i="10"/>
  <c r="G30" i="10"/>
  <c r="D30" i="10"/>
  <c r="F29" i="10"/>
  <c r="D29" i="10"/>
  <c r="F28" i="10"/>
  <c r="D28" i="10"/>
  <c r="G27" i="10"/>
  <c r="E27" i="10"/>
  <c r="G26" i="10"/>
  <c r="E26" i="10"/>
  <c r="G25" i="10"/>
  <c r="E25" i="10"/>
  <c r="G24" i="10"/>
  <c r="E24" i="10"/>
  <c r="G23" i="10"/>
  <c r="E23" i="10"/>
  <c r="F22" i="10"/>
  <c r="D22" i="10"/>
  <c r="G21" i="10"/>
  <c r="E21" i="10"/>
  <c r="F20" i="10"/>
  <c r="D20" i="10"/>
  <c r="F11" i="10"/>
  <c r="E11" i="10"/>
  <c r="B11" i="10"/>
  <c r="F10" i="10"/>
  <c r="E10" i="10"/>
  <c r="B10" i="10"/>
  <c r="F8" i="10"/>
  <c r="D8" i="10"/>
  <c r="B8" i="10"/>
  <c r="F7" i="10"/>
  <c r="D7" i="10"/>
  <c r="B7" i="10"/>
  <c r="B6" i="10"/>
  <c r="E1502" i="3"/>
  <c r="Z1500" i="3"/>
  <c r="Z1499" i="3"/>
  <c r="P1498" i="3"/>
  <c r="P1495" i="3"/>
  <c r="E1494" i="3"/>
  <c r="E1492" i="3"/>
  <c r="Z1491" i="3"/>
  <c r="E1489" i="3"/>
  <c r="E1487" i="3"/>
  <c r="E1486" i="3"/>
  <c r="E1483" i="3"/>
  <c r="E1482" i="3"/>
  <c r="E1480" i="3"/>
  <c r="Z1479" i="3"/>
  <c r="P1479" i="3"/>
  <c r="Z1478" i="3"/>
  <c r="Z1476" i="3"/>
  <c r="E1476" i="3"/>
  <c r="P1474" i="3"/>
  <c r="E1474" i="3"/>
  <c r="Z1473" i="3"/>
  <c r="N1473" i="3"/>
  <c r="N1468" i="3"/>
  <c r="Z1467" i="3"/>
  <c r="P1467" i="3"/>
  <c r="E1466" i="3"/>
  <c r="N1463" i="3"/>
  <c r="E1463" i="3"/>
  <c r="Z1462" i="3"/>
  <c r="Z1461" i="3"/>
  <c r="N1461" i="3"/>
  <c r="Z1458" i="3"/>
  <c r="P1458" i="3"/>
  <c r="E1458" i="3"/>
  <c r="P1455" i="3"/>
  <c r="E1455" i="3"/>
  <c r="P1454" i="3"/>
  <c r="E1452" i="3"/>
  <c r="Z1451" i="3"/>
  <c r="N1449" i="3"/>
  <c r="Z1446" i="3"/>
  <c r="P1446" i="3"/>
  <c r="E1446" i="3"/>
  <c r="N1445" i="3"/>
  <c r="E1445" i="3"/>
  <c r="E1443" i="3"/>
  <c r="P1441" i="3"/>
  <c r="P1440" i="3"/>
  <c r="E1440" i="3"/>
  <c r="E1439" i="3"/>
  <c r="Z1437" i="3"/>
  <c r="E1436" i="3"/>
  <c r="N1431" i="3"/>
  <c r="N1427" i="3"/>
  <c r="N1421" i="3"/>
  <c r="E1420" i="3"/>
  <c r="Z1417" i="3"/>
  <c r="E1417" i="3"/>
  <c r="E1412" i="3"/>
  <c r="P1411" i="3"/>
  <c r="E1409" i="3"/>
  <c r="N1407" i="3"/>
  <c r="Z1406" i="3"/>
  <c r="Z1405" i="3"/>
  <c r="P1404" i="3"/>
  <c r="N1402" i="3"/>
  <c r="Z1401" i="3"/>
  <c r="N1401" i="3"/>
  <c r="P1400" i="3"/>
  <c r="N1399" i="3"/>
  <c r="N1397" i="3"/>
  <c r="N1396" i="3"/>
  <c r="Z1394" i="3"/>
  <c r="E1394" i="3"/>
  <c r="P1393" i="3"/>
  <c r="E1392" i="3"/>
  <c r="P1391" i="3"/>
  <c r="E1390" i="3"/>
  <c r="N1387" i="3"/>
  <c r="E1387" i="3"/>
  <c r="X1385" i="3"/>
  <c r="E1385" i="3"/>
  <c r="P1384" i="3"/>
  <c r="E1384" i="3"/>
  <c r="P1382" i="3"/>
  <c r="N1381" i="3"/>
  <c r="Z1377" i="3"/>
  <c r="Z1376" i="3"/>
  <c r="N1376" i="3"/>
  <c r="N1375" i="3"/>
  <c r="Z1374" i="3"/>
  <c r="E1374" i="3"/>
  <c r="E1372" i="3"/>
  <c r="Z1371" i="3"/>
  <c r="E1371" i="3"/>
  <c r="N1370" i="3"/>
  <c r="Z1367" i="3"/>
  <c r="E1367" i="3"/>
  <c r="Z1364" i="3"/>
  <c r="P1364" i="3"/>
  <c r="E1364" i="3"/>
  <c r="P1361" i="3"/>
  <c r="Z1358" i="3"/>
  <c r="N1357" i="3"/>
  <c r="E1356" i="3"/>
  <c r="Z1353" i="3"/>
  <c r="P1352" i="3"/>
  <c r="P1351" i="3"/>
  <c r="E1349" i="3"/>
  <c r="Z1347" i="3"/>
  <c r="N1347" i="3"/>
  <c r="Z1345" i="3"/>
  <c r="P1345" i="3"/>
  <c r="N1345" i="3"/>
  <c r="E1344" i="3"/>
  <c r="Z1343" i="3"/>
  <c r="Z1340" i="3"/>
  <c r="P1340" i="3"/>
  <c r="E1340" i="3"/>
  <c r="Z1339" i="3"/>
  <c r="N1339" i="3"/>
  <c r="E1339" i="3"/>
  <c r="N1336" i="3"/>
  <c r="E1336" i="3"/>
  <c r="N1335" i="3"/>
  <c r="P1334" i="3"/>
  <c r="E1334" i="3"/>
  <c r="P1332" i="3"/>
  <c r="N1330" i="3"/>
  <c r="Z1327" i="3"/>
  <c r="Z1326" i="3"/>
  <c r="P1325" i="3"/>
  <c r="Z1322" i="3"/>
  <c r="P1322" i="3"/>
  <c r="P1321" i="3"/>
  <c r="E1321" i="3"/>
  <c r="E1318" i="3"/>
  <c r="P1315" i="3"/>
  <c r="E1313" i="3"/>
  <c r="N1312" i="3"/>
  <c r="Z1310" i="3"/>
  <c r="P1310" i="3"/>
  <c r="E1307" i="3"/>
  <c r="N1306" i="3"/>
  <c r="N1305" i="3"/>
  <c r="P1304" i="3"/>
  <c r="E1303" i="3"/>
  <c r="Z1302" i="3"/>
  <c r="P1302" i="3"/>
  <c r="P1300" i="3"/>
  <c r="E1300" i="3"/>
  <c r="Z1299" i="3"/>
  <c r="Z1298" i="3"/>
  <c r="N1298" i="3"/>
  <c r="N1297" i="3"/>
  <c r="E1296" i="3"/>
  <c r="Z1293" i="3"/>
  <c r="P1292" i="3"/>
  <c r="P1288" i="3"/>
  <c r="E1287" i="3"/>
  <c r="P1286" i="3"/>
  <c r="Z1285" i="3"/>
  <c r="E1285" i="3"/>
  <c r="E1282" i="3"/>
  <c r="N1278" i="3"/>
  <c r="Z1277" i="3"/>
  <c r="N1277" i="3"/>
  <c r="P1275" i="3"/>
  <c r="E1273" i="3"/>
  <c r="Z1272" i="3"/>
  <c r="E1271" i="3"/>
  <c r="Z1267" i="3"/>
  <c r="N1266" i="3"/>
  <c r="P1264" i="3"/>
  <c r="E1264" i="3"/>
  <c r="Z1258" i="3"/>
  <c r="E1258" i="3"/>
  <c r="P1256" i="3"/>
  <c r="E1256" i="3"/>
  <c r="N1254" i="3"/>
  <c r="Z1252" i="3"/>
  <c r="N1252" i="3"/>
  <c r="E1252" i="3"/>
  <c r="Z1251" i="3"/>
  <c r="N1251" i="3"/>
  <c r="N1249" i="3"/>
  <c r="P1248" i="3"/>
  <c r="Z1247" i="3"/>
  <c r="P1247" i="3"/>
  <c r="E1247" i="3"/>
  <c r="Z1245" i="3"/>
  <c r="N1245" i="3"/>
  <c r="P1244" i="3"/>
  <c r="D13" i="11"/>
  <c r="C10" i="11"/>
  <c r="D10" i="11" s="1"/>
  <c r="G332" i="10"/>
  <c r="G331" i="10"/>
  <c r="G330" i="10"/>
  <c r="G329" i="10"/>
  <c r="G328" i="10"/>
  <c r="G327" i="10"/>
  <c r="G326" i="10"/>
  <c r="G325" i="10"/>
  <c r="G324" i="10"/>
  <c r="G323" i="10"/>
  <c r="G322" i="10"/>
  <c r="G313" i="10"/>
  <c r="D313" i="10"/>
  <c r="E312" i="10"/>
  <c r="F311" i="10"/>
  <c r="D311" i="10"/>
  <c r="G310" i="10"/>
  <c r="E310" i="10"/>
  <c r="G309" i="10"/>
  <c r="F309" i="10"/>
  <c r="F308" i="10"/>
  <c r="D308" i="10"/>
  <c r="E307" i="10"/>
  <c r="G306" i="10"/>
  <c r="E306" i="10"/>
  <c r="G305" i="10"/>
  <c r="E305" i="10"/>
  <c r="F304" i="10"/>
  <c r="D304" i="10"/>
  <c r="F303" i="10"/>
  <c r="D303" i="10"/>
  <c r="G302" i="10"/>
  <c r="E302" i="10"/>
  <c r="F301" i="10"/>
  <c r="D301" i="10"/>
  <c r="F300" i="10"/>
  <c r="E300" i="10"/>
  <c r="F299" i="10"/>
  <c r="D299" i="10"/>
  <c r="G298" i="10"/>
  <c r="E298" i="10"/>
  <c r="F297" i="10"/>
  <c r="D297" i="10"/>
  <c r="G296" i="10"/>
  <c r="E296" i="10"/>
  <c r="G295" i="10"/>
  <c r="E295" i="10"/>
  <c r="D295" i="10"/>
  <c r="G294" i="10"/>
  <c r="E294" i="10"/>
  <c r="G293" i="10"/>
  <c r="E293" i="10"/>
  <c r="F292" i="10"/>
  <c r="D292" i="10"/>
  <c r="G291" i="10"/>
  <c r="E291" i="10"/>
  <c r="F290" i="10"/>
  <c r="D290" i="10"/>
  <c r="G289" i="10"/>
  <c r="E289" i="10"/>
  <c r="F288" i="10"/>
  <c r="D288" i="10"/>
  <c r="G287" i="10"/>
  <c r="G256" i="10"/>
  <c r="D256" i="10"/>
  <c r="G255" i="10"/>
  <c r="E255" i="10"/>
  <c r="G254" i="10"/>
  <c r="E254" i="10"/>
  <c r="F253" i="10"/>
  <c r="D253" i="10"/>
  <c r="G252" i="10"/>
  <c r="E252" i="10"/>
  <c r="G251" i="10"/>
  <c r="E251" i="10"/>
  <c r="F250" i="10"/>
  <c r="F249" i="10"/>
  <c r="D249" i="10"/>
  <c r="F248" i="10"/>
  <c r="D248" i="10"/>
  <c r="G247" i="10"/>
  <c r="E247" i="10"/>
  <c r="F246" i="10"/>
  <c r="D246" i="10"/>
  <c r="G245" i="10"/>
  <c r="E245" i="10"/>
  <c r="G244" i="10"/>
  <c r="E244" i="10"/>
  <c r="G243" i="10"/>
  <c r="E243" i="10"/>
  <c r="F242" i="10"/>
  <c r="D242" i="10"/>
  <c r="F241" i="10"/>
  <c r="D241" i="10"/>
  <c r="G240" i="10"/>
  <c r="E240" i="10"/>
  <c r="G239" i="10"/>
  <c r="E239" i="10"/>
  <c r="F238" i="10"/>
  <c r="F237" i="10"/>
  <c r="D237" i="10"/>
  <c r="G236" i="10"/>
  <c r="E236" i="10"/>
  <c r="F235" i="10"/>
  <c r="D235" i="10"/>
  <c r="F234" i="10"/>
  <c r="D234" i="10"/>
  <c r="G233" i="10"/>
  <c r="E233" i="10"/>
  <c r="F232" i="10"/>
  <c r="D232" i="10"/>
  <c r="G231" i="10"/>
  <c r="E231" i="10"/>
  <c r="G230" i="10"/>
  <c r="E230" i="10"/>
  <c r="F229" i="10"/>
  <c r="D229" i="10"/>
  <c r="G228" i="10"/>
  <c r="E228" i="10"/>
  <c r="G227" i="10"/>
  <c r="E227" i="10"/>
  <c r="F226" i="10"/>
  <c r="D226" i="10"/>
  <c r="G225" i="10"/>
  <c r="E225" i="10"/>
  <c r="G224" i="10"/>
  <c r="E224" i="10"/>
  <c r="F223" i="10"/>
  <c r="D223" i="10"/>
  <c r="F222" i="10"/>
  <c r="D222" i="10"/>
  <c r="G221" i="10"/>
  <c r="E221" i="10"/>
  <c r="G220" i="10"/>
  <c r="E220" i="10"/>
  <c r="G219" i="10"/>
  <c r="E219" i="10"/>
  <c r="F218" i="10"/>
  <c r="D218" i="10"/>
  <c r="G217" i="10"/>
  <c r="E217" i="10"/>
  <c r="G216" i="10"/>
  <c r="E216" i="10"/>
  <c r="E215" i="10"/>
  <c r="F214" i="10"/>
  <c r="D214" i="10"/>
  <c r="F213" i="10"/>
  <c r="D213" i="10"/>
  <c r="G211" i="10"/>
  <c r="E211" i="10"/>
  <c r="F210" i="10"/>
  <c r="D210" i="10"/>
  <c r="F209" i="10"/>
  <c r="D209" i="10"/>
  <c r="G208" i="10"/>
  <c r="E208" i="10"/>
  <c r="F207" i="10"/>
  <c r="D207" i="10"/>
  <c r="G206" i="10"/>
  <c r="E206" i="10"/>
  <c r="G205" i="10"/>
  <c r="E205" i="10"/>
  <c r="F204" i="10"/>
  <c r="D204" i="10"/>
  <c r="G203" i="10"/>
  <c r="E203" i="10"/>
  <c r="F202" i="10"/>
  <c r="D202" i="10"/>
  <c r="G201" i="10"/>
  <c r="E201" i="10"/>
  <c r="E200" i="10"/>
  <c r="F199" i="10"/>
  <c r="D199" i="10"/>
  <c r="F198" i="10"/>
  <c r="D198" i="10"/>
  <c r="G197" i="10"/>
  <c r="F197" i="10"/>
  <c r="D197" i="10"/>
  <c r="G196" i="10"/>
  <c r="E196" i="10"/>
  <c r="G195" i="10"/>
  <c r="F195" i="10"/>
  <c r="D195" i="10"/>
  <c r="G194" i="10"/>
  <c r="E194" i="10"/>
  <c r="F193" i="10"/>
  <c r="D193" i="10"/>
  <c r="G192" i="10"/>
  <c r="E192" i="10"/>
  <c r="F191" i="10"/>
  <c r="D191" i="10"/>
  <c r="G190" i="10"/>
  <c r="E190" i="10"/>
  <c r="F189" i="10"/>
  <c r="D189" i="10"/>
  <c r="F188" i="10"/>
  <c r="D188" i="10"/>
  <c r="G187" i="10"/>
  <c r="E187" i="10"/>
  <c r="F186" i="10"/>
  <c r="D186" i="10"/>
  <c r="G185" i="10"/>
  <c r="E185" i="10"/>
  <c r="G184" i="10"/>
  <c r="F184" i="10"/>
  <c r="E184" i="10"/>
  <c r="D184" i="10"/>
  <c r="G183" i="10"/>
  <c r="F183" i="10"/>
  <c r="E183" i="10"/>
  <c r="D183" i="10"/>
  <c r="G182" i="10"/>
  <c r="F182" i="10"/>
  <c r="E182" i="10"/>
  <c r="D182" i="10"/>
  <c r="G181" i="10"/>
  <c r="F181" i="10"/>
  <c r="E181" i="10"/>
  <c r="D181" i="10"/>
  <c r="G180" i="10"/>
  <c r="F180" i="10"/>
  <c r="E180" i="10"/>
  <c r="D180" i="10"/>
  <c r="G179" i="10"/>
  <c r="F179" i="10"/>
  <c r="E179" i="10"/>
  <c r="D179" i="10"/>
  <c r="G178" i="10"/>
  <c r="F178" i="10"/>
  <c r="E178" i="10"/>
  <c r="D178" i="10"/>
  <c r="G177" i="10"/>
  <c r="F177" i="10"/>
  <c r="E177" i="10"/>
  <c r="D177" i="10"/>
  <c r="G176" i="10"/>
  <c r="F176" i="10"/>
  <c r="E176" i="10"/>
  <c r="D176" i="10"/>
  <c r="G175" i="10"/>
  <c r="E175" i="10"/>
  <c r="F174" i="10"/>
  <c r="D174" i="10"/>
  <c r="G173" i="10"/>
  <c r="E173" i="10"/>
  <c r="F172" i="10"/>
  <c r="D172" i="10"/>
  <c r="G171" i="10"/>
  <c r="E171" i="10"/>
  <c r="G170" i="10"/>
  <c r="E170" i="10"/>
  <c r="F169" i="10"/>
  <c r="D169" i="10"/>
  <c r="G168" i="10"/>
  <c r="E168" i="10"/>
  <c r="D168" i="10"/>
  <c r="F167" i="10"/>
  <c r="D167" i="10"/>
  <c r="G166" i="10"/>
  <c r="E166" i="10"/>
  <c r="G165" i="10"/>
  <c r="E165" i="10"/>
  <c r="F164" i="10"/>
  <c r="D164" i="10"/>
  <c r="G163" i="10"/>
  <c r="E163" i="10"/>
  <c r="G162" i="10"/>
  <c r="E162" i="10"/>
  <c r="F161" i="10"/>
  <c r="D161" i="10"/>
  <c r="F160" i="10"/>
  <c r="D160" i="10"/>
  <c r="G159" i="10"/>
  <c r="E159" i="10"/>
  <c r="F158" i="10"/>
  <c r="D158" i="10"/>
  <c r="G157" i="10"/>
  <c r="E157" i="10"/>
  <c r="F156" i="10"/>
  <c r="D156" i="10"/>
  <c r="F155" i="10"/>
  <c r="D155" i="10"/>
  <c r="G154" i="10"/>
  <c r="E154" i="10"/>
  <c r="G153" i="10"/>
  <c r="E153" i="10"/>
  <c r="E152" i="10"/>
  <c r="F151" i="10"/>
  <c r="D151" i="10"/>
  <c r="G150" i="10"/>
  <c r="E150" i="10"/>
  <c r="F149" i="10"/>
  <c r="D149" i="10"/>
  <c r="F148" i="10"/>
  <c r="D148" i="10"/>
  <c r="G147" i="10"/>
  <c r="E147" i="10"/>
  <c r="F146" i="10"/>
  <c r="D146" i="10"/>
  <c r="G145" i="10"/>
  <c r="E145" i="10"/>
  <c r="F144" i="10"/>
  <c r="D144" i="10"/>
  <c r="G143" i="10"/>
  <c r="E143" i="10"/>
  <c r="G142" i="10"/>
  <c r="E142" i="10"/>
  <c r="G141" i="10"/>
  <c r="E141" i="10"/>
  <c r="F140" i="10"/>
  <c r="D140" i="10"/>
  <c r="F139" i="10"/>
  <c r="D139" i="10"/>
  <c r="F138" i="10"/>
  <c r="D138" i="10"/>
  <c r="G137" i="10"/>
  <c r="E137" i="10"/>
  <c r="G136" i="10"/>
  <c r="E136" i="10"/>
  <c r="D134" i="10"/>
  <c r="F133" i="10"/>
  <c r="D133" i="10"/>
  <c r="F132" i="10"/>
  <c r="D132" i="10"/>
  <c r="F131" i="10"/>
  <c r="D131" i="10"/>
  <c r="G130" i="10"/>
  <c r="E130" i="10"/>
  <c r="E129" i="10"/>
  <c r="F128" i="10"/>
  <c r="D128" i="10"/>
  <c r="G127" i="10"/>
  <c r="E127" i="10"/>
  <c r="F126" i="10"/>
  <c r="D126" i="10"/>
  <c r="G125" i="10"/>
  <c r="E125" i="10"/>
  <c r="F124" i="10"/>
  <c r="D124" i="10"/>
  <c r="G123" i="10"/>
  <c r="E123" i="10"/>
  <c r="F122" i="10"/>
  <c r="D122" i="10"/>
  <c r="F121" i="10"/>
  <c r="D121" i="10"/>
  <c r="G120" i="10"/>
  <c r="G119" i="10"/>
  <c r="G118" i="10"/>
  <c r="G114" i="10"/>
  <c r="E114" i="10"/>
  <c r="H114" i="10" s="1"/>
  <c r="F113" i="10"/>
  <c r="D113" i="10"/>
  <c r="G112" i="10"/>
  <c r="E112" i="10"/>
  <c r="H112" i="10" s="1"/>
  <c r="F111" i="10"/>
  <c r="D111" i="10"/>
  <c r="G110" i="10"/>
  <c r="F110" i="10"/>
  <c r="D110" i="10"/>
  <c r="F109" i="10"/>
  <c r="D109" i="10"/>
  <c r="G108" i="10"/>
  <c r="E108" i="10"/>
  <c r="H108" i="10" s="1"/>
  <c r="F107" i="10"/>
  <c r="D107" i="10"/>
  <c r="G106" i="10"/>
  <c r="E106" i="10"/>
  <c r="H106" i="10" s="1"/>
  <c r="F105" i="10"/>
  <c r="E105" i="10"/>
  <c r="H105" i="10" s="1"/>
  <c r="F104" i="10"/>
  <c r="D104" i="10"/>
  <c r="F103" i="10"/>
  <c r="D103" i="10"/>
  <c r="F102" i="10"/>
  <c r="D102" i="10"/>
  <c r="G101" i="10"/>
  <c r="E101" i="10"/>
  <c r="H101" i="10" s="1"/>
  <c r="F100" i="10"/>
  <c r="D100" i="10"/>
  <c r="G99" i="10"/>
  <c r="D99" i="10"/>
  <c r="G98" i="10"/>
  <c r="E98" i="10"/>
  <c r="H98" i="10" s="1"/>
  <c r="F97" i="10"/>
  <c r="D97" i="10"/>
  <c r="G96" i="10"/>
  <c r="E96" i="10"/>
  <c r="H96" i="10" s="1"/>
  <c r="F95" i="10"/>
  <c r="D95" i="10"/>
  <c r="G94" i="10"/>
  <c r="E94" i="10"/>
  <c r="H94" i="10" s="1"/>
  <c r="F93" i="10"/>
  <c r="D93" i="10"/>
  <c r="G92" i="10"/>
  <c r="E92" i="10"/>
  <c r="H92" i="10" s="1"/>
  <c r="F91" i="10"/>
  <c r="D91" i="10"/>
  <c r="G90" i="10"/>
  <c r="E90" i="10"/>
  <c r="H90" i="10" s="1"/>
  <c r="G89" i="10"/>
  <c r="E89" i="10"/>
  <c r="H89" i="10" s="1"/>
  <c r="F88" i="10"/>
  <c r="D88" i="10"/>
  <c r="F87" i="10"/>
  <c r="D87" i="10"/>
  <c r="G86" i="10"/>
  <c r="D86" i="10"/>
  <c r="G85" i="10"/>
  <c r="E85" i="10"/>
  <c r="H85" i="10" s="1"/>
  <c r="F84" i="10"/>
  <c r="D84" i="10"/>
  <c r="G83" i="10"/>
  <c r="E83" i="10"/>
  <c r="H83" i="10" s="1"/>
  <c r="G82" i="10"/>
  <c r="E82" i="10"/>
  <c r="H82" i="10" s="1"/>
  <c r="G81" i="10"/>
  <c r="D53" i="10"/>
  <c r="G52" i="10"/>
  <c r="F52" i="10"/>
  <c r="E52" i="10"/>
  <c r="H52" i="10" s="1"/>
  <c r="D52" i="10"/>
  <c r="G51" i="10"/>
  <c r="F51" i="10"/>
  <c r="E51" i="10"/>
  <c r="H51" i="10" s="1"/>
  <c r="D51" i="10"/>
  <c r="G50" i="10"/>
  <c r="F50" i="10"/>
  <c r="E50" i="10"/>
  <c r="H50" i="10" s="1"/>
  <c r="D50" i="10"/>
  <c r="G49" i="10"/>
  <c r="F49" i="10"/>
  <c r="E49" i="10"/>
  <c r="H49" i="10" s="1"/>
  <c r="D49" i="10"/>
  <c r="G48" i="10"/>
  <c r="F48" i="10"/>
  <c r="E48" i="10"/>
  <c r="H48" i="10" s="1"/>
  <c r="D48" i="10"/>
  <c r="G47" i="10"/>
  <c r="F47" i="10"/>
  <c r="E47" i="10"/>
  <c r="H47" i="10" s="1"/>
  <c r="D47" i="10"/>
  <c r="G46" i="10"/>
  <c r="F46" i="10"/>
  <c r="E46" i="10"/>
  <c r="H46" i="10" s="1"/>
  <c r="D46" i="10"/>
  <c r="G45" i="10"/>
  <c r="F45" i="10"/>
  <c r="E45" i="10"/>
  <c r="H45" i="10" s="1"/>
  <c r="D45" i="10"/>
  <c r="G44" i="10"/>
  <c r="F44" i="10"/>
  <c r="E44" i="10"/>
  <c r="H44" i="10" s="1"/>
  <c r="D44" i="10"/>
  <c r="G43" i="10"/>
  <c r="F43" i="10"/>
  <c r="E43" i="10"/>
  <c r="H43" i="10" s="1"/>
  <c r="D43" i="10"/>
  <c r="G42" i="10"/>
  <c r="F42" i="10"/>
  <c r="E42" i="10"/>
  <c r="H42" i="10" s="1"/>
  <c r="D42" i="10"/>
  <c r="G41" i="10"/>
  <c r="E41" i="10"/>
  <c r="H41" i="10" s="1"/>
  <c r="G40" i="10"/>
  <c r="E40" i="10"/>
  <c r="H40" i="10" s="1"/>
  <c r="G39" i="10"/>
  <c r="E39" i="10"/>
  <c r="H39" i="10" s="1"/>
  <c r="G38" i="10"/>
  <c r="E38" i="10"/>
  <c r="H38" i="10" s="1"/>
  <c r="G37" i="10"/>
  <c r="E37" i="10"/>
  <c r="H37" i="10" s="1"/>
  <c r="F36" i="10"/>
  <c r="D36" i="10"/>
  <c r="F35" i="10"/>
  <c r="D35" i="10"/>
  <c r="F34" i="10"/>
  <c r="D34" i="10"/>
  <c r="F33" i="10"/>
  <c r="E33" i="10"/>
  <c r="H33" i="10" s="1"/>
  <c r="F32" i="10"/>
  <c r="D32" i="10"/>
  <c r="F31" i="10"/>
  <c r="D31" i="10"/>
  <c r="F30" i="10"/>
  <c r="E30" i="10"/>
  <c r="H30" i="10" s="1"/>
  <c r="G29" i="10"/>
  <c r="E29" i="10"/>
  <c r="H29" i="10" s="1"/>
  <c r="G28" i="10"/>
  <c r="E28" i="10"/>
  <c r="H28" i="10" s="1"/>
  <c r="F27" i="10"/>
  <c r="D27" i="10"/>
  <c r="F26" i="10"/>
  <c r="D26" i="10"/>
  <c r="F25" i="10"/>
  <c r="D25" i="10"/>
  <c r="F24" i="10"/>
  <c r="D24" i="10"/>
  <c r="F23" i="10"/>
  <c r="D23" i="10"/>
  <c r="G22" i="10"/>
  <c r="E22" i="10"/>
  <c r="H22" i="10" s="1"/>
  <c r="F21" i="10"/>
  <c r="D21" i="10"/>
  <c r="G20" i="10"/>
  <c r="E20" i="10"/>
  <c r="H20" i="10" s="1"/>
  <c r="G11" i="10"/>
  <c r="D11" i="10"/>
  <c r="C11" i="10"/>
  <c r="H11" i="10" s="1"/>
  <c r="G10" i="10"/>
  <c r="D10" i="10"/>
  <c r="C10" i="10"/>
  <c r="H10" i="10" s="1"/>
  <c r="G8" i="10"/>
  <c r="E8" i="10"/>
  <c r="C8" i="10"/>
  <c r="H8" i="10" s="1"/>
  <c r="G7" i="10"/>
  <c r="E7" i="10"/>
  <c r="C7" i="10"/>
  <c r="H7" i="10" s="1"/>
  <c r="C6" i="10"/>
  <c r="H6" i="10" s="1"/>
  <c r="E1504" i="3"/>
  <c r="P1503" i="3"/>
  <c r="E1503" i="3"/>
  <c r="E1497" i="3"/>
  <c r="P1493" i="3"/>
  <c r="Z1492" i="3"/>
  <c r="N1492" i="3"/>
  <c r="P1491" i="3"/>
  <c r="P1490" i="3"/>
  <c r="P1489" i="3"/>
  <c r="E1488" i="3"/>
  <c r="P1486" i="3"/>
  <c r="Z1485" i="3"/>
  <c r="N1483" i="3"/>
  <c r="Z1482" i="3"/>
  <c r="P1481" i="3"/>
  <c r="P1480" i="3"/>
  <c r="E1472" i="3"/>
  <c r="E1470" i="3"/>
  <c r="E1469" i="3"/>
  <c r="N1467" i="3"/>
  <c r="Z1466" i="3"/>
  <c r="N1464" i="3"/>
  <c r="E1464" i="3"/>
  <c r="P1462" i="3"/>
  <c r="E1462" i="3"/>
  <c r="P1460" i="3"/>
  <c r="E1459" i="3"/>
  <c r="N1458" i="3"/>
  <c r="Z1457" i="3"/>
  <c r="E1457" i="3"/>
  <c r="N1455" i="3"/>
  <c r="E1453" i="3"/>
  <c r="N1451" i="3"/>
  <c r="Z1450" i="3"/>
  <c r="N1450" i="3"/>
  <c r="P1449" i="3"/>
  <c r="Z1448" i="3"/>
  <c r="N1447" i="3"/>
  <c r="N1442" i="3"/>
  <c r="Z1440" i="3"/>
  <c r="P1439" i="3"/>
  <c r="Z1436" i="3"/>
  <c r="N1436" i="3"/>
  <c r="Z1433" i="3"/>
  <c r="N1430" i="3"/>
  <c r="E1429" i="3"/>
  <c r="E1428" i="3"/>
  <c r="E1427" i="3"/>
  <c r="Z1426" i="3"/>
  <c r="E1426" i="3"/>
  <c r="E1425" i="3"/>
  <c r="E1423" i="3"/>
  <c r="E1421" i="3"/>
  <c r="Z1420" i="3"/>
  <c r="N1420" i="3"/>
  <c r="Z1419" i="3"/>
  <c r="P1419" i="3"/>
  <c r="Z1418" i="3"/>
  <c r="Z1416" i="3"/>
  <c r="E1416" i="3"/>
  <c r="P1414" i="3"/>
  <c r="E1414" i="3"/>
  <c r="Z1413" i="3"/>
  <c r="E1413" i="3"/>
  <c r="N1411" i="3"/>
  <c r="Z1410" i="3"/>
  <c r="P1410" i="3"/>
  <c r="N1408" i="3"/>
  <c r="P1405" i="3"/>
  <c r="Z1400" i="3"/>
  <c r="E1400" i="3"/>
  <c r="Z1398" i="3"/>
  <c r="P1397" i="3"/>
  <c r="E1396" i="3"/>
  <c r="N1392" i="3"/>
  <c r="N1390" i="3"/>
  <c r="E1389" i="3"/>
  <c r="P1385" i="3"/>
  <c r="N1383" i="3"/>
  <c r="Z1382" i="3"/>
  <c r="N1379" i="3"/>
  <c r="E1377" i="3"/>
  <c r="E1376" i="3"/>
  <c r="P1375" i="3"/>
  <c r="P1374" i="3"/>
  <c r="N1373" i="3"/>
  <c r="N1372" i="3"/>
  <c r="Z1368" i="3"/>
  <c r="E1368" i="3"/>
  <c r="N1367" i="3"/>
  <c r="Z1366" i="3"/>
  <c r="N1366" i="3"/>
  <c r="P1365" i="3"/>
  <c r="E1365" i="3"/>
  <c r="E1363" i="3"/>
  <c r="N1358" i="3"/>
  <c r="Z1357" i="3"/>
  <c r="Z1356" i="3"/>
  <c r="P1356" i="3"/>
  <c r="P1353" i="3"/>
  <c r="N1350" i="3"/>
  <c r="N1349" i="3"/>
  <c r="N1348" i="3"/>
  <c r="Z1344" i="3"/>
  <c r="N1343" i="3"/>
  <c r="Z1342" i="3"/>
  <c r="P1342" i="3"/>
  <c r="Z1337" i="3"/>
  <c r="P1336" i="3"/>
  <c r="Z1333" i="3"/>
  <c r="N1332" i="3"/>
  <c r="E1332" i="3"/>
  <c r="Z1331" i="3"/>
  <c r="N1331" i="3"/>
  <c r="P1330" i="3"/>
  <c r="P1329" i="3"/>
  <c r="E1329" i="3"/>
  <c r="P1326" i="3"/>
  <c r="Z1319" i="3"/>
  <c r="N1319" i="3"/>
  <c r="Z1315" i="3"/>
  <c r="N1315" i="3"/>
  <c r="P1314" i="3"/>
  <c r="Z1312" i="3"/>
  <c r="P1312" i="3"/>
  <c r="E1310" i="3"/>
  <c r="N1309" i="3"/>
  <c r="Z1308" i="3"/>
  <c r="N1308" i="3"/>
  <c r="P1307" i="3"/>
  <c r="Z1306" i="3"/>
  <c r="N1302" i="3"/>
  <c r="P1301" i="3"/>
  <c r="N1300" i="3"/>
  <c r="P1298" i="3"/>
  <c r="Z1297" i="3"/>
  <c r="P1297" i="3"/>
  <c r="E1297" i="3"/>
  <c r="Z1296" i="3"/>
  <c r="N1296" i="3"/>
  <c r="Z1295" i="3"/>
  <c r="P1295" i="3"/>
  <c r="P1290" i="3"/>
  <c r="Z1289" i="3"/>
  <c r="E1288" i="3"/>
  <c r="P1279" i="3"/>
  <c r="P1277" i="3"/>
  <c r="Z1276" i="3"/>
  <c r="N1274" i="3"/>
  <c r="N1273" i="3"/>
  <c r="N1271" i="3"/>
  <c r="N1269" i="3"/>
  <c r="Z1263" i="3"/>
  <c r="P1263" i="3"/>
  <c r="Z1261" i="3"/>
  <c r="P1261" i="3"/>
  <c r="E1261" i="3"/>
  <c r="Z1260" i="3"/>
  <c r="N1258" i="3"/>
  <c r="Z1256" i="3"/>
  <c r="N1256" i="3"/>
  <c r="P1255" i="3"/>
  <c r="E1255" i="3"/>
  <c r="E1254" i="3"/>
  <c r="P1252" i="3"/>
  <c r="E1248" i="3"/>
  <c r="E1245" i="3"/>
  <c r="N1243" i="3"/>
  <c r="N1241" i="3"/>
  <c r="Z1240" i="3"/>
  <c r="Q1239" i="3" l="1"/>
  <c r="R1239" i="3" s="1"/>
  <c r="S1239" i="3"/>
  <c r="T1239" i="3" s="1"/>
  <c r="U1239" i="3"/>
  <c r="V1239" i="3" s="1"/>
  <c r="X1239" i="3"/>
  <c r="Y1239" i="3"/>
  <c r="Q1238" i="3"/>
  <c r="R1238" i="3" s="1"/>
  <c r="S1238" i="3"/>
  <c r="T1238" i="3" s="1"/>
  <c r="U1238" i="3"/>
  <c r="V1238" i="3" s="1"/>
  <c r="X1238" i="3"/>
  <c r="Y1238" i="3"/>
  <c r="Q1237" i="3"/>
  <c r="R1237" i="3" s="1"/>
  <c r="S1237" i="3"/>
  <c r="T1237" i="3" s="1"/>
  <c r="U1237" i="3"/>
  <c r="V1237" i="3" s="1"/>
  <c r="X1237" i="3"/>
  <c r="Y1237" i="3"/>
  <c r="Q1236" i="3"/>
  <c r="R1236" i="3" s="1"/>
  <c r="S1236" i="3"/>
  <c r="T1236" i="3" s="1"/>
  <c r="U1236" i="3"/>
  <c r="V1236" i="3" s="1"/>
  <c r="X1236" i="3"/>
  <c r="Y1236" i="3"/>
  <c r="Q1235" i="3"/>
  <c r="R1235" i="3" s="1"/>
  <c r="S1235" i="3"/>
  <c r="T1235" i="3" s="1"/>
  <c r="U1235" i="3"/>
  <c r="V1235" i="3" s="1"/>
  <c r="X1235" i="3"/>
  <c r="Y1235" i="3"/>
  <c r="Q1234" i="3"/>
  <c r="R1234" i="3" s="1"/>
  <c r="S1234" i="3"/>
  <c r="T1234" i="3" s="1"/>
  <c r="U1234" i="3"/>
  <c r="V1234" i="3" s="1"/>
  <c r="X1234" i="3"/>
  <c r="Y1234" i="3"/>
  <c r="Q1233" i="3"/>
  <c r="R1233" i="3" s="1"/>
  <c r="S1233" i="3"/>
  <c r="T1233" i="3" s="1"/>
  <c r="U1233" i="3"/>
  <c r="V1233" i="3" s="1"/>
  <c r="X1233" i="3"/>
  <c r="Y1233" i="3"/>
  <c r="Q1232" i="3"/>
  <c r="R1232" i="3" s="1"/>
  <c r="S1232" i="3"/>
  <c r="T1232" i="3" s="1"/>
  <c r="U1232" i="3"/>
  <c r="V1232" i="3" s="1"/>
  <c r="X1232" i="3"/>
  <c r="Y1232" i="3"/>
  <c r="Q1231" i="3"/>
  <c r="R1231" i="3" s="1"/>
  <c r="S1231" i="3"/>
  <c r="T1231" i="3" s="1"/>
  <c r="U1231" i="3"/>
  <c r="V1231" i="3" s="1"/>
  <c r="X1231" i="3"/>
  <c r="Y1231" i="3"/>
  <c r="Q1230" i="3"/>
  <c r="R1230" i="3" s="1"/>
  <c r="S1230" i="3"/>
  <c r="T1230" i="3" s="1"/>
  <c r="U1230" i="3"/>
  <c r="V1230" i="3" s="1"/>
  <c r="X1230" i="3"/>
  <c r="Y1230" i="3"/>
  <c r="Q1229" i="3"/>
  <c r="R1229" i="3" s="1"/>
  <c r="S1229" i="3"/>
  <c r="T1229" i="3" s="1"/>
  <c r="U1229" i="3"/>
  <c r="V1229" i="3" s="1"/>
  <c r="X1229" i="3"/>
  <c r="Y1229" i="3"/>
  <c r="Q1228" i="3"/>
  <c r="R1228" i="3" s="1"/>
  <c r="S1228" i="3"/>
  <c r="T1228" i="3" s="1"/>
  <c r="U1228" i="3"/>
  <c r="V1228" i="3" s="1"/>
  <c r="X1228" i="3"/>
  <c r="Y1228" i="3"/>
  <c r="Q1227" i="3"/>
  <c r="R1227" i="3" s="1"/>
  <c r="S1227" i="3"/>
  <c r="T1227" i="3" s="1"/>
  <c r="U1227" i="3"/>
  <c r="V1227" i="3" s="1"/>
  <c r="X1227" i="3"/>
  <c r="Y1227" i="3"/>
  <c r="Q1226" i="3"/>
  <c r="R1226" i="3" s="1"/>
  <c r="S1226" i="3"/>
  <c r="T1226" i="3" s="1"/>
  <c r="U1226" i="3"/>
  <c r="V1226" i="3" s="1"/>
  <c r="X1226" i="3"/>
  <c r="Y1226" i="3"/>
  <c r="Q1225" i="3"/>
  <c r="R1225" i="3" s="1"/>
  <c r="S1225" i="3"/>
  <c r="T1225" i="3" s="1"/>
  <c r="U1225" i="3"/>
  <c r="V1225" i="3" s="1"/>
  <c r="X1225" i="3"/>
  <c r="Y1225" i="3"/>
  <c r="Q1224" i="3"/>
  <c r="R1224" i="3" s="1"/>
  <c r="S1224" i="3"/>
  <c r="T1224" i="3" s="1"/>
  <c r="U1224" i="3"/>
  <c r="V1224" i="3" s="1"/>
  <c r="X1224" i="3"/>
  <c r="Y1224" i="3"/>
  <c r="Q1223" i="3"/>
  <c r="R1223" i="3" s="1"/>
  <c r="S1223" i="3"/>
  <c r="T1223" i="3" s="1"/>
  <c r="U1223" i="3"/>
  <c r="V1223" i="3" s="1"/>
  <c r="X1223" i="3"/>
  <c r="Y1223" i="3"/>
  <c r="Q1222" i="3"/>
  <c r="R1222" i="3" s="1"/>
  <c r="S1222" i="3"/>
  <c r="T1222" i="3" s="1"/>
  <c r="U1222" i="3"/>
  <c r="V1222" i="3" s="1"/>
  <c r="X1222" i="3"/>
  <c r="Y1222" i="3"/>
  <c r="Q1221" i="3"/>
  <c r="R1221" i="3" s="1"/>
  <c r="S1221" i="3"/>
  <c r="T1221" i="3" s="1"/>
  <c r="U1221" i="3"/>
  <c r="V1221" i="3" s="1"/>
  <c r="X1221" i="3"/>
  <c r="Y1221" i="3"/>
  <c r="Q1220" i="3"/>
  <c r="R1220" i="3" s="1"/>
  <c r="S1220" i="3"/>
  <c r="T1220" i="3" s="1"/>
  <c r="U1220" i="3"/>
  <c r="V1220" i="3" s="1"/>
  <c r="X1220" i="3"/>
  <c r="Y1220" i="3"/>
  <c r="Q1219" i="3"/>
  <c r="R1219" i="3" s="1"/>
  <c r="S1219" i="3"/>
  <c r="T1219" i="3" s="1"/>
  <c r="U1219" i="3"/>
  <c r="V1219" i="3" s="1"/>
  <c r="X1219" i="3"/>
  <c r="Y1219" i="3"/>
  <c r="Q1218" i="3"/>
  <c r="R1218" i="3" s="1"/>
  <c r="S1218" i="3"/>
  <c r="T1218" i="3" s="1"/>
  <c r="U1218" i="3"/>
  <c r="V1218" i="3" s="1"/>
  <c r="X1218" i="3"/>
  <c r="Y1218" i="3"/>
  <c r="Q1217" i="3"/>
  <c r="R1217" i="3" s="1"/>
  <c r="S1217" i="3"/>
  <c r="T1217" i="3" s="1"/>
  <c r="U1217" i="3"/>
  <c r="V1217" i="3" s="1"/>
  <c r="X1217" i="3"/>
  <c r="Y1217" i="3"/>
  <c r="Q1216" i="3"/>
  <c r="R1216" i="3" s="1"/>
  <c r="S1216" i="3"/>
  <c r="T1216" i="3" s="1"/>
  <c r="U1216" i="3"/>
  <c r="V1216" i="3" s="1"/>
  <c r="X1216" i="3"/>
  <c r="Y1216" i="3"/>
  <c r="Q1215" i="3"/>
  <c r="R1215" i="3" s="1"/>
  <c r="S1215" i="3"/>
  <c r="T1215" i="3" s="1"/>
  <c r="U1215" i="3"/>
  <c r="V1215" i="3" s="1"/>
  <c r="X1215" i="3"/>
  <c r="Y1215" i="3"/>
  <c r="Q1214" i="3"/>
  <c r="R1214" i="3" s="1"/>
  <c r="S1214" i="3"/>
  <c r="T1214" i="3" s="1"/>
  <c r="U1214" i="3"/>
  <c r="V1214" i="3" s="1"/>
  <c r="X1214" i="3"/>
  <c r="Y1214" i="3"/>
  <c r="Q1213" i="3"/>
  <c r="R1213" i="3" s="1"/>
  <c r="S1213" i="3"/>
  <c r="T1213" i="3" s="1"/>
  <c r="U1213" i="3"/>
  <c r="V1213" i="3" s="1"/>
  <c r="X1213" i="3"/>
  <c r="Y1213" i="3"/>
  <c r="Q1212" i="3"/>
  <c r="R1212" i="3" s="1"/>
  <c r="S1212" i="3"/>
  <c r="T1212" i="3" s="1"/>
  <c r="U1212" i="3"/>
  <c r="V1212" i="3" s="1"/>
  <c r="X1212" i="3"/>
  <c r="Y1212" i="3"/>
  <c r="Q1211" i="3"/>
  <c r="R1211" i="3" s="1"/>
  <c r="S1211" i="3"/>
  <c r="T1211" i="3" s="1"/>
  <c r="U1211" i="3"/>
  <c r="V1211" i="3" s="1"/>
  <c r="X1211" i="3"/>
  <c r="Y1211" i="3"/>
  <c r="Q1210" i="3"/>
  <c r="R1210" i="3" s="1"/>
  <c r="S1210" i="3"/>
  <c r="T1210" i="3" s="1"/>
  <c r="U1210" i="3"/>
  <c r="V1210" i="3" s="1"/>
  <c r="X1210" i="3"/>
  <c r="Y1210" i="3"/>
  <c r="Q1209" i="3"/>
  <c r="R1209" i="3" s="1"/>
  <c r="S1209" i="3"/>
  <c r="T1209" i="3" s="1"/>
  <c r="U1209" i="3"/>
  <c r="V1209" i="3" s="1"/>
  <c r="X1209" i="3"/>
  <c r="Y1209" i="3"/>
  <c r="Q1208" i="3"/>
  <c r="R1208" i="3" s="1"/>
  <c r="S1208" i="3"/>
  <c r="T1208" i="3" s="1"/>
  <c r="U1208" i="3"/>
  <c r="V1208" i="3" s="1"/>
  <c r="X1208" i="3"/>
  <c r="Y1208" i="3"/>
  <c r="Q1207" i="3"/>
  <c r="R1207" i="3" s="1"/>
  <c r="S1207" i="3"/>
  <c r="T1207" i="3" s="1"/>
  <c r="U1207" i="3"/>
  <c r="V1207" i="3" s="1"/>
  <c r="X1207" i="3"/>
  <c r="Y1207" i="3"/>
  <c r="Q1206" i="3"/>
  <c r="R1206" i="3" s="1"/>
  <c r="S1206" i="3"/>
  <c r="T1206" i="3" s="1"/>
  <c r="U1206" i="3"/>
  <c r="V1206" i="3" s="1"/>
  <c r="X1206" i="3"/>
  <c r="Y1206" i="3"/>
  <c r="Q1205" i="3"/>
  <c r="R1205" i="3" s="1"/>
  <c r="S1205" i="3"/>
  <c r="T1205" i="3" s="1"/>
  <c r="U1205" i="3"/>
  <c r="V1205" i="3" s="1"/>
  <c r="X1205" i="3"/>
  <c r="Y1205" i="3"/>
  <c r="Q1204" i="3"/>
  <c r="R1204" i="3" s="1"/>
  <c r="S1204" i="3"/>
  <c r="T1204" i="3" s="1"/>
  <c r="U1204" i="3"/>
  <c r="V1204" i="3" s="1"/>
  <c r="X1204" i="3"/>
  <c r="Y1204" i="3"/>
  <c r="Q1203" i="3"/>
  <c r="R1203" i="3" s="1"/>
  <c r="S1203" i="3"/>
  <c r="T1203" i="3" s="1"/>
  <c r="U1203" i="3"/>
  <c r="V1203" i="3" s="1"/>
  <c r="X1203" i="3"/>
  <c r="Y1203" i="3"/>
  <c r="Q1202" i="3"/>
  <c r="R1202" i="3" s="1"/>
  <c r="S1202" i="3"/>
  <c r="T1202" i="3" s="1"/>
  <c r="U1202" i="3"/>
  <c r="V1202" i="3" s="1"/>
  <c r="X1202" i="3"/>
  <c r="Y1202" i="3"/>
  <c r="Q1201" i="3"/>
  <c r="R1201" i="3" s="1"/>
  <c r="S1201" i="3"/>
  <c r="T1201" i="3" s="1"/>
  <c r="U1201" i="3"/>
  <c r="V1201" i="3" s="1"/>
  <c r="X1201" i="3"/>
  <c r="Y1201" i="3"/>
  <c r="Q1200" i="3"/>
  <c r="R1200" i="3" s="1"/>
  <c r="S1200" i="3"/>
  <c r="T1200" i="3" s="1"/>
  <c r="U1200" i="3"/>
  <c r="V1200" i="3" s="1"/>
  <c r="X1200" i="3"/>
  <c r="Y1200" i="3"/>
  <c r="Q1199" i="3"/>
  <c r="R1199" i="3" s="1"/>
  <c r="S1199" i="3"/>
  <c r="T1199" i="3" s="1"/>
  <c r="U1199" i="3"/>
  <c r="V1199" i="3" s="1"/>
  <c r="X1199" i="3"/>
  <c r="Y1199" i="3"/>
  <c r="Q1198" i="3"/>
  <c r="R1198" i="3" s="1"/>
  <c r="S1198" i="3"/>
  <c r="T1198" i="3" s="1"/>
  <c r="U1198" i="3"/>
  <c r="V1198" i="3" s="1"/>
  <c r="X1198" i="3"/>
  <c r="Y1198" i="3"/>
  <c r="Q1197" i="3"/>
  <c r="R1197" i="3" s="1"/>
  <c r="S1197" i="3"/>
  <c r="T1197" i="3" s="1"/>
  <c r="U1197" i="3"/>
  <c r="V1197" i="3" s="1"/>
  <c r="X1197" i="3"/>
  <c r="Y1197" i="3"/>
  <c r="Q1196" i="3"/>
  <c r="R1196" i="3" s="1"/>
  <c r="S1196" i="3"/>
  <c r="T1196" i="3" s="1"/>
  <c r="U1196" i="3"/>
  <c r="V1196" i="3" s="1"/>
  <c r="X1196" i="3"/>
  <c r="Y1196" i="3"/>
  <c r="Q1195" i="3"/>
  <c r="R1195" i="3" s="1"/>
  <c r="S1195" i="3"/>
  <c r="T1195" i="3" s="1"/>
  <c r="U1195" i="3"/>
  <c r="V1195" i="3" s="1"/>
  <c r="X1195" i="3"/>
  <c r="Y1195" i="3"/>
  <c r="Q1194" i="3"/>
  <c r="R1194" i="3" s="1"/>
  <c r="S1194" i="3"/>
  <c r="T1194" i="3" s="1"/>
  <c r="U1194" i="3"/>
  <c r="V1194" i="3" s="1"/>
  <c r="X1194" i="3"/>
  <c r="Y1194" i="3"/>
  <c r="Q1193" i="3"/>
  <c r="R1193" i="3" s="1"/>
  <c r="S1193" i="3"/>
  <c r="T1193" i="3" s="1"/>
  <c r="U1193" i="3"/>
  <c r="V1193" i="3" s="1"/>
  <c r="X1193" i="3"/>
  <c r="Y1193" i="3"/>
  <c r="Q1192" i="3"/>
  <c r="R1192" i="3" s="1"/>
  <c r="S1192" i="3"/>
  <c r="T1192" i="3" s="1"/>
  <c r="U1192" i="3"/>
  <c r="V1192" i="3" s="1"/>
  <c r="X1192" i="3"/>
  <c r="Y1192" i="3"/>
  <c r="Q1191" i="3"/>
  <c r="R1191" i="3" s="1"/>
  <c r="S1191" i="3"/>
  <c r="T1191" i="3" s="1"/>
  <c r="U1191" i="3"/>
  <c r="V1191" i="3" s="1"/>
  <c r="X1191" i="3"/>
  <c r="Y1191" i="3"/>
  <c r="Q1190" i="3"/>
  <c r="R1190" i="3" s="1"/>
  <c r="S1190" i="3"/>
  <c r="T1190" i="3" s="1"/>
  <c r="U1190" i="3"/>
  <c r="V1190" i="3" s="1"/>
  <c r="X1190" i="3"/>
  <c r="Y1190" i="3"/>
  <c r="Q1189" i="3"/>
  <c r="R1189" i="3" s="1"/>
  <c r="S1189" i="3"/>
  <c r="T1189" i="3" s="1"/>
  <c r="U1189" i="3"/>
  <c r="V1189" i="3" s="1"/>
  <c r="X1189" i="3"/>
  <c r="Y1189" i="3"/>
  <c r="Q1188" i="3"/>
  <c r="R1188" i="3" s="1"/>
  <c r="S1188" i="3"/>
  <c r="T1188" i="3" s="1"/>
  <c r="U1188" i="3"/>
  <c r="V1188" i="3" s="1"/>
  <c r="X1188" i="3"/>
  <c r="Y1188" i="3"/>
  <c r="Q1187" i="3"/>
  <c r="R1187" i="3" s="1"/>
  <c r="S1187" i="3"/>
  <c r="T1187" i="3" s="1"/>
  <c r="U1187" i="3"/>
  <c r="V1187" i="3" s="1"/>
  <c r="X1187" i="3"/>
  <c r="Y1187" i="3"/>
  <c r="Q1186" i="3"/>
  <c r="R1186" i="3" s="1"/>
  <c r="S1186" i="3"/>
  <c r="T1186" i="3" s="1"/>
  <c r="U1186" i="3"/>
  <c r="V1186" i="3" s="1"/>
  <c r="X1186" i="3"/>
  <c r="Y1186" i="3"/>
  <c r="Q1185" i="3"/>
  <c r="R1185" i="3" s="1"/>
  <c r="S1185" i="3"/>
  <c r="T1185" i="3" s="1"/>
  <c r="U1185" i="3"/>
  <c r="V1185" i="3" s="1"/>
  <c r="X1185" i="3"/>
  <c r="Y1185" i="3"/>
  <c r="Q1184" i="3"/>
  <c r="R1184" i="3" s="1"/>
  <c r="S1184" i="3"/>
  <c r="T1184" i="3" s="1"/>
  <c r="U1184" i="3"/>
  <c r="V1184" i="3" s="1"/>
  <c r="X1184" i="3"/>
  <c r="Y1184" i="3"/>
  <c r="Q1183" i="3"/>
  <c r="R1183" i="3" s="1"/>
  <c r="S1183" i="3"/>
  <c r="T1183" i="3" s="1"/>
  <c r="U1183" i="3"/>
  <c r="V1183" i="3" s="1"/>
  <c r="X1183" i="3"/>
  <c r="Y1183" i="3"/>
  <c r="Q1182" i="3"/>
  <c r="R1182" i="3" s="1"/>
  <c r="S1182" i="3"/>
  <c r="T1182" i="3" s="1"/>
  <c r="U1182" i="3"/>
  <c r="V1182" i="3" s="1"/>
  <c r="X1182" i="3"/>
  <c r="Y1182" i="3"/>
  <c r="Q1181" i="3"/>
  <c r="R1181" i="3" s="1"/>
  <c r="S1181" i="3"/>
  <c r="T1181" i="3" s="1"/>
  <c r="U1181" i="3"/>
  <c r="V1181" i="3" s="1"/>
  <c r="X1181" i="3"/>
  <c r="Y1181" i="3"/>
  <c r="Q1180" i="3"/>
  <c r="R1180" i="3" s="1"/>
  <c r="S1180" i="3"/>
  <c r="T1180" i="3" s="1"/>
  <c r="U1180" i="3"/>
  <c r="V1180" i="3" s="1"/>
  <c r="X1180" i="3"/>
  <c r="Y1180" i="3"/>
  <c r="Q1179" i="3"/>
  <c r="R1179" i="3" s="1"/>
  <c r="S1179" i="3"/>
  <c r="T1179" i="3" s="1"/>
  <c r="U1179" i="3"/>
  <c r="V1179" i="3" s="1"/>
  <c r="X1179" i="3"/>
  <c r="Y1179" i="3"/>
  <c r="Q1178" i="3"/>
  <c r="R1178" i="3" s="1"/>
  <c r="S1178" i="3"/>
  <c r="T1178" i="3" s="1"/>
  <c r="U1178" i="3"/>
  <c r="V1178" i="3" s="1"/>
  <c r="X1178" i="3"/>
  <c r="Y1178" i="3"/>
  <c r="Q1177" i="3"/>
  <c r="R1177" i="3" s="1"/>
  <c r="S1177" i="3"/>
  <c r="T1177" i="3" s="1"/>
  <c r="U1177" i="3"/>
  <c r="V1177" i="3" s="1"/>
  <c r="X1177" i="3"/>
  <c r="Y1177" i="3"/>
  <c r="Q1176" i="3"/>
  <c r="R1176" i="3" s="1"/>
  <c r="S1176" i="3"/>
  <c r="T1176" i="3" s="1"/>
  <c r="U1176" i="3"/>
  <c r="V1176" i="3" s="1"/>
  <c r="X1176" i="3"/>
  <c r="Y1176" i="3"/>
  <c r="Q1175" i="3"/>
  <c r="R1175" i="3" s="1"/>
  <c r="S1175" i="3"/>
  <c r="T1175" i="3" s="1"/>
  <c r="U1175" i="3"/>
  <c r="V1175" i="3" s="1"/>
  <c r="X1175" i="3"/>
  <c r="Y1175" i="3"/>
  <c r="Q1174" i="3"/>
  <c r="R1174" i="3" s="1"/>
  <c r="S1174" i="3"/>
  <c r="T1174" i="3" s="1"/>
  <c r="U1174" i="3"/>
  <c r="V1174" i="3" s="1"/>
  <c r="X1174" i="3"/>
  <c r="Y1174" i="3"/>
  <c r="Q1173" i="3"/>
  <c r="R1173" i="3" s="1"/>
  <c r="S1173" i="3"/>
  <c r="T1173" i="3" s="1"/>
  <c r="U1173" i="3"/>
  <c r="V1173" i="3" s="1"/>
  <c r="X1173" i="3"/>
  <c r="Y1173" i="3"/>
  <c r="Q1172" i="3"/>
  <c r="R1172" i="3" s="1"/>
  <c r="S1172" i="3"/>
  <c r="T1172" i="3" s="1"/>
  <c r="U1172" i="3"/>
  <c r="V1172" i="3" s="1"/>
  <c r="X1172" i="3"/>
  <c r="Y1172" i="3"/>
  <c r="Q1171" i="3"/>
  <c r="R1171" i="3" s="1"/>
  <c r="S1171" i="3"/>
  <c r="T1171" i="3" s="1"/>
  <c r="U1171" i="3"/>
  <c r="V1171" i="3" s="1"/>
  <c r="X1171" i="3"/>
  <c r="Y1171" i="3"/>
  <c r="Q1170" i="3"/>
  <c r="R1170" i="3" s="1"/>
  <c r="S1170" i="3"/>
  <c r="T1170" i="3" s="1"/>
  <c r="U1170" i="3"/>
  <c r="V1170" i="3" s="1"/>
  <c r="X1170" i="3"/>
  <c r="Y1170" i="3"/>
  <c r="Q1169" i="3"/>
  <c r="R1169" i="3" s="1"/>
  <c r="S1169" i="3"/>
  <c r="T1169" i="3" s="1"/>
  <c r="U1169" i="3"/>
  <c r="V1169" i="3" s="1"/>
  <c r="X1169" i="3"/>
  <c r="Y1169" i="3"/>
  <c r="Q1168" i="3"/>
  <c r="R1168" i="3" s="1"/>
  <c r="S1168" i="3"/>
  <c r="T1168" i="3" s="1"/>
  <c r="U1168" i="3"/>
  <c r="V1168" i="3" s="1"/>
  <c r="X1168" i="3"/>
  <c r="Y1168" i="3"/>
  <c r="Q1167" i="3"/>
  <c r="R1167" i="3" s="1"/>
  <c r="S1167" i="3"/>
  <c r="T1167" i="3" s="1"/>
  <c r="U1167" i="3"/>
  <c r="V1167" i="3" s="1"/>
  <c r="X1167" i="3"/>
  <c r="Y1167" i="3"/>
  <c r="Q1166" i="3"/>
  <c r="R1166" i="3" s="1"/>
  <c r="S1166" i="3"/>
  <c r="T1166" i="3" s="1"/>
  <c r="U1166" i="3"/>
  <c r="V1166" i="3" s="1"/>
  <c r="X1166" i="3"/>
  <c r="Y1166" i="3"/>
  <c r="Q1165" i="3"/>
  <c r="R1165" i="3" s="1"/>
  <c r="S1165" i="3"/>
  <c r="T1165" i="3" s="1"/>
  <c r="U1165" i="3"/>
  <c r="V1165" i="3" s="1"/>
  <c r="X1165" i="3"/>
  <c r="Y1165" i="3"/>
  <c r="Q1164" i="3"/>
  <c r="R1164" i="3" s="1"/>
  <c r="S1164" i="3"/>
  <c r="T1164" i="3" s="1"/>
  <c r="U1164" i="3"/>
  <c r="V1164" i="3" s="1"/>
  <c r="X1164" i="3"/>
  <c r="Y1164" i="3"/>
  <c r="Q1163" i="3"/>
  <c r="R1163" i="3" s="1"/>
  <c r="S1163" i="3"/>
  <c r="T1163" i="3" s="1"/>
  <c r="U1163" i="3"/>
  <c r="V1163" i="3" s="1"/>
  <c r="X1163" i="3"/>
  <c r="Y1163" i="3"/>
  <c r="Q1162" i="3"/>
  <c r="R1162" i="3" s="1"/>
  <c r="S1162" i="3"/>
  <c r="T1162" i="3" s="1"/>
  <c r="U1162" i="3"/>
  <c r="V1162" i="3" s="1"/>
  <c r="X1162" i="3"/>
  <c r="Y1162" i="3"/>
  <c r="Q1161" i="3"/>
  <c r="R1161" i="3" s="1"/>
  <c r="S1161" i="3"/>
  <c r="T1161" i="3" s="1"/>
  <c r="U1161" i="3"/>
  <c r="V1161" i="3" s="1"/>
  <c r="X1161" i="3"/>
  <c r="Y1161" i="3"/>
  <c r="Q1160" i="3"/>
  <c r="R1160" i="3" s="1"/>
  <c r="S1160" i="3"/>
  <c r="T1160" i="3" s="1"/>
  <c r="U1160" i="3"/>
  <c r="V1160" i="3" s="1"/>
  <c r="X1160" i="3"/>
  <c r="Y1160" i="3"/>
  <c r="Q1159" i="3"/>
  <c r="R1159" i="3" s="1"/>
  <c r="S1159" i="3"/>
  <c r="T1159" i="3" s="1"/>
  <c r="U1159" i="3"/>
  <c r="V1159" i="3" s="1"/>
  <c r="X1159" i="3"/>
  <c r="Y1159" i="3"/>
  <c r="Q1158" i="3"/>
  <c r="R1158" i="3" s="1"/>
  <c r="S1158" i="3"/>
  <c r="T1158" i="3" s="1"/>
  <c r="U1158" i="3"/>
  <c r="V1158" i="3" s="1"/>
  <c r="X1158" i="3"/>
  <c r="Y1158" i="3"/>
  <c r="Q1157" i="3"/>
  <c r="R1157" i="3" s="1"/>
  <c r="S1157" i="3"/>
  <c r="T1157" i="3" s="1"/>
  <c r="U1157" i="3"/>
  <c r="V1157" i="3" s="1"/>
  <c r="X1157" i="3"/>
  <c r="Y1157" i="3"/>
  <c r="Q1156" i="3"/>
  <c r="R1156" i="3" s="1"/>
  <c r="S1156" i="3"/>
  <c r="T1156" i="3" s="1"/>
  <c r="U1156" i="3"/>
  <c r="V1156" i="3" s="1"/>
  <c r="X1156" i="3"/>
  <c r="Y1156" i="3"/>
  <c r="Q1155" i="3"/>
  <c r="R1155" i="3" s="1"/>
  <c r="S1155" i="3"/>
  <c r="T1155" i="3" s="1"/>
  <c r="U1155" i="3"/>
  <c r="V1155" i="3" s="1"/>
  <c r="X1155" i="3"/>
  <c r="Y1155" i="3"/>
  <c r="Q1154" i="3"/>
  <c r="R1154" i="3" s="1"/>
  <c r="S1154" i="3"/>
  <c r="T1154" i="3" s="1"/>
  <c r="U1154" i="3"/>
  <c r="V1154" i="3" s="1"/>
  <c r="X1154" i="3"/>
  <c r="Y1154" i="3"/>
  <c r="Q1153" i="3"/>
  <c r="R1153" i="3" s="1"/>
  <c r="S1153" i="3"/>
  <c r="T1153" i="3" s="1"/>
  <c r="U1153" i="3"/>
  <c r="V1153" i="3" s="1"/>
  <c r="X1153" i="3"/>
  <c r="Y1153" i="3"/>
  <c r="Q1152" i="3"/>
  <c r="R1152" i="3" s="1"/>
  <c r="S1152" i="3"/>
  <c r="T1152" i="3" s="1"/>
  <c r="U1152" i="3"/>
  <c r="V1152" i="3" s="1"/>
  <c r="X1152" i="3"/>
  <c r="Y1152" i="3"/>
  <c r="Q1151" i="3"/>
  <c r="R1151" i="3" s="1"/>
  <c r="S1151" i="3"/>
  <c r="T1151" i="3" s="1"/>
  <c r="U1151" i="3"/>
  <c r="V1151" i="3" s="1"/>
  <c r="X1151" i="3"/>
  <c r="Y1151" i="3"/>
  <c r="Q1150" i="3"/>
  <c r="R1150" i="3" s="1"/>
  <c r="S1150" i="3"/>
  <c r="T1150" i="3" s="1"/>
  <c r="U1150" i="3"/>
  <c r="V1150" i="3" s="1"/>
  <c r="X1150" i="3"/>
  <c r="Y1150" i="3"/>
  <c r="Q1149" i="3"/>
  <c r="R1149" i="3" s="1"/>
  <c r="S1149" i="3"/>
  <c r="T1149" i="3" s="1"/>
  <c r="U1149" i="3"/>
  <c r="V1149" i="3" s="1"/>
  <c r="X1149" i="3"/>
  <c r="Y1149" i="3"/>
  <c r="Q1148" i="3"/>
  <c r="R1148" i="3" s="1"/>
  <c r="S1148" i="3"/>
  <c r="T1148" i="3" s="1"/>
  <c r="U1148" i="3"/>
  <c r="V1148" i="3" s="1"/>
  <c r="X1148" i="3"/>
  <c r="Y1148" i="3"/>
  <c r="Q1147" i="3"/>
  <c r="R1147" i="3" s="1"/>
  <c r="S1147" i="3"/>
  <c r="T1147" i="3" s="1"/>
  <c r="U1147" i="3"/>
  <c r="V1147" i="3" s="1"/>
  <c r="X1147" i="3"/>
  <c r="Y1147" i="3"/>
  <c r="Q1146" i="3"/>
  <c r="R1146" i="3" s="1"/>
  <c r="S1146" i="3"/>
  <c r="T1146" i="3" s="1"/>
  <c r="U1146" i="3"/>
  <c r="V1146" i="3" s="1"/>
  <c r="X1146" i="3"/>
  <c r="Y1146" i="3"/>
  <c r="Q1145" i="3"/>
  <c r="R1145" i="3" s="1"/>
  <c r="S1145" i="3"/>
  <c r="T1145" i="3" s="1"/>
  <c r="U1145" i="3"/>
  <c r="V1145" i="3" s="1"/>
  <c r="X1145" i="3"/>
  <c r="Y1145" i="3"/>
  <c r="Q1144" i="3"/>
  <c r="R1144" i="3" s="1"/>
  <c r="S1144" i="3"/>
  <c r="T1144" i="3" s="1"/>
  <c r="U1144" i="3"/>
  <c r="V1144" i="3" s="1"/>
  <c r="X1144" i="3"/>
  <c r="Y1144" i="3"/>
  <c r="Q1143" i="3"/>
  <c r="R1143" i="3" s="1"/>
  <c r="S1143" i="3"/>
  <c r="T1143" i="3" s="1"/>
  <c r="U1143" i="3"/>
  <c r="V1143" i="3" s="1"/>
  <c r="X1143" i="3"/>
  <c r="Y1143" i="3"/>
  <c r="Q1142" i="3"/>
  <c r="R1142" i="3" s="1"/>
  <c r="S1142" i="3"/>
  <c r="T1142" i="3" s="1"/>
  <c r="U1142" i="3"/>
  <c r="V1142" i="3" s="1"/>
  <c r="X1142" i="3"/>
  <c r="Y1142" i="3"/>
  <c r="Q1141" i="3"/>
  <c r="R1141" i="3" s="1"/>
  <c r="S1141" i="3"/>
  <c r="T1141" i="3" s="1"/>
  <c r="U1141" i="3"/>
  <c r="V1141" i="3" s="1"/>
  <c r="X1141" i="3"/>
  <c r="Y1141" i="3"/>
  <c r="Q1140" i="3"/>
  <c r="R1140" i="3" s="1"/>
  <c r="S1140" i="3"/>
  <c r="T1140" i="3" s="1"/>
  <c r="U1140" i="3"/>
  <c r="V1140" i="3" s="1"/>
  <c r="X1140" i="3"/>
  <c r="Y1140" i="3"/>
  <c r="Q1139" i="3"/>
  <c r="R1139" i="3" s="1"/>
  <c r="S1139" i="3"/>
  <c r="T1139" i="3" s="1"/>
  <c r="U1139" i="3"/>
  <c r="V1139" i="3" s="1"/>
  <c r="X1139" i="3"/>
  <c r="Y1139" i="3"/>
  <c r="Q1138" i="3"/>
  <c r="R1138" i="3" s="1"/>
  <c r="S1138" i="3"/>
  <c r="T1138" i="3" s="1"/>
  <c r="U1138" i="3"/>
  <c r="V1138" i="3" s="1"/>
  <c r="X1138" i="3"/>
  <c r="Y1138" i="3"/>
  <c r="Q1137" i="3"/>
  <c r="R1137" i="3" s="1"/>
  <c r="S1137" i="3"/>
  <c r="T1137" i="3" s="1"/>
  <c r="U1137" i="3"/>
  <c r="V1137" i="3" s="1"/>
  <c r="X1137" i="3"/>
  <c r="Y1137" i="3"/>
  <c r="Q1136" i="3"/>
  <c r="R1136" i="3" s="1"/>
  <c r="S1136" i="3"/>
  <c r="T1136" i="3" s="1"/>
  <c r="U1136" i="3"/>
  <c r="V1136" i="3" s="1"/>
  <c r="X1136" i="3"/>
  <c r="Y1136" i="3"/>
  <c r="Q1135" i="3"/>
  <c r="R1135" i="3" s="1"/>
  <c r="S1135" i="3"/>
  <c r="T1135" i="3" s="1"/>
  <c r="U1135" i="3"/>
  <c r="V1135" i="3" s="1"/>
  <c r="X1135" i="3"/>
  <c r="Y1135" i="3"/>
  <c r="Q1134" i="3"/>
  <c r="R1134" i="3" s="1"/>
  <c r="S1134" i="3"/>
  <c r="T1134" i="3" s="1"/>
  <c r="U1134" i="3"/>
  <c r="V1134" i="3" s="1"/>
  <c r="X1134" i="3"/>
  <c r="Y1134" i="3"/>
  <c r="Q1133" i="3"/>
  <c r="R1133" i="3" s="1"/>
  <c r="S1133" i="3"/>
  <c r="T1133" i="3" s="1"/>
  <c r="U1133" i="3"/>
  <c r="V1133" i="3" s="1"/>
  <c r="X1133" i="3"/>
  <c r="Y1133" i="3"/>
  <c r="Q1132" i="3"/>
  <c r="R1132" i="3" s="1"/>
  <c r="S1132" i="3"/>
  <c r="T1132" i="3" s="1"/>
  <c r="U1132" i="3"/>
  <c r="V1132" i="3" s="1"/>
  <c r="X1132" i="3"/>
  <c r="Y1132" i="3"/>
  <c r="Q1131" i="3"/>
  <c r="R1131" i="3" s="1"/>
  <c r="S1131" i="3"/>
  <c r="T1131" i="3" s="1"/>
  <c r="U1131" i="3"/>
  <c r="V1131" i="3" s="1"/>
  <c r="X1131" i="3"/>
  <c r="Y1131" i="3"/>
  <c r="Q1130" i="3"/>
  <c r="R1130" i="3" s="1"/>
  <c r="S1130" i="3"/>
  <c r="T1130" i="3" s="1"/>
  <c r="U1130" i="3"/>
  <c r="V1130" i="3" s="1"/>
  <c r="X1130" i="3"/>
  <c r="Y1130" i="3"/>
  <c r="Q1129" i="3"/>
  <c r="R1129" i="3" s="1"/>
  <c r="S1129" i="3"/>
  <c r="T1129" i="3" s="1"/>
  <c r="U1129" i="3"/>
  <c r="V1129" i="3" s="1"/>
  <c r="X1129" i="3"/>
  <c r="Y1129" i="3"/>
  <c r="Q1128" i="3"/>
  <c r="R1128" i="3" s="1"/>
  <c r="S1128" i="3"/>
  <c r="T1128" i="3" s="1"/>
  <c r="U1128" i="3"/>
  <c r="V1128" i="3" s="1"/>
  <c r="X1128" i="3"/>
  <c r="Y1128" i="3"/>
  <c r="Q1127" i="3"/>
  <c r="R1127" i="3" s="1"/>
  <c r="S1127" i="3"/>
  <c r="T1127" i="3" s="1"/>
  <c r="U1127" i="3"/>
  <c r="V1127" i="3" s="1"/>
  <c r="X1127" i="3"/>
  <c r="Y1127" i="3"/>
  <c r="Q1126" i="3"/>
  <c r="R1126" i="3" s="1"/>
  <c r="S1126" i="3"/>
  <c r="T1126" i="3" s="1"/>
  <c r="U1126" i="3"/>
  <c r="V1126" i="3" s="1"/>
  <c r="X1126" i="3"/>
  <c r="Y1126" i="3"/>
  <c r="Q1125" i="3"/>
  <c r="R1125" i="3" s="1"/>
  <c r="S1125" i="3"/>
  <c r="T1125" i="3" s="1"/>
  <c r="U1125" i="3"/>
  <c r="V1125" i="3" s="1"/>
  <c r="X1125" i="3"/>
  <c r="Y1125" i="3"/>
  <c r="Q1124" i="3"/>
  <c r="R1124" i="3" s="1"/>
  <c r="S1124" i="3"/>
  <c r="T1124" i="3" s="1"/>
  <c r="U1124" i="3"/>
  <c r="V1124" i="3" s="1"/>
  <c r="X1124" i="3"/>
  <c r="Y1124" i="3"/>
  <c r="Q1123" i="3"/>
  <c r="R1123" i="3" s="1"/>
  <c r="S1123" i="3"/>
  <c r="T1123" i="3" s="1"/>
  <c r="U1123" i="3"/>
  <c r="V1123" i="3" s="1"/>
  <c r="X1123" i="3"/>
  <c r="Y1123" i="3"/>
  <c r="Q1122" i="3"/>
  <c r="R1122" i="3" s="1"/>
  <c r="S1122" i="3"/>
  <c r="T1122" i="3" s="1"/>
  <c r="U1122" i="3"/>
  <c r="V1122" i="3" s="1"/>
  <c r="X1122" i="3"/>
  <c r="Y1122" i="3"/>
  <c r="Q1121" i="3"/>
  <c r="R1121" i="3" s="1"/>
  <c r="S1121" i="3"/>
  <c r="T1121" i="3" s="1"/>
  <c r="U1121" i="3"/>
  <c r="V1121" i="3" s="1"/>
  <c r="X1121" i="3"/>
  <c r="Y1121" i="3"/>
  <c r="Q1120" i="3"/>
  <c r="R1120" i="3" s="1"/>
  <c r="S1120" i="3"/>
  <c r="T1120" i="3" s="1"/>
  <c r="U1120" i="3"/>
  <c r="V1120" i="3" s="1"/>
  <c r="X1120" i="3"/>
  <c r="Y1120" i="3"/>
  <c r="Q1119" i="3"/>
  <c r="R1119" i="3" s="1"/>
  <c r="S1119" i="3"/>
  <c r="T1119" i="3" s="1"/>
  <c r="U1119" i="3"/>
  <c r="V1119" i="3" s="1"/>
  <c r="X1119" i="3"/>
  <c r="Y1119" i="3"/>
  <c r="Q1118" i="3"/>
  <c r="R1118" i="3" s="1"/>
  <c r="S1118" i="3"/>
  <c r="T1118" i="3" s="1"/>
  <c r="U1118" i="3"/>
  <c r="V1118" i="3" s="1"/>
  <c r="X1118" i="3"/>
  <c r="Y1118" i="3"/>
  <c r="Q1117" i="3"/>
  <c r="R1117" i="3" s="1"/>
  <c r="S1117" i="3"/>
  <c r="T1117" i="3" s="1"/>
  <c r="U1117" i="3"/>
  <c r="V1117" i="3" s="1"/>
  <c r="X1117" i="3"/>
  <c r="Y1117" i="3"/>
  <c r="Q1116" i="3"/>
  <c r="R1116" i="3" s="1"/>
  <c r="S1116" i="3"/>
  <c r="T1116" i="3" s="1"/>
  <c r="U1116" i="3"/>
  <c r="V1116" i="3" s="1"/>
  <c r="X1116" i="3"/>
  <c r="Y1116" i="3"/>
  <c r="Q1115" i="3"/>
  <c r="R1115" i="3" s="1"/>
  <c r="S1115" i="3"/>
  <c r="T1115" i="3" s="1"/>
  <c r="U1115" i="3"/>
  <c r="V1115" i="3" s="1"/>
  <c r="X1115" i="3"/>
  <c r="Y1115" i="3"/>
  <c r="Q1114" i="3"/>
  <c r="R1114" i="3" s="1"/>
  <c r="S1114" i="3"/>
  <c r="T1114" i="3" s="1"/>
  <c r="U1114" i="3"/>
  <c r="V1114" i="3" s="1"/>
  <c r="X1114" i="3"/>
  <c r="Y1114" i="3"/>
  <c r="Q1113" i="3"/>
  <c r="R1113" i="3" s="1"/>
  <c r="S1113" i="3"/>
  <c r="T1113" i="3" s="1"/>
  <c r="U1113" i="3"/>
  <c r="V1113" i="3" s="1"/>
  <c r="X1113" i="3"/>
  <c r="Y1113" i="3"/>
  <c r="Q1112" i="3"/>
  <c r="R1112" i="3" s="1"/>
  <c r="S1112" i="3"/>
  <c r="T1112" i="3" s="1"/>
  <c r="U1112" i="3"/>
  <c r="V1112" i="3" s="1"/>
  <c r="X1112" i="3"/>
  <c r="Y1112" i="3"/>
  <c r="Q1111" i="3"/>
  <c r="R1111" i="3" s="1"/>
  <c r="S1111" i="3"/>
  <c r="T1111" i="3" s="1"/>
  <c r="U1111" i="3"/>
  <c r="V1111" i="3" s="1"/>
  <c r="X1111" i="3"/>
  <c r="Y1111" i="3"/>
  <c r="Q1110" i="3"/>
  <c r="R1110" i="3" s="1"/>
  <c r="S1110" i="3"/>
  <c r="T1110" i="3" s="1"/>
  <c r="U1110" i="3"/>
  <c r="V1110" i="3" s="1"/>
  <c r="X1110" i="3"/>
  <c r="Y1110" i="3"/>
  <c r="Q1109" i="3"/>
  <c r="R1109" i="3" s="1"/>
  <c r="S1109" i="3"/>
  <c r="T1109" i="3" s="1"/>
  <c r="U1109" i="3"/>
  <c r="V1109" i="3" s="1"/>
  <c r="X1109" i="3"/>
  <c r="Y1109" i="3"/>
  <c r="Q1108" i="3"/>
  <c r="R1108" i="3" s="1"/>
  <c r="S1108" i="3"/>
  <c r="T1108" i="3" s="1"/>
  <c r="U1108" i="3"/>
  <c r="V1108" i="3" s="1"/>
  <c r="X1108" i="3"/>
  <c r="Y1108" i="3"/>
  <c r="Q1107" i="3"/>
  <c r="R1107" i="3" s="1"/>
  <c r="S1107" i="3"/>
  <c r="T1107" i="3" s="1"/>
  <c r="U1107" i="3"/>
  <c r="V1107" i="3" s="1"/>
  <c r="X1107" i="3"/>
  <c r="Y1107" i="3"/>
  <c r="Q1106" i="3"/>
  <c r="R1106" i="3" s="1"/>
  <c r="S1106" i="3"/>
  <c r="T1106" i="3" s="1"/>
  <c r="U1106" i="3"/>
  <c r="V1106" i="3" s="1"/>
  <c r="X1106" i="3"/>
  <c r="Y1106" i="3"/>
  <c r="Q1105" i="3"/>
  <c r="R1105" i="3" s="1"/>
  <c r="S1105" i="3"/>
  <c r="T1105" i="3" s="1"/>
  <c r="U1105" i="3"/>
  <c r="V1105" i="3" s="1"/>
  <c r="X1105" i="3"/>
  <c r="Y1105" i="3"/>
  <c r="Q1104" i="3"/>
  <c r="R1104" i="3" s="1"/>
  <c r="S1104" i="3"/>
  <c r="T1104" i="3" s="1"/>
  <c r="U1104" i="3"/>
  <c r="V1104" i="3" s="1"/>
  <c r="X1104" i="3"/>
  <c r="Y1104" i="3"/>
  <c r="Q1103" i="3"/>
  <c r="R1103" i="3" s="1"/>
  <c r="S1103" i="3"/>
  <c r="T1103" i="3" s="1"/>
  <c r="U1103" i="3"/>
  <c r="V1103" i="3" s="1"/>
  <c r="X1103" i="3"/>
  <c r="Y1103" i="3"/>
  <c r="Q1102" i="3"/>
  <c r="R1102" i="3" s="1"/>
  <c r="S1102" i="3"/>
  <c r="T1102" i="3" s="1"/>
  <c r="U1102" i="3"/>
  <c r="V1102" i="3" s="1"/>
  <c r="X1102" i="3"/>
  <c r="Y1102" i="3"/>
  <c r="Q1101" i="3"/>
  <c r="R1101" i="3" s="1"/>
  <c r="S1101" i="3"/>
  <c r="T1101" i="3" s="1"/>
  <c r="U1101" i="3"/>
  <c r="V1101" i="3" s="1"/>
  <c r="X1101" i="3"/>
  <c r="Y1101" i="3"/>
  <c r="Q1100" i="3"/>
  <c r="R1100" i="3" s="1"/>
  <c r="S1100" i="3"/>
  <c r="T1100" i="3" s="1"/>
  <c r="U1100" i="3"/>
  <c r="V1100" i="3" s="1"/>
  <c r="X1100" i="3"/>
  <c r="Y1100" i="3"/>
  <c r="Q1099" i="3"/>
  <c r="R1099" i="3" s="1"/>
  <c r="S1099" i="3"/>
  <c r="T1099" i="3" s="1"/>
  <c r="U1099" i="3"/>
  <c r="V1099" i="3" s="1"/>
  <c r="X1099" i="3"/>
  <c r="Y1099" i="3"/>
  <c r="Q1098" i="3"/>
  <c r="R1098" i="3" s="1"/>
  <c r="S1098" i="3"/>
  <c r="T1098" i="3" s="1"/>
  <c r="U1098" i="3"/>
  <c r="V1098" i="3" s="1"/>
  <c r="X1098" i="3"/>
  <c r="Y1098" i="3"/>
  <c r="Q1097" i="3"/>
  <c r="R1097" i="3" s="1"/>
  <c r="S1097" i="3"/>
  <c r="T1097" i="3" s="1"/>
  <c r="U1097" i="3"/>
  <c r="V1097" i="3" s="1"/>
  <c r="X1097" i="3"/>
  <c r="Y1097" i="3"/>
  <c r="Q1096" i="3"/>
  <c r="R1096" i="3" s="1"/>
  <c r="S1096" i="3"/>
  <c r="T1096" i="3" s="1"/>
  <c r="U1096" i="3"/>
  <c r="V1096" i="3" s="1"/>
  <c r="X1096" i="3"/>
  <c r="Y1096" i="3"/>
  <c r="Q1095" i="3"/>
  <c r="R1095" i="3" s="1"/>
  <c r="S1095" i="3"/>
  <c r="T1095" i="3" s="1"/>
  <c r="U1095" i="3"/>
  <c r="V1095" i="3" s="1"/>
  <c r="X1095" i="3"/>
  <c r="Y1095" i="3"/>
  <c r="Q1094" i="3"/>
  <c r="R1094" i="3" s="1"/>
  <c r="S1094" i="3"/>
  <c r="T1094" i="3" s="1"/>
  <c r="U1094" i="3"/>
  <c r="V1094" i="3" s="1"/>
  <c r="X1094" i="3"/>
  <c r="Y1094" i="3"/>
  <c r="Q1093" i="3"/>
  <c r="R1093" i="3" s="1"/>
  <c r="S1093" i="3"/>
  <c r="T1093" i="3" s="1"/>
  <c r="U1093" i="3"/>
  <c r="V1093" i="3" s="1"/>
  <c r="X1093" i="3"/>
  <c r="Y1093" i="3"/>
  <c r="Q1092" i="3"/>
  <c r="R1092" i="3" s="1"/>
  <c r="S1092" i="3"/>
  <c r="T1092" i="3" s="1"/>
  <c r="U1092" i="3"/>
  <c r="V1092" i="3" s="1"/>
  <c r="X1092" i="3"/>
  <c r="Y1092" i="3"/>
  <c r="Q1091" i="3"/>
  <c r="R1091" i="3" s="1"/>
  <c r="S1091" i="3"/>
  <c r="T1091" i="3" s="1"/>
  <c r="U1091" i="3"/>
  <c r="V1091" i="3" s="1"/>
  <c r="X1091" i="3"/>
  <c r="Y1091" i="3"/>
  <c r="Q1090" i="3"/>
  <c r="R1090" i="3" s="1"/>
  <c r="S1090" i="3"/>
  <c r="T1090" i="3" s="1"/>
  <c r="U1090" i="3"/>
  <c r="V1090" i="3" s="1"/>
  <c r="X1090" i="3"/>
  <c r="Y1090" i="3"/>
  <c r="Q1089" i="3"/>
  <c r="R1089" i="3" s="1"/>
  <c r="S1089" i="3"/>
  <c r="T1089" i="3" s="1"/>
  <c r="U1089" i="3"/>
  <c r="V1089" i="3" s="1"/>
  <c r="X1089" i="3"/>
  <c r="Y1089" i="3"/>
  <c r="Q1088" i="3"/>
  <c r="R1088" i="3" s="1"/>
  <c r="S1088" i="3"/>
  <c r="T1088" i="3" s="1"/>
  <c r="U1088" i="3"/>
  <c r="V1088" i="3" s="1"/>
  <c r="X1088" i="3"/>
  <c r="Y1088" i="3"/>
  <c r="Q1087" i="3"/>
  <c r="R1087" i="3" s="1"/>
  <c r="S1087" i="3"/>
  <c r="T1087" i="3" s="1"/>
  <c r="U1087" i="3"/>
  <c r="V1087" i="3" s="1"/>
  <c r="X1087" i="3"/>
  <c r="Y1087" i="3"/>
  <c r="Q1086" i="3"/>
  <c r="R1086" i="3" s="1"/>
  <c r="S1086" i="3"/>
  <c r="T1086" i="3" s="1"/>
  <c r="U1086" i="3"/>
  <c r="V1086" i="3" s="1"/>
  <c r="X1086" i="3"/>
  <c r="Y1086" i="3"/>
  <c r="Q1085" i="3"/>
  <c r="R1085" i="3" s="1"/>
  <c r="S1085" i="3"/>
  <c r="T1085" i="3" s="1"/>
  <c r="U1085" i="3"/>
  <c r="V1085" i="3" s="1"/>
  <c r="X1085" i="3"/>
  <c r="Y1085" i="3"/>
  <c r="Q1084" i="3"/>
  <c r="R1084" i="3" s="1"/>
  <c r="S1084" i="3"/>
  <c r="T1084" i="3" s="1"/>
  <c r="U1084" i="3"/>
  <c r="V1084" i="3" s="1"/>
  <c r="X1084" i="3"/>
  <c r="Y1084" i="3"/>
  <c r="Q1083" i="3"/>
  <c r="R1083" i="3" s="1"/>
  <c r="S1083" i="3"/>
  <c r="T1083" i="3" s="1"/>
  <c r="U1083" i="3"/>
  <c r="V1083" i="3" s="1"/>
  <c r="X1083" i="3"/>
  <c r="Y1083" i="3"/>
  <c r="Q1082" i="3"/>
  <c r="R1082" i="3" s="1"/>
  <c r="S1082" i="3"/>
  <c r="T1082" i="3" s="1"/>
  <c r="U1082" i="3"/>
  <c r="V1082" i="3" s="1"/>
  <c r="X1082" i="3"/>
  <c r="Y1082" i="3"/>
  <c r="Q1081" i="3"/>
  <c r="R1081" i="3" s="1"/>
  <c r="S1081" i="3"/>
  <c r="T1081" i="3" s="1"/>
  <c r="U1081" i="3"/>
  <c r="V1081" i="3" s="1"/>
  <c r="X1081" i="3"/>
  <c r="Y1081" i="3"/>
  <c r="Q1080" i="3"/>
  <c r="R1080" i="3" s="1"/>
  <c r="S1080" i="3"/>
  <c r="T1080" i="3" s="1"/>
  <c r="U1080" i="3"/>
  <c r="V1080" i="3" s="1"/>
  <c r="X1080" i="3"/>
  <c r="Y1080" i="3"/>
  <c r="Q1079" i="3"/>
  <c r="R1079" i="3" s="1"/>
  <c r="S1079" i="3"/>
  <c r="T1079" i="3" s="1"/>
  <c r="U1079" i="3"/>
  <c r="V1079" i="3" s="1"/>
  <c r="X1079" i="3"/>
  <c r="Y1079" i="3"/>
  <c r="Q1078" i="3"/>
  <c r="R1078" i="3" s="1"/>
  <c r="S1078" i="3"/>
  <c r="T1078" i="3" s="1"/>
  <c r="U1078" i="3"/>
  <c r="V1078" i="3" s="1"/>
  <c r="X1078" i="3"/>
  <c r="Y1078" i="3"/>
  <c r="Q1077" i="3"/>
  <c r="R1077" i="3" s="1"/>
  <c r="S1077" i="3"/>
  <c r="T1077" i="3" s="1"/>
  <c r="U1077" i="3"/>
  <c r="V1077" i="3" s="1"/>
  <c r="X1077" i="3"/>
  <c r="Y1077" i="3"/>
  <c r="Q1076" i="3"/>
  <c r="R1076" i="3" s="1"/>
  <c r="S1076" i="3"/>
  <c r="T1076" i="3" s="1"/>
  <c r="U1076" i="3"/>
  <c r="V1076" i="3" s="1"/>
  <c r="X1076" i="3"/>
  <c r="Y1076" i="3"/>
  <c r="Q1075" i="3"/>
  <c r="R1075" i="3" s="1"/>
  <c r="S1075" i="3"/>
  <c r="T1075" i="3" s="1"/>
  <c r="U1075" i="3"/>
  <c r="V1075" i="3" s="1"/>
  <c r="X1075" i="3"/>
  <c r="Y1075" i="3"/>
  <c r="Q1074" i="3"/>
  <c r="R1074" i="3" s="1"/>
  <c r="S1074" i="3"/>
  <c r="T1074" i="3" s="1"/>
  <c r="U1074" i="3"/>
  <c r="V1074" i="3" s="1"/>
  <c r="X1074" i="3"/>
  <c r="Y1074" i="3"/>
  <c r="Q1073" i="3"/>
  <c r="R1073" i="3" s="1"/>
  <c r="S1073" i="3"/>
  <c r="T1073" i="3" s="1"/>
  <c r="U1073" i="3"/>
  <c r="V1073" i="3" s="1"/>
  <c r="X1073" i="3"/>
  <c r="Y1073" i="3"/>
  <c r="Q1072" i="3"/>
  <c r="R1072" i="3" s="1"/>
  <c r="S1072" i="3"/>
  <c r="T1072" i="3" s="1"/>
  <c r="U1072" i="3"/>
  <c r="V1072" i="3" s="1"/>
  <c r="X1072" i="3"/>
  <c r="Y1072" i="3"/>
  <c r="Q1071" i="3"/>
  <c r="R1071" i="3" s="1"/>
  <c r="S1071" i="3"/>
  <c r="T1071" i="3" s="1"/>
  <c r="U1071" i="3"/>
  <c r="V1071" i="3" s="1"/>
  <c r="X1071" i="3"/>
  <c r="Y1071" i="3"/>
  <c r="Q1070" i="3"/>
  <c r="R1070" i="3" s="1"/>
  <c r="S1070" i="3"/>
  <c r="T1070" i="3" s="1"/>
  <c r="U1070" i="3"/>
  <c r="V1070" i="3" s="1"/>
  <c r="X1070" i="3"/>
  <c r="Y1070" i="3"/>
  <c r="Q1069" i="3"/>
  <c r="R1069" i="3" s="1"/>
  <c r="S1069" i="3"/>
  <c r="T1069" i="3" s="1"/>
  <c r="U1069" i="3"/>
  <c r="V1069" i="3" s="1"/>
  <c r="X1069" i="3"/>
  <c r="Y1069" i="3"/>
  <c r="Q1068" i="3"/>
  <c r="R1068" i="3" s="1"/>
  <c r="S1068" i="3"/>
  <c r="T1068" i="3" s="1"/>
  <c r="U1068" i="3"/>
  <c r="V1068" i="3" s="1"/>
  <c r="X1068" i="3"/>
  <c r="Y1068" i="3"/>
  <c r="Q1067" i="3"/>
  <c r="R1067" i="3" s="1"/>
  <c r="S1067" i="3"/>
  <c r="T1067" i="3" s="1"/>
  <c r="U1067" i="3"/>
  <c r="V1067" i="3" s="1"/>
  <c r="X1067" i="3"/>
  <c r="Y1067" i="3"/>
  <c r="Q1066" i="3"/>
  <c r="R1066" i="3" s="1"/>
  <c r="S1066" i="3"/>
  <c r="T1066" i="3" s="1"/>
  <c r="U1066" i="3"/>
  <c r="V1066" i="3" s="1"/>
  <c r="X1066" i="3"/>
  <c r="Y1066" i="3"/>
  <c r="Q1065" i="3"/>
  <c r="R1065" i="3" s="1"/>
  <c r="S1065" i="3"/>
  <c r="T1065" i="3" s="1"/>
  <c r="U1065" i="3"/>
  <c r="V1065" i="3" s="1"/>
  <c r="X1065" i="3"/>
  <c r="Y1065" i="3"/>
  <c r="Q1064" i="3"/>
  <c r="R1064" i="3" s="1"/>
  <c r="S1064" i="3"/>
  <c r="T1064" i="3" s="1"/>
  <c r="U1064" i="3"/>
  <c r="V1064" i="3" s="1"/>
  <c r="X1064" i="3"/>
  <c r="Y1064" i="3"/>
  <c r="Q1063" i="3"/>
  <c r="R1063" i="3" s="1"/>
  <c r="S1063" i="3"/>
  <c r="T1063" i="3" s="1"/>
  <c r="U1063" i="3"/>
  <c r="V1063" i="3" s="1"/>
  <c r="X1063" i="3"/>
  <c r="Y1063" i="3"/>
  <c r="Q1062" i="3"/>
  <c r="R1062" i="3" s="1"/>
  <c r="S1062" i="3"/>
  <c r="T1062" i="3" s="1"/>
  <c r="U1062" i="3"/>
  <c r="V1062" i="3" s="1"/>
  <c r="X1062" i="3"/>
  <c r="Y1062" i="3"/>
  <c r="Q1061" i="3"/>
  <c r="R1061" i="3" s="1"/>
  <c r="S1061" i="3"/>
  <c r="T1061" i="3" s="1"/>
  <c r="U1061" i="3"/>
  <c r="V1061" i="3" s="1"/>
  <c r="X1061" i="3"/>
  <c r="Y1061" i="3"/>
  <c r="Q1060" i="3"/>
  <c r="R1060" i="3" s="1"/>
  <c r="S1060" i="3"/>
  <c r="T1060" i="3" s="1"/>
  <c r="U1060" i="3"/>
  <c r="V1060" i="3" s="1"/>
  <c r="X1060" i="3"/>
  <c r="Y1060" i="3"/>
  <c r="Q1059" i="3"/>
  <c r="R1059" i="3" s="1"/>
  <c r="S1059" i="3"/>
  <c r="T1059" i="3" s="1"/>
  <c r="U1059" i="3"/>
  <c r="V1059" i="3" s="1"/>
  <c r="X1059" i="3"/>
  <c r="Y1059" i="3"/>
  <c r="Q1058" i="3"/>
  <c r="R1058" i="3" s="1"/>
  <c r="S1058" i="3"/>
  <c r="T1058" i="3" s="1"/>
  <c r="U1058" i="3"/>
  <c r="V1058" i="3" s="1"/>
  <c r="X1058" i="3"/>
  <c r="Y1058" i="3"/>
  <c r="Q1057" i="3"/>
  <c r="R1057" i="3" s="1"/>
  <c r="S1057" i="3"/>
  <c r="T1057" i="3" s="1"/>
  <c r="U1057" i="3"/>
  <c r="V1057" i="3" s="1"/>
  <c r="X1057" i="3"/>
  <c r="Y1057" i="3"/>
  <c r="Q1056" i="3"/>
  <c r="R1056" i="3" s="1"/>
  <c r="S1056" i="3"/>
  <c r="T1056" i="3" s="1"/>
  <c r="U1056" i="3"/>
  <c r="V1056" i="3" s="1"/>
  <c r="X1056" i="3"/>
  <c r="Y1056" i="3"/>
  <c r="Q1055" i="3"/>
  <c r="R1055" i="3" s="1"/>
  <c r="S1055" i="3"/>
  <c r="T1055" i="3" s="1"/>
  <c r="U1055" i="3"/>
  <c r="V1055" i="3" s="1"/>
  <c r="X1055" i="3"/>
  <c r="Y1055" i="3"/>
  <c r="Q1054" i="3"/>
  <c r="R1054" i="3" s="1"/>
  <c r="S1054" i="3"/>
  <c r="T1054" i="3" s="1"/>
  <c r="U1054" i="3"/>
  <c r="V1054" i="3" s="1"/>
  <c r="X1054" i="3"/>
  <c r="Y1054" i="3"/>
  <c r="Q1053" i="3"/>
  <c r="R1053" i="3" s="1"/>
  <c r="S1053" i="3"/>
  <c r="T1053" i="3" s="1"/>
  <c r="U1053" i="3"/>
  <c r="V1053" i="3" s="1"/>
  <c r="X1053" i="3"/>
  <c r="Y1053" i="3"/>
  <c r="Q1052" i="3"/>
  <c r="R1052" i="3" s="1"/>
  <c r="S1052" i="3"/>
  <c r="T1052" i="3" s="1"/>
  <c r="U1052" i="3"/>
  <c r="V1052" i="3" s="1"/>
  <c r="X1052" i="3"/>
  <c r="Y1052" i="3"/>
  <c r="Q1051" i="3"/>
  <c r="R1051" i="3" s="1"/>
  <c r="S1051" i="3"/>
  <c r="T1051" i="3" s="1"/>
  <c r="U1051" i="3"/>
  <c r="V1051" i="3" s="1"/>
  <c r="X1051" i="3"/>
  <c r="Y1051" i="3"/>
  <c r="Q1050" i="3"/>
  <c r="R1050" i="3" s="1"/>
  <c r="S1050" i="3"/>
  <c r="T1050" i="3" s="1"/>
  <c r="U1050" i="3"/>
  <c r="V1050" i="3" s="1"/>
  <c r="X1050" i="3"/>
  <c r="Y1050" i="3"/>
  <c r="Q1049" i="3"/>
  <c r="R1049" i="3" s="1"/>
  <c r="S1049" i="3"/>
  <c r="T1049" i="3" s="1"/>
  <c r="U1049" i="3"/>
  <c r="V1049" i="3" s="1"/>
  <c r="X1049" i="3"/>
  <c r="Y1049" i="3"/>
  <c r="Q1048" i="3"/>
  <c r="R1048" i="3" s="1"/>
  <c r="S1048" i="3"/>
  <c r="T1048" i="3" s="1"/>
  <c r="U1048" i="3"/>
  <c r="V1048" i="3" s="1"/>
  <c r="X1048" i="3"/>
  <c r="Y1048" i="3"/>
  <c r="Q1047" i="3"/>
  <c r="R1047" i="3" s="1"/>
  <c r="S1047" i="3"/>
  <c r="T1047" i="3" s="1"/>
  <c r="U1047" i="3"/>
  <c r="V1047" i="3" s="1"/>
  <c r="X1047" i="3"/>
  <c r="Y1047" i="3"/>
  <c r="Q1046" i="3"/>
  <c r="R1046" i="3" s="1"/>
  <c r="S1046" i="3"/>
  <c r="T1046" i="3" s="1"/>
  <c r="U1046" i="3"/>
  <c r="V1046" i="3" s="1"/>
  <c r="X1046" i="3"/>
  <c r="Y1046" i="3"/>
  <c r="Q1045" i="3"/>
  <c r="R1045" i="3" s="1"/>
  <c r="S1045" i="3"/>
  <c r="T1045" i="3" s="1"/>
  <c r="U1045" i="3"/>
  <c r="V1045" i="3" s="1"/>
  <c r="X1045" i="3"/>
  <c r="Y1045" i="3"/>
  <c r="Q1044" i="3"/>
  <c r="R1044" i="3" s="1"/>
  <c r="S1044" i="3"/>
  <c r="T1044" i="3" s="1"/>
  <c r="U1044" i="3"/>
  <c r="V1044" i="3" s="1"/>
  <c r="X1044" i="3"/>
  <c r="Y1044" i="3"/>
  <c r="Q1043" i="3"/>
  <c r="R1043" i="3" s="1"/>
  <c r="S1043" i="3"/>
  <c r="T1043" i="3" s="1"/>
  <c r="U1043" i="3"/>
  <c r="V1043" i="3" s="1"/>
  <c r="X1043" i="3"/>
  <c r="Y1043" i="3"/>
  <c r="Q1042" i="3"/>
  <c r="R1042" i="3" s="1"/>
  <c r="S1042" i="3"/>
  <c r="T1042" i="3" s="1"/>
  <c r="U1042" i="3"/>
  <c r="V1042" i="3" s="1"/>
  <c r="X1042" i="3"/>
  <c r="Y1042" i="3"/>
  <c r="Q1041" i="3"/>
  <c r="R1041" i="3" s="1"/>
  <c r="S1041" i="3"/>
  <c r="T1041" i="3" s="1"/>
  <c r="U1041" i="3"/>
  <c r="V1041" i="3" s="1"/>
  <c r="X1041" i="3"/>
  <c r="Y1041" i="3"/>
  <c r="Q1040" i="3"/>
  <c r="R1040" i="3" s="1"/>
  <c r="S1040" i="3"/>
  <c r="T1040" i="3" s="1"/>
  <c r="U1040" i="3"/>
  <c r="V1040" i="3" s="1"/>
  <c r="X1040" i="3"/>
  <c r="Y1040" i="3"/>
  <c r="Q1039" i="3"/>
  <c r="R1039" i="3" s="1"/>
  <c r="S1039" i="3"/>
  <c r="T1039" i="3" s="1"/>
  <c r="U1039" i="3"/>
  <c r="V1039" i="3" s="1"/>
  <c r="X1039" i="3"/>
  <c r="Y1039" i="3"/>
  <c r="Q1038" i="3"/>
  <c r="R1038" i="3" s="1"/>
  <c r="S1038" i="3"/>
  <c r="T1038" i="3" s="1"/>
  <c r="U1038" i="3"/>
  <c r="V1038" i="3" s="1"/>
  <c r="X1038" i="3"/>
  <c r="Y1038" i="3"/>
  <c r="Q1037" i="3"/>
  <c r="R1037" i="3" s="1"/>
  <c r="S1037" i="3"/>
  <c r="T1037" i="3" s="1"/>
  <c r="U1037" i="3"/>
  <c r="V1037" i="3" s="1"/>
  <c r="X1037" i="3"/>
  <c r="Y1037" i="3"/>
  <c r="Q1036" i="3"/>
  <c r="R1036" i="3" s="1"/>
  <c r="S1036" i="3"/>
  <c r="T1036" i="3" s="1"/>
  <c r="U1036" i="3"/>
  <c r="V1036" i="3" s="1"/>
  <c r="X1036" i="3"/>
  <c r="Y1036" i="3"/>
  <c r="Q1035" i="3"/>
  <c r="R1035" i="3" s="1"/>
  <c r="S1035" i="3"/>
  <c r="T1035" i="3" s="1"/>
  <c r="U1035" i="3"/>
  <c r="V1035" i="3" s="1"/>
  <c r="X1035" i="3"/>
  <c r="Y1035" i="3"/>
  <c r="Q1034" i="3"/>
  <c r="R1034" i="3" s="1"/>
  <c r="S1034" i="3"/>
  <c r="T1034" i="3" s="1"/>
  <c r="U1034" i="3"/>
  <c r="V1034" i="3" s="1"/>
  <c r="X1034" i="3"/>
  <c r="Y1034" i="3"/>
  <c r="Q1033" i="3"/>
  <c r="R1033" i="3" s="1"/>
  <c r="S1033" i="3"/>
  <c r="T1033" i="3" s="1"/>
  <c r="U1033" i="3"/>
  <c r="V1033" i="3" s="1"/>
  <c r="X1033" i="3"/>
  <c r="Y1033" i="3"/>
  <c r="Q1032" i="3"/>
  <c r="R1032" i="3" s="1"/>
  <c r="S1032" i="3"/>
  <c r="T1032" i="3" s="1"/>
  <c r="U1032" i="3"/>
  <c r="V1032" i="3" s="1"/>
  <c r="X1032" i="3"/>
  <c r="Y1032" i="3"/>
  <c r="Q1031" i="3"/>
  <c r="R1031" i="3" s="1"/>
  <c r="S1031" i="3"/>
  <c r="T1031" i="3" s="1"/>
  <c r="U1031" i="3"/>
  <c r="V1031" i="3" s="1"/>
  <c r="X1031" i="3"/>
  <c r="Y1031" i="3"/>
  <c r="Q1030" i="3"/>
  <c r="R1030" i="3" s="1"/>
  <c r="S1030" i="3"/>
  <c r="T1030" i="3" s="1"/>
  <c r="U1030" i="3"/>
  <c r="V1030" i="3" s="1"/>
  <c r="X1030" i="3"/>
  <c r="Y1030" i="3"/>
  <c r="Q1029" i="3"/>
  <c r="R1029" i="3" s="1"/>
  <c r="S1029" i="3"/>
  <c r="T1029" i="3" s="1"/>
  <c r="U1029" i="3"/>
  <c r="V1029" i="3" s="1"/>
  <c r="X1029" i="3"/>
  <c r="Y1029" i="3"/>
  <c r="Q1028" i="3"/>
  <c r="R1028" i="3" s="1"/>
  <c r="S1028" i="3"/>
  <c r="T1028" i="3" s="1"/>
  <c r="U1028" i="3"/>
  <c r="V1028" i="3" s="1"/>
  <c r="X1028" i="3"/>
  <c r="Y1028" i="3"/>
  <c r="Q1027" i="3"/>
  <c r="R1027" i="3" s="1"/>
  <c r="S1027" i="3"/>
  <c r="T1027" i="3" s="1"/>
  <c r="U1027" i="3"/>
  <c r="V1027" i="3" s="1"/>
  <c r="X1027" i="3"/>
  <c r="Y1027" i="3"/>
  <c r="Q1026" i="3"/>
  <c r="R1026" i="3" s="1"/>
  <c r="S1026" i="3"/>
  <c r="T1026" i="3" s="1"/>
  <c r="U1026" i="3"/>
  <c r="V1026" i="3" s="1"/>
  <c r="X1026" i="3"/>
  <c r="Y1026" i="3"/>
  <c r="Q1025" i="3"/>
  <c r="R1025" i="3" s="1"/>
  <c r="S1025" i="3"/>
  <c r="T1025" i="3" s="1"/>
  <c r="U1025" i="3"/>
  <c r="V1025" i="3" s="1"/>
  <c r="X1025" i="3"/>
  <c r="Y1025" i="3"/>
  <c r="Q1024" i="3"/>
  <c r="R1024" i="3" s="1"/>
  <c r="S1024" i="3"/>
  <c r="T1024" i="3" s="1"/>
  <c r="U1024" i="3"/>
  <c r="V1024" i="3" s="1"/>
  <c r="X1024" i="3"/>
  <c r="Y1024" i="3"/>
  <c r="Q1023" i="3"/>
  <c r="R1023" i="3" s="1"/>
  <c r="S1023" i="3"/>
  <c r="T1023" i="3" s="1"/>
  <c r="U1023" i="3"/>
  <c r="V1023" i="3" s="1"/>
  <c r="X1023" i="3"/>
  <c r="Y1023" i="3"/>
  <c r="Q1022" i="3"/>
  <c r="R1022" i="3" s="1"/>
  <c r="S1022" i="3"/>
  <c r="T1022" i="3" s="1"/>
  <c r="U1022" i="3"/>
  <c r="V1022" i="3" s="1"/>
  <c r="X1022" i="3"/>
  <c r="Y1022" i="3"/>
  <c r="Q1021" i="3"/>
  <c r="R1021" i="3" s="1"/>
  <c r="S1021" i="3"/>
  <c r="T1021" i="3" s="1"/>
  <c r="U1021" i="3"/>
  <c r="V1021" i="3" s="1"/>
  <c r="X1021" i="3"/>
  <c r="Y1021" i="3"/>
  <c r="Q1020" i="3"/>
  <c r="R1020" i="3" s="1"/>
  <c r="S1020" i="3"/>
  <c r="T1020" i="3" s="1"/>
  <c r="U1020" i="3"/>
  <c r="V1020" i="3" s="1"/>
  <c r="X1020" i="3"/>
  <c r="Y1020" i="3"/>
  <c r="Q1019" i="3"/>
  <c r="R1019" i="3" s="1"/>
  <c r="S1019" i="3"/>
  <c r="T1019" i="3" s="1"/>
  <c r="U1019" i="3"/>
  <c r="V1019" i="3" s="1"/>
  <c r="X1019" i="3"/>
  <c r="Y1019" i="3"/>
  <c r="Q1018" i="3"/>
  <c r="R1018" i="3" s="1"/>
  <c r="S1018" i="3"/>
  <c r="T1018" i="3" s="1"/>
  <c r="U1018" i="3"/>
  <c r="V1018" i="3" s="1"/>
  <c r="X1018" i="3"/>
  <c r="Y1018" i="3"/>
  <c r="Q1017" i="3"/>
  <c r="R1017" i="3" s="1"/>
  <c r="S1017" i="3"/>
  <c r="T1017" i="3" s="1"/>
  <c r="U1017" i="3"/>
  <c r="V1017" i="3" s="1"/>
  <c r="X1017" i="3"/>
  <c r="Y1017" i="3"/>
  <c r="Q1016" i="3"/>
  <c r="R1016" i="3" s="1"/>
  <c r="S1016" i="3"/>
  <c r="T1016" i="3" s="1"/>
  <c r="U1016" i="3"/>
  <c r="V1016" i="3" s="1"/>
  <c r="X1016" i="3"/>
  <c r="Y1016" i="3"/>
  <c r="Q1015" i="3"/>
  <c r="R1015" i="3" s="1"/>
  <c r="S1015" i="3"/>
  <c r="T1015" i="3" s="1"/>
  <c r="U1015" i="3"/>
  <c r="V1015" i="3" s="1"/>
  <c r="X1015" i="3"/>
  <c r="Y1015" i="3"/>
  <c r="Q1014" i="3"/>
  <c r="R1014" i="3" s="1"/>
  <c r="S1014" i="3"/>
  <c r="T1014" i="3" s="1"/>
  <c r="U1014" i="3"/>
  <c r="V1014" i="3" s="1"/>
  <c r="X1014" i="3"/>
  <c r="Y1014" i="3"/>
  <c r="Q1013" i="3"/>
  <c r="R1013" i="3" s="1"/>
  <c r="S1013" i="3"/>
  <c r="T1013" i="3" s="1"/>
  <c r="U1013" i="3"/>
  <c r="V1013" i="3" s="1"/>
  <c r="X1013" i="3"/>
  <c r="Y1013" i="3"/>
  <c r="Q1012" i="3"/>
  <c r="R1012" i="3" s="1"/>
  <c r="S1012" i="3"/>
  <c r="T1012" i="3" s="1"/>
  <c r="U1012" i="3"/>
  <c r="V1012" i="3" s="1"/>
  <c r="X1012" i="3"/>
  <c r="Y1012" i="3"/>
  <c r="Q1011" i="3"/>
  <c r="R1011" i="3" s="1"/>
  <c r="S1011" i="3"/>
  <c r="T1011" i="3" s="1"/>
  <c r="U1011" i="3"/>
  <c r="V1011" i="3" s="1"/>
  <c r="X1011" i="3"/>
  <c r="Y1011" i="3"/>
  <c r="Q1010" i="3"/>
  <c r="R1010" i="3" s="1"/>
  <c r="S1010" i="3"/>
  <c r="T1010" i="3" s="1"/>
  <c r="U1010" i="3"/>
  <c r="V1010" i="3" s="1"/>
  <c r="X1010" i="3"/>
  <c r="Y1010" i="3"/>
  <c r="Q1009" i="3"/>
  <c r="R1009" i="3" s="1"/>
  <c r="S1009" i="3"/>
  <c r="T1009" i="3" s="1"/>
  <c r="U1009" i="3"/>
  <c r="V1009" i="3" s="1"/>
  <c r="X1009" i="3"/>
  <c r="Y1009" i="3"/>
  <c r="Q1008" i="3"/>
  <c r="R1008" i="3" s="1"/>
  <c r="S1008" i="3"/>
  <c r="T1008" i="3" s="1"/>
  <c r="U1008" i="3"/>
  <c r="V1008" i="3" s="1"/>
  <c r="X1008" i="3"/>
  <c r="Y1008" i="3"/>
  <c r="Q1007" i="3"/>
  <c r="R1007" i="3" s="1"/>
  <c r="S1007" i="3"/>
  <c r="T1007" i="3" s="1"/>
  <c r="U1007" i="3"/>
  <c r="V1007" i="3" s="1"/>
  <c r="X1007" i="3"/>
  <c r="Y1007" i="3"/>
  <c r="Q1006" i="3"/>
  <c r="R1006" i="3" s="1"/>
  <c r="S1006" i="3"/>
  <c r="T1006" i="3" s="1"/>
  <c r="U1006" i="3"/>
  <c r="V1006" i="3" s="1"/>
  <c r="X1006" i="3"/>
  <c r="Y1006" i="3"/>
  <c r="Q1005" i="3"/>
  <c r="R1005" i="3" s="1"/>
  <c r="S1005" i="3"/>
  <c r="T1005" i="3" s="1"/>
  <c r="U1005" i="3"/>
  <c r="V1005" i="3" s="1"/>
  <c r="X1005" i="3"/>
  <c r="Y1005" i="3"/>
  <c r="Q1004" i="3"/>
  <c r="R1004" i="3" s="1"/>
  <c r="S1004" i="3"/>
  <c r="T1004" i="3" s="1"/>
  <c r="U1004" i="3"/>
  <c r="V1004" i="3" s="1"/>
  <c r="X1004" i="3"/>
  <c r="Y1004" i="3"/>
  <c r="Q1003" i="3"/>
  <c r="R1003" i="3" s="1"/>
  <c r="S1003" i="3"/>
  <c r="T1003" i="3" s="1"/>
  <c r="U1003" i="3"/>
  <c r="V1003" i="3" s="1"/>
  <c r="X1003" i="3"/>
  <c r="Y1003" i="3"/>
  <c r="Q1002" i="3"/>
  <c r="R1002" i="3" s="1"/>
  <c r="S1002" i="3"/>
  <c r="T1002" i="3" s="1"/>
  <c r="U1002" i="3"/>
  <c r="V1002" i="3" s="1"/>
  <c r="X1002" i="3"/>
  <c r="Y1002" i="3"/>
  <c r="Q1001" i="3"/>
  <c r="R1001" i="3" s="1"/>
  <c r="S1001" i="3"/>
  <c r="T1001" i="3" s="1"/>
  <c r="U1001" i="3"/>
  <c r="V1001" i="3" s="1"/>
  <c r="X1001" i="3"/>
  <c r="Y1001" i="3"/>
  <c r="Q1000" i="3"/>
  <c r="R1000" i="3" s="1"/>
  <c r="S1000" i="3"/>
  <c r="T1000" i="3" s="1"/>
  <c r="U1000" i="3"/>
  <c r="V1000" i="3" s="1"/>
  <c r="X1000" i="3"/>
  <c r="Y1000" i="3"/>
  <c r="Q999" i="3"/>
  <c r="R999" i="3" s="1"/>
  <c r="S999" i="3"/>
  <c r="T999" i="3" s="1"/>
  <c r="U999" i="3"/>
  <c r="V999" i="3" s="1"/>
  <c r="X999" i="3"/>
  <c r="Y999" i="3"/>
  <c r="Q998" i="3"/>
  <c r="R998" i="3" s="1"/>
  <c r="S998" i="3"/>
  <c r="T998" i="3" s="1"/>
  <c r="U998" i="3"/>
  <c r="V998" i="3" s="1"/>
  <c r="X998" i="3"/>
  <c r="Y998" i="3"/>
  <c r="Q997" i="3"/>
  <c r="R997" i="3" s="1"/>
  <c r="S997" i="3"/>
  <c r="T997" i="3" s="1"/>
  <c r="U997" i="3"/>
  <c r="V997" i="3" s="1"/>
  <c r="X997" i="3"/>
  <c r="Y997" i="3"/>
  <c r="Q996" i="3"/>
  <c r="R996" i="3" s="1"/>
  <c r="S996" i="3"/>
  <c r="T996" i="3" s="1"/>
  <c r="U996" i="3"/>
  <c r="V996" i="3" s="1"/>
  <c r="X996" i="3"/>
  <c r="Y996" i="3"/>
  <c r="Q995" i="3"/>
  <c r="R995" i="3" s="1"/>
  <c r="S995" i="3"/>
  <c r="T995" i="3" s="1"/>
  <c r="U995" i="3"/>
  <c r="V995" i="3" s="1"/>
  <c r="X995" i="3"/>
  <c r="Y995" i="3"/>
  <c r="Q994" i="3"/>
  <c r="R994" i="3" s="1"/>
  <c r="S994" i="3"/>
  <c r="T994" i="3" s="1"/>
  <c r="U994" i="3"/>
  <c r="V994" i="3" s="1"/>
  <c r="X994" i="3"/>
  <c r="Y994" i="3"/>
  <c r="Q993" i="3"/>
  <c r="R993" i="3" s="1"/>
  <c r="S993" i="3"/>
  <c r="T993" i="3" s="1"/>
  <c r="U993" i="3"/>
  <c r="V993" i="3" s="1"/>
  <c r="X993" i="3"/>
  <c r="Y993" i="3"/>
  <c r="Q992" i="3"/>
  <c r="R992" i="3" s="1"/>
  <c r="S992" i="3"/>
  <c r="T992" i="3" s="1"/>
  <c r="U992" i="3"/>
  <c r="V992" i="3" s="1"/>
  <c r="X992" i="3"/>
  <c r="Y992" i="3"/>
  <c r="Q991" i="3"/>
  <c r="R991" i="3" s="1"/>
  <c r="S991" i="3"/>
  <c r="T991" i="3" s="1"/>
  <c r="U991" i="3"/>
  <c r="V991" i="3" s="1"/>
  <c r="X991" i="3"/>
  <c r="Y991" i="3"/>
  <c r="Q990" i="3"/>
  <c r="R990" i="3" s="1"/>
  <c r="S990" i="3"/>
  <c r="T990" i="3" s="1"/>
  <c r="U990" i="3"/>
  <c r="V990" i="3" s="1"/>
  <c r="X990" i="3"/>
  <c r="Y990" i="3"/>
  <c r="Q989" i="3"/>
  <c r="R989" i="3" s="1"/>
  <c r="S989" i="3"/>
  <c r="T989" i="3" s="1"/>
  <c r="U989" i="3"/>
  <c r="V989" i="3" s="1"/>
  <c r="X989" i="3"/>
  <c r="Y989" i="3"/>
  <c r="Q988" i="3"/>
  <c r="R988" i="3" s="1"/>
  <c r="S988" i="3"/>
  <c r="T988" i="3" s="1"/>
  <c r="U988" i="3"/>
  <c r="V988" i="3" s="1"/>
  <c r="X988" i="3"/>
  <c r="Y988" i="3"/>
  <c r="Q987" i="3"/>
  <c r="R987" i="3" s="1"/>
  <c r="S987" i="3"/>
  <c r="T987" i="3" s="1"/>
  <c r="U987" i="3"/>
  <c r="V987" i="3" s="1"/>
  <c r="X987" i="3"/>
  <c r="Y987" i="3"/>
  <c r="Q986" i="3"/>
  <c r="R986" i="3" s="1"/>
  <c r="S986" i="3"/>
  <c r="T986" i="3" s="1"/>
  <c r="U986" i="3"/>
  <c r="V986" i="3" s="1"/>
  <c r="X986" i="3"/>
  <c r="Y986" i="3"/>
  <c r="Q985" i="3"/>
  <c r="R985" i="3" s="1"/>
  <c r="S985" i="3"/>
  <c r="T985" i="3" s="1"/>
  <c r="U985" i="3"/>
  <c r="V985" i="3" s="1"/>
  <c r="X985" i="3"/>
  <c r="Y985" i="3"/>
  <c r="Q984" i="3"/>
  <c r="R984" i="3" s="1"/>
  <c r="S984" i="3"/>
  <c r="T984" i="3" s="1"/>
  <c r="U984" i="3"/>
  <c r="V984" i="3" s="1"/>
  <c r="X984" i="3"/>
  <c r="Y984" i="3"/>
  <c r="Q983" i="3"/>
  <c r="R983" i="3" s="1"/>
  <c r="S983" i="3"/>
  <c r="T983" i="3" s="1"/>
  <c r="U983" i="3"/>
  <c r="V983" i="3" s="1"/>
  <c r="X983" i="3"/>
  <c r="Y983" i="3"/>
  <c r="Q982" i="3"/>
  <c r="R982" i="3" s="1"/>
  <c r="S982" i="3"/>
  <c r="T982" i="3" s="1"/>
  <c r="U982" i="3"/>
  <c r="V982" i="3" s="1"/>
  <c r="X982" i="3"/>
  <c r="Y982" i="3"/>
  <c r="Q981" i="3"/>
  <c r="R981" i="3" s="1"/>
  <c r="S981" i="3"/>
  <c r="T981" i="3" s="1"/>
  <c r="U981" i="3"/>
  <c r="V981" i="3" s="1"/>
  <c r="X981" i="3"/>
  <c r="Y981" i="3"/>
  <c r="Q980" i="3"/>
  <c r="R980" i="3" s="1"/>
  <c r="S980" i="3"/>
  <c r="T980" i="3" s="1"/>
  <c r="U980" i="3"/>
  <c r="V980" i="3" s="1"/>
  <c r="X980" i="3"/>
  <c r="Y980" i="3"/>
  <c r="Q979" i="3"/>
  <c r="R979" i="3" s="1"/>
  <c r="S979" i="3"/>
  <c r="T979" i="3" s="1"/>
  <c r="U979" i="3"/>
  <c r="V979" i="3" s="1"/>
  <c r="X979" i="3"/>
  <c r="Y979" i="3"/>
  <c r="Q978" i="3"/>
  <c r="R978" i="3" s="1"/>
  <c r="S978" i="3"/>
  <c r="T978" i="3" s="1"/>
  <c r="U978" i="3"/>
  <c r="V978" i="3" s="1"/>
  <c r="X978" i="3"/>
  <c r="Y978" i="3"/>
  <c r="Q977" i="3"/>
  <c r="R977" i="3" s="1"/>
  <c r="S977" i="3"/>
  <c r="T977" i="3" s="1"/>
  <c r="U977" i="3"/>
  <c r="V977" i="3" s="1"/>
  <c r="X977" i="3"/>
  <c r="Y977" i="3"/>
  <c r="Q976" i="3"/>
  <c r="R976" i="3" s="1"/>
  <c r="S976" i="3"/>
  <c r="T976" i="3" s="1"/>
  <c r="U976" i="3"/>
  <c r="V976" i="3" s="1"/>
  <c r="X976" i="3"/>
  <c r="Y976" i="3"/>
  <c r="Q975" i="3"/>
  <c r="R975" i="3" s="1"/>
  <c r="S975" i="3"/>
  <c r="T975" i="3" s="1"/>
  <c r="U975" i="3"/>
  <c r="V975" i="3" s="1"/>
  <c r="X975" i="3"/>
  <c r="Y975" i="3"/>
  <c r="Q974" i="3"/>
  <c r="R974" i="3" s="1"/>
  <c r="S974" i="3"/>
  <c r="T974" i="3" s="1"/>
  <c r="U974" i="3"/>
  <c r="V974" i="3" s="1"/>
  <c r="X974" i="3"/>
  <c r="Y974" i="3"/>
  <c r="Q973" i="3"/>
  <c r="R973" i="3" s="1"/>
  <c r="S973" i="3"/>
  <c r="T973" i="3" s="1"/>
  <c r="U973" i="3"/>
  <c r="V973" i="3" s="1"/>
  <c r="X973" i="3"/>
  <c r="Y973" i="3"/>
  <c r="Q972" i="3"/>
  <c r="R972" i="3" s="1"/>
  <c r="S972" i="3"/>
  <c r="T972" i="3" s="1"/>
  <c r="U972" i="3"/>
  <c r="V972" i="3" s="1"/>
  <c r="X972" i="3"/>
  <c r="Y972" i="3"/>
  <c r="Q971" i="3"/>
  <c r="R971" i="3" s="1"/>
  <c r="S971" i="3"/>
  <c r="T971" i="3" s="1"/>
  <c r="U971" i="3"/>
  <c r="V971" i="3" s="1"/>
  <c r="X971" i="3"/>
  <c r="Y971" i="3"/>
  <c r="Q970" i="3"/>
  <c r="R970" i="3" s="1"/>
  <c r="S970" i="3"/>
  <c r="T970" i="3" s="1"/>
  <c r="U970" i="3"/>
  <c r="V970" i="3" s="1"/>
  <c r="X970" i="3"/>
  <c r="Y970" i="3"/>
  <c r="Q969" i="3"/>
  <c r="R969" i="3" s="1"/>
  <c r="S969" i="3"/>
  <c r="T969" i="3" s="1"/>
  <c r="U969" i="3"/>
  <c r="V969" i="3" s="1"/>
  <c r="X969" i="3"/>
  <c r="Y969" i="3"/>
  <c r="Q968" i="3"/>
  <c r="R968" i="3" s="1"/>
  <c r="S968" i="3"/>
  <c r="T968" i="3" s="1"/>
  <c r="U968" i="3"/>
  <c r="V968" i="3" s="1"/>
  <c r="X968" i="3"/>
  <c r="Y968" i="3"/>
  <c r="Q967" i="3"/>
  <c r="R967" i="3" s="1"/>
  <c r="S967" i="3"/>
  <c r="T967" i="3" s="1"/>
  <c r="U967" i="3"/>
  <c r="V967" i="3" s="1"/>
  <c r="X967" i="3"/>
  <c r="Y967" i="3"/>
  <c r="Q966" i="3"/>
  <c r="R966" i="3" s="1"/>
  <c r="S966" i="3"/>
  <c r="T966" i="3" s="1"/>
  <c r="U966" i="3"/>
  <c r="V966" i="3" s="1"/>
  <c r="X966" i="3"/>
  <c r="Y966" i="3"/>
  <c r="Q965" i="3"/>
  <c r="R965" i="3" s="1"/>
  <c r="S965" i="3"/>
  <c r="T965" i="3" s="1"/>
  <c r="U965" i="3"/>
  <c r="V965" i="3" s="1"/>
  <c r="X965" i="3"/>
  <c r="Y965" i="3"/>
  <c r="Q964" i="3"/>
  <c r="R964" i="3" s="1"/>
  <c r="S964" i="3"/>
  <c r="T964" i="3" s="1"/>
  <c r="U964" i="3"/>
  <c r="V964" i="3" s="1"/>
  <c r="X964" i="3"/>
  <c r="Y964" i="3"/>
  <c r="Q963" i="3"/>
  <c r="R963" i="3" s="1"/>
  <c r="S963" i="3"/>
  <c r="T963" i="3" s="1"/>
  <c r="U963" i="3"/>
  <c r="V963" i="3" s="1"/>
  <c r="X963" i="3"/>
  <c r="Y963" i="3"/>
  <c r="Q962" i="3"/>
  <c r="R962" i="3" s="1"/>
  <c r="S962" i="3"/>
  <c r="T962" i="3" s="1"/>
  <c r="U962" i="3"/>
  <c r="V962" i="3" s="1"/>
  <c r="X962" i="3"/>
  <c r="Y962" i="3"/>
  <c r="Q961" i="3"/>
  <c r="R961" i="3" s="1"/>
  <c r="S961" i="3"/>
  <c r="T961" i="3" s="1"/>
  <c r="U961" i="3"/>
  <c r="V961" i="3" s="1"/>
  <c r="X961" i="3"/>
  <c r="Y961" i="3"/>
  <c r="Q960" i="3"/>
  <c r="R960" i="3" s="1"/>
  <c r="S960" i="3"/>
  <c r="T960" i="3" s="1"/>
  <c r="U960" i="3"/>
  <c r="V960" i="3" s="1"/>
  <c r="X960" i="3"/>
  <c r="Y960" i="3"/>
  <c r="Q959" i="3"/>
  <c r="R959" i="3" s="1"/>
  <c r="S959" i="3"/>
  <c r="T959" i="3" s="1"/>
  <c r="U959" i="3"/>
  <c r="V959" i="3" s="1"/>
  <c r="X959" i="3"/>
  <c r="Y959" i="3"/>
  <c r="Q958" i="3"/>
  <c r="R958" i="3" s="1"/>
  <c r="S958" i="3"/>
  <c r="T958" i="3" s="1"/>
  <c r="U958" i="3"/>
  <c r="V958" i="3" s="1"/>
  <c r="X958" i="3"/>
  <c r="Y958" i="3"/>
  <c r="Q957" i="3"/>
  <c r="R957" i="3" s="1"/>
  <c r="S957" i="3"/>
  <c r="T957" i="3" s="1"/>
  <c r="U957" i="3"/>
  <c r="V957" i="3" s="1"/>
  <c r="X957" i="3"/>
  <c r="Y957" i="3"/>
  <c r="Q956" i="3"/>
  <c r="R956" i="3" s="1"/>
  <c r="S956" i="3"/>
  <c r="T956" i="3" s="1"/>
  <c r="U956" i="3"/>
  <c r="V956" i="3" s="1"/>
  <c r="X956" i="3"/>
  <c r="Y956" i="3"/>
  <c r="Q955" i="3"/>
  <c r="R955" i="3" s="1"/>
  <c r="S955" i="3"/>
  <c r="T955" i="3" s="1"/>
  <c r="U955" i="3"/>
  <c r="V955" i="3" s="1"/>
  <c r="X955" i="3"/>
  <c r="Y955" i="3"/>
  <c r="Q954" i="3"/>
  <c r="R954" i="3" s="1"/>
  <c r="S954" i="3"/>
  <c r="T954" i="3" s="1"/>
  <c r="U954" i="3"/>
  <c r="V954" i="3" s="1"/>
  <c r="X954" i="3"/>
  <c r="Y954" i="3"/>
  <c r="Q953" i="3"/>
  <c r="R953" i="3" s="1"/>
  <c r="S953" i="3"/>
  <c r="T953" i="3" s="1"/>
  <c r="U953" i="3"/>
  <c r="V953" i="3" s="1"/>
  <c r="X953" i="3"/>
  <c r="Y953" i="3"/>
  <c r="Q952" i="3"/>
  <c r="R952" i="3" s="1"/>
  <c r="S952" i="3"/>
  <c r="T952" i="3" s="1"/>
  <c r="U952" i="3"/>
  <c r="V952" i="3" s="1"/>
  <c r="X952" i="3"/>
  <c r="Y952" i="3"/>
  <c r="Q951" i="3"/>
  <c r="R951" i="3" s="1"/>
  <c r="S951" i="3"/>
  <c r="T951" i="3" s="1"/>
  <c r="U951" i="3"/>
  <c r="V951" i="3" s="1"/>
  <c r="X951" i="3"/>
  <c r="Y951" i="3"/>
  <c r="Q950" i="3"/>
  <c r="R950" i="3" s="1"/>
  <c r="S950" i="3"/>
  <c r="T950" i="3" s="1"/>
  <c r="U950" i="3"/>
  <c r="V950" i="3" s="1"/>
  <c r="X950" i="3"/>
  <c r="Y950" i="3"/>
  <c r="Q949" i="3"/>
  <c r="R949" i="3" s="1"/>
  <c r="S949" i="3"/>
  <c r="T949" i="3" s="1"/>
  <c r="U949" i="3"/>
  <c r="V949" i="3" s="1"/>
  <c r="X949" i="3"/>
  <c r="Y949" i="3"/>
  <c r="Q948" i="3"/>
  <c r="R948" i="3" s="1"/>
  <c r="S948" i="3"/>
  <c r="T948" i="3" s="1"/>
  <c r="U948" i="3"/>
  <c r="V948" i="3" s="1"/>
  <c r="X948" i="3"/>
  <c r="Y948" i="3"/>
  <c r="Q947" i="3"/>
  <c r="R947" i="3" s="1"/>
  <c r="S947" i="3"/>
  <c r="T947" i="3" s="1"/>
  <c r="U947" i="3"/>
  <c r="V947" i="3" s="1"/>
  <c r="X947" i="3"/>
  <c r="Y947" i="3"/>
  <c r="Q946" i="3"/>
  <c r="R946" i="3" s="1"/>
  <c r="S946" i="3"/>
  <c r="T946" i="3" s="1"/>
  <c r="U946" i="3"/>
  <c r="V946" i="3" s="1"/>
  <c r="X946" i="3"/>
  <c r="Y946" i="3"/>
  <c r="Q945" i="3"/>
  <c r="R945" i="3" s="1"/>
  <c r="S945" i="3"/>
  <c r="T945" i="3" s="1"/>
  <c r="U945" i="3"/>
  <c r="V945" i="3" s="1"/>
  <c r="X945" i="3"/>
  <c r="Y945" i="3"/>
  <c r="Q944" i="3"/>
  <c r="R944" i="3" s="1"/>
  <c r="S944" i="3"/>
  <c r="T944" i="3" s="1"/>
  <c r="U944" i="3"/>
  <c r="V944" i="3" s="1"/>
  <c r="X944" i="3"/>
  <c r="Y944" i="3"/>
  <c r="Q943" i="3"/>
  <c r="R943" i="3" s="1"/>
  <c r="S943" i="3"/>
  <c r="T943" i="3" s="1"/>
  <c r="U943" i="3"/>
  <c r="V943" i="3" s="1"/>
  <c r="X943" i="3"/>
  <c r="Y943" i="3"/>
  <c r="Q942" i="3"/>
  <c r="R942" i="3" s="1"/>
  <c r="S942" i="3"/>
  <c r="T942" i="3" s="1"/>
  <c r="U942" i="3"/>
  <c r="V942" i="3" s="1"/>
  <c r="X942" i="3"/>
  <c r="Y942" i="3"/>
  <c r="Q941" i="3"/>
  <c r="R941" i="3" s="1"/>
  <c r="S941" i="3"/>
  <c r="T941" i="3" s="1"/>
  <c r="U941" i="3"/>
  <c r="V941" i="3" s="1"/>
  <c r="X941" i="3"/>
  <c r="Y941" i="3"/>
  <c r="Q940" i="3"/>
  <c r="R940" i="3" s="1"/>
  <c r="S940" i="3"/>
  <c r="T940" i="3" s="1"/>
  <c r="U940" i="3"/>
  <c r="V940" i="3" s="1"/>
  <c r="X940" i="3"/>
  <c r="Y940" i="3"/>
  <c r="Q939" i="3"/>
  <c r="R939" i="3" s="1"/>
  <c r="S939" i="3"/>
  <c r="T939" i="3" s="1"/>
  <c r="U939" i="3"/>
  <c r="V939" i="3" s="1"/>
  <c r="X939" i="3"/>
  <c r="Y939" i="3"/>
  <c r="Q938" i="3"/>
  <c r="R938" i="3" s="1"/>
  <c r="S938" i="3"/>
  <c r="T938" i="3" s="1"/>
  <c r="U938" i="3"/>
  <c r="V938" i="3" s="1"/>
  <c r="X938" i="3"/>
  <c r="Y938" i="3"/>
  <c r="Q937" i="3"/>
  <c r="R937" i="3" s="1"/>
  <c r="S937" i="3"/>
  <c r="T937" i="3" s="1"/>
  <c r="U937" i="3"/>
  <c r="V937" i="3" s="1"/>
  <c r="X937" i="3"/>
  <c r="Y937" i="3"/>
  <c r="Q936" i="3"/>
  <c r="R936" i="3" s="1"/>
  <c r="S936" i="3"/>
  <c r="T936" i="3" s="1"/>
  <c r="U936" i="3"/>
  <c r="V936" i="3" s="1"/>
  <c r="X936" i="3"/>
  <c r="Y936" i="3"/>
  <c r="Q935" i="3"/>
  <c r="R935" i="3" s="1"/>
  <c r="S935" i="3"/>
  <c r="T935" i="3" s="1"/>
  <c r="U935" i="3"/>
  <c r="V935" i="3" s="1"/>
  <c r="X935" i="3"/>
  <c r="Y935" i="3"/>
  <c r="Q934" i="3"/>
  <c r="R934" i="3" s="1"/>
  <c r="S934" i="3"/>
  <c r="T934" i="3" s="1"/>
  <c r="U934" i="3"/>
  <c r="V934" i="3" s="1"/>
  <c r="X934" i="3"/>
  <c r="Y934" i="3"/>
  <c r="Q933" i="3"/>
  <c r="R933" i="3" s="1"/>
  <c r="S933" i="3"/>
  <c r="T933" i="3" s="1"/>
  <c r="U933" i="3"/>
  <c r="V933" i="3" s="1"/>
  <c r="X933" i="3"/>
  <c r="Y933" i="3"/>
  <c r="Q932" i="3"/>
  <c r="R932" i="3" s="1"/>
  <c r="S932" i="3"/>
  <c r="T932" i="3" s="1"/>
  <c r="U932" i="3"/>
  <c r="V932" i="3" s="1"/>
  <c r="X932" i="3"/>
  <c r="Y932" i="3"/>
  <c r="Q931" i="3"/>
  <c r="R931" i="3" s="1"/>
  <c r="S931" i="3"/>
  <c r="T931" i="3" s="1"/>
  <c r="U931" i="3"/>
  <c r="V931" i="3" s="1"/>
  <c r="X931" i="3"/>
  <c r="Y931" i="3"/>
  <c r="Q930" i="3"/>
  <c r="R930" i="3" s="1"/>
  <c r="S930" i="3"/>
  <c r="T930" i="3" s="1"/>
  <c r="U930" i="3"/>
  <c r="V930" i="3" s="1"/>
  <c r="X930" i="3"/>
  <c r="Y930" i="3"/>
  <c r="Q929" i="3"/>
  <c r="R929" i="3" s="1"/>
  <c r="S929" i="3"/>
  <c r="T929" i="3" s="1"/>
  <c r="U929" i="3"/>
  <c r="V929" i="3" s="1"/>
  <c r="X929" i="3"/>
  <c r="Y929" i="3"/>
  <c r="Q928" i="3"/>
  <c r="R928" i="3" s="1"/>
  <c r="S928" i="3"/>
  <c r="T928" i="3" s="1"/>
  <c r="U928" i="3"/>
  <c r="V928" i="3" s="1"/>
  <c r="X928" i="3"/>
  <c r="Y928" i="3"/>
  <c r="Q927" i="3"/>
  <c r="R927" i="3" s="1"/>
  <c r="S927" i="3"/>
  <c r="T927" i="3" s="1"/>
  <c r="U927" i="3"/>
  <c r="V927" i="3" s="1"/>
  <c r="X927" i="3"/>
  <c r="Y927" i="3"/>
  <c r="Q926" i="3"/>
  <c r="R926" i="3" s="1"/>
  <c r="S926" i="3"/>
  <c r="T926" i="3" s="1"/>
  <c r="U926" i="3"/>
  <c r="V926" i="3" s="1"/>
  <c r="X926" i="3"/>
  <c r="Y926" i="3"/>
  <c r="Q925" i="3"/>
  <c r="R925" i="3" s="1"/>
  <c r="S925" i="3"/>
  <c r="T925" i="3" s="1"/>
  <c r="U925" i="3"/>
  <c r="V925" i="3" s="1"/>
  <c r="X925" i="3"/>
  <c r="Y925" i="3"/>
  <c r="Q924" i="3"/>
  <c r="R924" i="3" s="1"/>
  <c r="S924" i="3"/>
  <c r="T924" i="3" s="1"/>
  <c r="U924" i="3"/>
  <c r="V924" i="3" s="1"/>
  <c r="X924" i="3"/>
  <c r="Y924" i="3"/>
  <c r="Q923" i="3"/>
  <c r="R923" i="3" s="1"/>
  <c r="S923" i="3"/>
  <c r="T923" i="3" s="1"/>
  <c r="U923" i="3"/>
  <c r="V923" i="3" s="1"/>
  <c r="X923" i="3"/>
  <c r="Y923" i="3"/>
  <c r="Q922" i="3"/>
  <c r="R922" i="3" s="1"/>
  <c r="S922" i="3"/>
  <c r="T922" i="3" s="1"/>
  <c r="U922" i="3"/>
  <c r="V922" i="3" s="1"/>
  <c r="X922" i="3"/>
  <c r="Y922" i="3"/>
  <c r="Q921" i="3"/>
  <c r="R921" i="3" s="1"/>
  <c r="S921" i="3"/>
  <c r="T921" i="3" s="1"/>
  <c r="U921" i="3"/>
  <c r="V921" i="3" s="1"/>
  <c r="X921" i="3"/>
  <c r="Y921" i="3"/>
  <c r="Q920" i="3"/>
  <c r="R920" i="3" s="1"/>
  <c r="S920" i="3"/>
  <c r="T920" i="3" s="1"/>
  <c r="U920" i="3"/>
  <c r="V920" i="3" s="1"/>
  <c r="X920" i="3"/>
  <c r="Y920" i="3"/>
  <c r="Q919" i="3"/>
  <c r="R919" i="3" s="1"/>
  <c r="S919" i="3"/>
  <c r="T919" i="3" s="1"/>
  <c r="U919" i="3"/>
  <c r="V919" i="3" s="1"/>
  <c r="X919" i="3"/>
  <c r="Y919" i="3"/>
  <c r="Q918" i="3"/>
  <c r="R918" i="3" s="1"/>
  <c r="S918" i="3"/>
  <c r="T918" i="3" s="1"/>
  <c r="U918" i="3"/>
  <c r="V918" i="3" s="1"/>
  <c r="X918" i="3"/>
  <c r="Y918" i="3"/>
  <c r="Q917" i="3"/>
  <c r="R917" i="3" s="1"/>
  <c r="S917" i="3"/>
  <c r="T917" i="3" s="1"/>
  <c r="U917" i="3"/>
  <c r="V917" i="3" s="1"/>
  <c r="X917" i="3"/>
  <c r="Y917" i="3"/>
  <c r="Q916" i="3"/>
  <c r="R916" i="3" s="1"/>
  <c r="S916" i="3"/>
  <c r="T916" i="3" s="1"/>
  <c r="U916" i="3"/>
  <c r="V916" i="3" s="1"/>
  <c r="X916" i="3"/>
  <c r="Y916" i="3"/>
  <c r="Q915" i="3"/>
  <c r="R915" i="3" s="1"/>
  <c r="S915" i="3"/>
  <c r="T915" i="3" s="1"/>
  <c r="U915" i="3"/>
  <c r="V915" i="3" s="1"/>
  <c r="X915" i="3"/>
  <c r="Y915" i="3"/>
  <c r="Q914" i="3"/>
  <c r="R914" i="3" s="1"/>
  <c r="S914" i="3"/>
  <c r="T914" i="3" s="1"/>
  <c r="U914" i="3"/>
  <c r="V914" i="3" s="1"/>
  <c r="X914" i="3"/>
  <c r="Y914" i="3"/>
  <c r="Q913" i="3"/>
  <c r="R913" i="3" s="1"/>
  <c r="S913" i="3"/>
  <c r="T913" i="3" s="1"/>
  <c r="U913" i="3"/>
  <c r="V913" i="3" s="1"/>
  <c r="X913" i="3"/>
  <c r="Y913" i="3"/>
  <c r="Q912" i="3"/>
  <c r="R912" i="3" s="1"/>
  <c r="S912" i="3"/>
  <c r="T912" i="3" s="1"/>
  <c r="U912" i="3"/>
  <c r="V912" i="3" s="1"/>
  <c r="X912" i="3"/>
  <c r="Y912" i="3"/>
  <c r="Q911" i="3"/>
  <c r="R911" i="3" s="1"/>
  <c r="S911" i="3"/>
  <c r="T911" i="3" s="1"/>
  <c r="U911" i="3"/>
  <c r="V911" i="3" s="1"/>
  <c r="X911" i="3"/>
  <c r="Y911" i="3"/>
  <c r="Q910" i="3"/>
  <c r="R910" i="3" s="1"/>
  <c r="S910" i="3"/>
  <c r="T910" i="3" s="1"/>
  <c r="U910" i="3"/>
  <c r="V910" i="3" s="1"/>
  <c r="X910" i="3"/>
  <c r="Y910" i="3"/>
  <c r="Q909" i="3"/>
  <c r="R909" i="3" s="1"/>
  <c r="S909" i="3"/>
  <c r="T909" i="3" s="1"/>
  <c r="U909" i="3"/>
  <c r="V909" i="3" s="1"/>
  <c r="X909" i="3"/>
  <c r="Y909" i="3"/>
  <c r="Q908" i="3"/>
  <c r="R908" i="3" s="1"/>
  <c r="S908" i="3"/>
  <c r="T908" i="3" s="1"/>
  <c r="U908" i="3"/>
  <c r="V908" i="3" s="1"/>
  <c r="X908" i="3"/>
  <c r="Y908" i="3"/>
  <c r="Q907" i="3"/>
  <c r="R907" i="3" s="1"/>
  <c r="S907" i="3"/>
  <c r="T907" i="3" s="1"/>
  <c r="U907" i="3"/>
  <c r="V907" i="3" s="1"/>
  <c r="X907" i="3"/>
  <c r="Y907" i="3"/>
  <c r="Q906" i="3"/>
  <c r="R906" i="3" s="1"/>
  <c r="S906" i="3"/>
  <c r="T906" i="3" s="1"/>
  <c r="U906" i="3"/>
  <c r="V906" i="3" s="1"/>
  <c r="X906" i="3"/>
  <c r="Y906" i="3"/>
  <c r="Q905" i="3"/>
  <c r="R905" i="3" s="1"/>
  <c r="S905" i="3"/>
  <c r="T905" i="3" s="1"/>
  <c r="U905" i="3"/>
  <c r="V905" i="3" s="1"/>
  <c r="X905" i="3"/>
  <c r="Y905" i="3"/>
  <c r="Q904" i="3"/>
  <c r="R904" i="3" s="1"/>
  <c r="S904" i="3"/>
  <c r="T904" i="3" s="1"/>
  <c r="U904" i="3"/>
  <c r="V904" i="3" s="1"/>
  <c r="X904" i="3"/>
  <c r="Y904" i="3"/>
  <c r="Q903" i="3"/>
  <c r="R903" i="3" s="1"/>
  <c r="S903" i="3"/>
  <c r="T903" i="3" s="1"/>
  <c r="U903" i="3"/>
  <c r="V903" i="3" s="1"/>
  <c r="X903" i="3"/>
  <c r="Y903" i="3"/>
  <c r="Q902" i="3"/>
  <c r="R902" i="3" s="1"/>
  <c r="S902" i="3"/>
  <c r="T902" i="3" s="1"/>
  <c r="U902" i="3"/>
  <c r="V902" i="3" s="1"/>
  <c r="X902" i="3"/>
  <c r="Y902" i="3"/>
  <c r="Q901" i="3"/>
  <c r="R901" i="3" s="1"/>
  <c r="S901" i="3"/>
  <c r="T901" i="3" s="1"/>
  <c r="U901" i="3"/>
  <c r="V901" i="3" s="1"/>
  <c r="X901" i="3"/>
  <c r="Y901" i="3"/>
  <c r="Q900" i="3"/>
  <c r="R900" i="3" s="1"/>
  <c r="S900" i="3"/>
  <c r="T900" i="3" s="1"/>
  <c r="U900" i="3"/>
  <c r="V900" i="3" s="1"/>
  <c r="X900" i="3"/>
  <c r="Y900" i="3"/>
  <c r="Q899" i="3"/>
  <c r="R899" i="3" s="1"/>
  <c r="S899" i="3"/>
  <c r="T899" i="3" s="1"/>
  <c r="U899" i="3"/>
  <c r="V899" i="3" s="1"/>
  <c r="X899" i="3"/>
  <c r="Y899" i="3"/>
  <c r="Q898" i="3"/>
  <c r="R898" i="3" s="1"/>
  <c r="S898" i="3"/>
  <c r="T898" i="3" s="1"/>
  <c r="U898" i="3"/>
  <c r="V898" i="3" s="1"/>
  <c r="X898" i="3"/>
  <c r="Y898" i="3"/>
  <c r="Q897" i="3"/>
  <c r="R897" i="3" s="1"/>
  <c r="S897" i="3"/>
  <c r="T897" i="3" s="1"/>
  <c r="U897" i="3"/>
  <c r="V897" i="3" s="1"/>
  <c r="X897" i="3"/>
  <c r="Y897" i="3"/>
  <c r="Q896" i="3"/>
  <c r="R896" i="3" s="1"/>
  <c r="S896" i="3"/>
  <c r="T896" i="3" s="1"/>
  <c r="U896" i="3"/>
  <c r="V896" i="3" s="1"/>
  <c r="X896" i="3"/>
  <c r="Y896" i="3"/>
  <c r="Q895" i="3"/>
  <c r="R895" i="3" s="1"/>
  <c r="S895" i="3"/>
  <c r="T895" i="3" s="1"/>
  <c r="U895" i="3"/>
  <c r="V895" i="3" s="1"/>
  <c r="X895" i="3"/>
  <c r="Y895" i="3"/>
  <c r="Q894" i="3"/>
  <c r="R894" i="3" s="1"/>
  <c r="S894" i="3"/>
  <c r="T894" i="3" s="1"/>
  <c r="U894" i="3"/>
  <c r="V894" i="3" s="1"/>
  <c r="X894" i="3"/>
  <c r="Y894" i="3"/>
  <c r="Q893" i="3"/>
  <c r="R893" i="3" s="1"/>
  <c r="S893" i="3"/>
  <c r="T893" i="3" s="1"/>
  <c r="U893" i="3"/>
  <c r="V893" i="3" s="1"/>
  <c r="X893" i="3"/>
  <c r="Y893" i="3"/>
  <c r="Q892" i="3"/>
  <c r="R892" i="3" s="1"/>
  <c r="S892" i="3"/>
  <c r="T892" i="3" s="1"/>
  <c r="U892" i="3"/>
  <c r="V892" i="3" s="1"/>
  <c r="X892" i="3"/>
  <c r="Y892" i="3"/>
  <c r="Q891" i="3"/>
  <c r="R891" i="3" s="1"/>
  <c r="S891" i="3"/>
  <c r="T891" i="3" s="1"/>
  <c r="U891" i="3"/>
  <c r="V891" i="3" s="1"/>
  <c r="X891" i="3"/>
  <c r="Y891" i="3"/>
  <c r="Q890" i="3"/>
  <c r="R890" i="3" s="1"/>
  <c r="S890" i="3"/>
  <c r="T890" i="3" s="1"/>
  <c r="U890" i="3"/>
  <c r="V890" i="3" s="1"/>
  <c r="X890" i="3"/>
  <c r="Y890" i="3"/>
  <c r="Q889" i="3"/>
  <c r="R889" i="3" s="1"/>
  <c r="S889" i="3"/>
  <c r="T889" i="3" s="1"/>
  <c r="U889" i="3"/>
  <c r="V889" i="3" s="1"/>
  <c r="X889" i="3"/>
  <c r="Y889" i="3"/>
  <c r="Q888" i="3"/>
  <c r="R888" i="3" s="1"/>
  <c r="S888" i="3"/>
  <c r="T888" i="3" s="1"/>
  <c r="U888" i="3"/>
  <c r="V888" i="3" s="1"/>
  <c r="X888" i="3"/>
  <c r="Y888" i="3"/>
  <c r="Q887" i="3"/>
  <c r="R887" i="3" s="1"/>
  <c r="S887" i="3"/>
  <c r="T887" i="3" s="1"/>
  <c r="U887" i="3"/>
  <c r="V887" i="3" s="1"/>
  <c r="X887" i="3"/>
  <c r="Y887" i="3"/>
  <c r="Q886" i="3"/>
  <c r="R886" i="3" s="1"/>
  <c r="S886" i="3"/>
  <c r="T886" i="3" s="1"/>
  <c r="U886" i="3"/>
  <c r="V886" i="3" s="1"/>
  <c r="X886" i="3"/>
  <c r="Y886" i="3"/>
  <c r="Q885" i="3"/>
  <c r="R885" i="3" s="1"/>
  <c r="S885" i="3"/>
  <c r="T885" i="3" s="1"/>
  <c r="U885" i="3"/>
  <c r="V885" i="3" s="1"/>
  <c r="X885" i="3"/>
  <c r="Y885" i="3"/>
  <c r="Q884" i="3"/>
  <c r="R884" i="3" s="1"/>
  <c r="S884" i="3"/>
  <c r="T884" i="3" s="1"/>
  <c r="U884" i="3"/>
  <c r="V884" i="3" s="1"/>
  <c r="X884" i="3"/>
  <c r="Y884" i="3"/>
  <c r="Q883" i="3"/>
  <c r="R883" i="3" s="1"/>
  <c r="S883" i="3"/>
  <c r="T883" i="3" s="1"/>
  <c r="U883" i="3"/>
  <c r="V883" i="3" s="1"/>
  <c r="X883" i="3"/>
  <c r="Y883" i="3"/>
  <c r="Q882" i="3"/>
  <c r="R882" i="3" s="1"/>
  <c r="S882" i="3"/>
  <c r="T882" i="3" s="1"/>
  <c r="U882" i="3"/>
  <c r="V882" i="3" s="1"/>
  <c r="X882" i="3"/>
  <c r="Y882" i="3"/>
  <c r="Q881" i="3"/>
  <c r="R881" i="3" s="1"/>
  <c r="S881" i="3"/>
  <c r="T881" i="3" s="1"/>
  <c r="U881" i="3"/>
  <c r="V881" i="3" s="1"/>
  <c r="X881" i="3"/>
  <c r="Y881" i="3"/>
  <c r="Q880" i="3"/>
  <c r="R880" i="3" s="1"/>
  <c r="S880" i="3"/>
  <c r="T880" i="3" s="1"/>
  <c r="U880" i="3"/>
  <c r="V880" i="3" s="1"/>
  <c r="X880" i="3"/>
  <c r="Y880" i="3"/>
  <c r="Q879" i="3"/>
  <c r="R879" i="3" s="1"/>
  <c r="S879" i="3"/>
  <c r="T879" i="3" s="1"/>
  <c r="U879" i="3"/>
  <c r="V879" i="3" s="1"/>
  <c r="X879" i="3"/>
  <c r="Y879" i="3"/>
  <c r="Q878" i="3"/>
  <c r="R878" i="3" s="1"/>
  <c r="S878" i="3"/>
  <c r="T878" i="3" s="1"/>
  <c r="U878" i="3"/>
  <c r="V878" i="3" s="1"/>
  <c r="X878" i="3"/>
  <c r="Y878" i="3"/>
  <c r="Q877" i="3"/>
  <c r="R877" i="3" s="1"/>
  <c r="S877" i="3"/>
  <c r="T877" i="3" s="1"/>
  <c r="U877" i="3"/>
  <c r="V877" i="3" s="1"/>
  <c r="X877" i="3"/>
  <c r="Y877" i="3"/>
  <c r="Q876" i="3"/>
  <c r="R876" i="3" s="1"/>
  <c r="S876" i="3"/>
  <c r="T876" i="3" s="1"/>
  <c r="U876" i="3"/>
  <c r="V876" i="3" s="1"/>
  <c r="X876" i="3"/>
  <c r="Y876" i="3"/>
  <c r="Q875" i="3"/>
  <c r="R875" i="3" s="1"/>
  <c r="S875" i="3"/>
  <c r="T875" i="3" s="1"/>
  <c r="U875" i="3"/>
  <c r="V875" i="3" s="1"/>
  <c r="X875" i="3"/>
  <c r="Y875" i="3"/>
  <c r="Q874" i="3"/>
  <c r="R874" i="3" s="1"/>
  <c r="S874" i="3"/>
  <c r="T874" i="3" s="1"/>
  <c r="U874" i="3"/>
  <c r="V874" i="3" s="1"/>
  <c r="X874" i="3"/>
  <c r="Y874" i="3"/>
  <c r="Q873" i="3"/>
  <c r="R873" i="3" s="1"/>
  <c r="S873" i="3"/>
  <c r="T873" i="3" s="1"/>
  <c r="U873" i="3"/>
  <c r="V873" i="3" s="1"/>
  <c r="X873" i="3"/>
  <c r="Y873" i="3"/>
  <c r="Q872" i="3"/>
  <c r="R872" i="3" s="1"/>
  <c r="S872" i="3"/>
  <c r="T872" i="3" s="1"/>
  <c r="U872" i="3"/>
  <c r="V872" i="3" s="1"/>
  <c r="X872" i="3"/>
  <c r="Y872" i="3"/>
  <c r="Q871" i="3"/>
  <c r="R871" i="3" s="1"/>
  <c r="S871" i="3"/>
  <c r="T871" i="3" s="1"/>
  <c r="U871" i="3"/>
  <c r="V871" i="3" s="1"/>
  <c r="X871" i="3"/>
  <c r="Y871" i="3"/>
  <c r="Q870" i="3"/>
  <c r="R870" i="3" s="1"/>
  <c r="S870" i="3"/>
  <c r="T870" i="3" s="1"/>
  <c r="U870" i="3"/>
  <c r="V870" i="3" s="1"/>
  <c r="X870" i="3"/>
  <c r="Y870" i="3"/>
  <c r="Q869" i="3"/>
  <c r="R869" i="3" s="1"/>
  <c r="S869" i="3"/>
  <c r="T869" i="3" s="1"/>
  <c r="U869" i="3"/>
  <c r="V869" i="3" s="1"/>
  <c r="X869" i="3"/>
  <c r="Y869" i="3"/>
  <c r="Q868" i="3"/>
  <c r="R868" i="3" s="1"/>
  <c r="S868" i="3"/>
  <c r="T868" i="3" s="1"/>
  <c r="U868" i="3"/>
  <c r="V868" i="3" s="1"/>
  <c r="X868" i="3"/>
  <c r="Y868" i="3"/>
  <c r="Q867" i="3"/>
  <c r="R867" i="3" s="1"/>
  <c r="S867" i="3"/>
  <c r="T867" i="3" s="1"/>
  <c r="U867" i="3"/>
  <c r="V867" i="3" s="1"/>
  <c r="X867" i="3"/>
  <c r="Y867" i="3"/>
  <c r="Q866" i="3"/>
  <c r="R866" i="3" s="1"/>
  <c r="S866" i="3"/>
  <c r="T866" i="3" s="1"/>
  <c r="U866" i="3"/>
  <c r="V866" i="3" s="1"/>
  <c r="X866" i="3"/>
  <c r="Y866" i="3"/>
  <c r="Q865" i="3"/>
  <c r="R865" i="3" s="1"/>
  <c r="S865" i="3"/>
  <c r="T865" i="3" s="1"/>
  <c r="U865" i="3"/>
  <c r="V865" i="3" s="1"/>
  <c r="X865" i="3"/>
  <c r="Y865" i="3"/>
  <c r="Q864" i="3"/>
  <c r="R864" i="3" s="1"/>
  <c r="S864" i="3"/>
  <c r="T864" i="3" s="1"/>
  <c r="U864" i="3"/>
  <c r="V864" i="3" s="1"/>
  <c r="X864" i="3"/>
  <c r="Y864" i="3"/>
  <c r="Q863" i="3"/>
  <c r="R863" i="3" s="1"/>
  <c r="S863" i="3"/>
  <c r="T863" i="3" s="1"/>
  <c r="U863" i="3"/>
  <c r="V863" i="3" s="1"/>
  <c r="X863" i="3"/>
  <c r="Y863" i="3"/>
  <c r="Q862" i="3"/>
  <c r="R862" i="3" s="1"/>
  <c r="S862" i="3"/>
  <c r="T862" i="3" s="1"/>
  <c r="U862" i="3"/>
  <c r="V862" i="3" s="1"/>
  <c r="X862" i="3"/>
  <c r="Y862" i="3"/>
  <c r="Q861" i="3"/>
  <c r="R861" i="3" s="1"/>
  <c r="S861" i="3"/>
  <c r="T861" i="3" s="1"/>
  <c r="U861" i="3"/>
  <c r="V861" i="3" s="1"/>
  <c r="X861" i="3"/>
  <c r="Y861" i="3"/>
  <c r="Q860" i="3"/>
  <c r="R860" i="3" s="1"/>
  <c r="S860" i="3"/>
  <c r="T860" i="3" s="1"/>
  <c r="U860" i="3"/>
  <c r="V860" i="3" s="1"/>
  <c r="X860" i="3"/>
  <c r="Y860" i="3"/>
  <c r="Q859" i="3"/>
  <c r="R859" i="3" s="1"/>
  <c r="S859" i="3"/>
  <c r="T859" i="3" s="1"/>
  <c r="U859" i="3"/>
  <c r="V859" i="3" s="1"/>
  <c r="X859" i="3"/>
  <c r="Y859" i="3"/>
  <c r="Q858" i="3"/>
  <c r="R858" i="3" s="1"/>
  <c r="S858" i="3"/>
  <c r="T858" i="3" s="1"/>
  <c r="U858" i="3"/>
  <c r="V858" i="3" s="1"/>
  <c r="X858" i="3"/>
  <c r="Y858" i="3"/>
  <c r="Q857" i="3"/>
  <c r="R857" i="3" s="1"/>
  <c r="S857" i="3"/>
  <c r="T857" i="3" s="1"/>
  <c r="U857" i="3"/>
  <c r="V857" i="3" s="1"/>
  <c r="X857" i="3"/>
  <c r="Y857" i="3"/>
  <c r="Q856" i="3"/>
  <c r="R856" i="3" s="1"/>
  <c r="S856" i="3"/>
  <c r="T856" i="3" s="1"/>
  <c r="U856" i="3"/>
  <c r="V856" i="3" s="1"/>
  <c r="X856" i="3"/>
  <c r="Y856" i="3"/>
  <c r="Q855" i="3"/>
  <c r="R855" i="3" s="1"/>
  <c r="S855" i="3"/>
  <c r="T855" i="3" s="1"/>
  <c r="U855" i="3"/>
  <c r="V855" i="3" s="1"/>
  <c r="X855" i="3"/>
  <c r="Y855" i="3"/>
  <c r="Q854" i="3"/>
  <c r="R854" i="3" s="1"/>
  <c r="S854" i="3"/>
  <c r="T854" i="3" s="1"/>
  <c r="U854" i="3"/>
  <c r="V854" i="3" s="1"/>
  <c r="X854" i="3"/>
  <c r="Y854" i="3"/>
  <c r="Q853" i="3"/>
  <c r="R853" i="3" s="1"/>
  <c r="S853" i="3"/>
  <c r="T853" i="3" s="1"/>
  <c r="U853" i="3"/>
  <c r="V853" i="3" s="1"/>
  <c r="X853" i="3"/>
  <c r="Y853" i="3"/>
  <c r="Q852" i="3"/>
  <c r="R852" i="3" s="1"/>
  <c r="S852" i="3"/>
  <c r="T852" i="3" s="1"/>
  <c r="U852" i="3"/>
  <c r="V852" i="3" s="1"/>
  <c r="X852" i="3"/>
  <c r="Y852" i="3"/>
  <c r="Q851" i="3"/>
  <c r="R851" i="3" s="1"/>
  <c r="S851" i="3"/>
  <c r="T851" i="3" s="1"/>
  <c r="U851" i="3"/>
  <c r="V851" i="3" s="1"/>
  <c r="X851" i="3"/>
  <c r="Y851" i="3"/>
  <c r="Q850" i="3"/>
  <c r="R850" i="3" s="1"/>
  <c r="S850" i="3"/>
  <c r="T850" i="3" s="1"/>
  <c r="U850" i="3"/>
  <c r="V850" i="3" s="1"/>
  <c r="X850" i="3"/>
  <c r="Y850" i="3"/>
  <c r="Q849" i="3"/>
  <c r="R849" i="3" s="1"/>
  <c r="S849" i="3"/>
  <c r="T849" i="3" s="1"/>
  <c r="U849" i="3"/>
  <c r="V849" i="3" s="1"/>
  <c r="X849" i="3"/>
  <c r="Y849" i="3"/>
  <c r="Q848" i="3"/>
  <c r="R848" i="3" s="1"/>
  <c r="S848" i="3"/>
  <c r="T848" i="3" s="1"/>
  <c r="U848" i="3"/>
  <c r="V848" i="3" s="1"/>
  <c r="X848" i="3"/>
  <c r="Y848" i="3"/>
  <c r="Q847" i="3"/>
  <c r="R847" i="3" s="1"/>
  <c r="S847" i="3"/>
  <c r="T847" i="3" s="1"/>
  <c r="U847" i="3"/>
  <c r="V847" i="3" s="1"/>
  <c r="X847" i="3"/>
  <c r="Y847" i="3"/>
  <c r="Q846" i="3"/>
  <c r="R846" i="3" s="1"/>
  <c r="S846" i="3"/>
  <c r="T846" i="3" s="1"/>
  <c r="U846" i="3"/>
  <c r="V846" i="3" s="1"/>
  <c r="X846" i="3"/>
  <c r="Y846" i="3"/>
  <c r="Q845" i="3"/>
  <c r="R845" i="3" s="1"/>
  <c r="S845" i="3"/>
  <c r="T845" i="3" s="1"/>
  <c r="U845" i="3"/>
  <c r="V845" i="3" s="1"/>
  <c r="X845" i="3"/>
  <c r="Y845" i="3"/>
  <c r="Q844" i="3"/>
  <c r="R844" i="3" s="1"/>
  <c r="S844" i="3"/>
  <c r="T844" i="3" s="1"/>
  <c r="U844" i="3"/>
  <c r="V844" i="3" s="1"/>
  <c r="X844" i="3"/>
  <c r="Y844" i="3"/>
  <c r="Q843" i="3"/>
  <c r="R843" i="3" s="1"/>
  <c r="S843" i="3"/>
  <c r="T843" i="3" s="1"/>
  <c r="U843" i="3"/>
  <c r="V843" i="3" s="1"/>
  <c r="X843" i="3"/>
  <c r="Y843" i="3"/>
  <c r="Q842" i="3"/>
  <c r="R842" i="3" s="1"/>
  <c r="S842" i="3"/>
  <c r="T842" i="3" s="1"/>
  <c r="U842" i="3"/>
  <c r="V842" i="3" s="1"/>
  <c r="X842" i="3"/>
  <c r="Y842" i="3"/>
  <c r="Q841" i="3"/>
  <c r="R841" i="3" s="1"/>
  <c r="S841" i="3"/>
  <c r="T841" i="3" s="1"/>
  <c r="U841" i="3"/>
  <c r="V841" i="3" s="1"/>
  <c r="X841" i="3"/>
  <c r="Y841" i="3"/>
  <c r="Q840" i="3"/>
  <c r="R840" i="3" s="1"/>
  <c r="S840" i="3"/>
  <c r="T840" i="3" s="1"/>
  <c r="U840" i="3"/>
  <c r="V840" i="3" s="1"/>
  <c r="X840" i="3"/>
  <c r="Y840" i="3"/>
  <c r="Q839" i="3"/>
  <c r="R839" i="3" s="1"/>
  <c r="S839" i="3"/>
  <c r="T839" i="3" s="1"/>
  <c r="U839" i="3"/>
  <c r="V839" i="3" s="1"/>
  <c r="X839" i="3"/>
  <c r="Y839" i="3"/>
  <c r="Q838" i="3"/>
  <c r="R838" i="3" s="1"/>
  <c r="S838" i="3"/>
  <c r="T838" i="3" s="1"/>
  <c r="U838" i="3"/>
  <c r="V838" i="3" s="1"/>
  <c r="X838" i="3"/>
  <c r="Y838" i="3"/>
  <c r="Q837" i="3"/>
  <c r="R837" i="3" s="1"/>
  <c r="S837" i="3"/>
  <c r="T837" i="3" s="1"/>
  <c r="U837" i="3"/>
  <c r="V837" i="3" s="1"/>
  <c r="X837" i="3"/>
  <c r="Y837" i="3"/>
  <c r="Q836" i="3"/>
  <c r="R836" i="3" s="1"/>
  <c r="S836" i="3"/>
  <c r="T836" i="3" s="1"/>
  <c r="U836" i="3"/>
  <c r="V836" i="3" s="1"/>
  <c r="X836" i="3"/>
  <c r="Y836" i="3"/>
  <c r="Q835" i="3"/>
  <c r="R835" i="3" s="1"/>
  <c r="S835" i="3"/>
  <c r="T835" i="3" s="1"/>
  <c r="U835" i="3"/>
  <c r="V835" i="3" s="1"/>
  <c r="X835" i="3"/>
  <c r="Y835" i="3"/>
  <c r="Q834" i="3"/>
  <c r="R834" i="3" s="1"/>
  <c r="S834" i="3"/>
  <c r="T834" i="3" s="1"/>
  <c r="U834" i="3"/>
  <c r="V834" i="3" s="1"/>
  <c r="X834" i="3"/>
  <c r="Y834" i="3"/>
  <c r="Q833" i="3"/>
  <c r="R833" i="3" s="1"/>
  <c r="S833" i="3"/>
  <c r="T833" i="3" s="1"/>
  <c r="U833" i="3"/>
  <c r="V833" i="3" s="1"/>
  <c r="X833" i="3"/>
  <c r="Y833" i="3"/>
  <c r="Q832" i="3"/>
  <c r="R832" i="3" s="1"/>
  <c r="S832" i="3"/>
  <c r="T832" i="3" s="1"/>
  <c r="U832" i="3"/>
  <c r="V832" i="3" s="1"/>
  <c r="X832" i="3"/>
  <c r="Y832" i="3"/>
  <c r="Q831" i="3"/>
  <c r="R831" i="3" s="1"/>
  <c r="S831" i="3"/>
  <c r="T831" i="3" s="1"/>
  <c r="U831" i="3"/>
  <c r="V831" i="3" s="1"/>
  <c r="X831" i="3"/>
  <c r="Y831" i="3"/>
  <c r="Q830" i="3"/>
  <c r="R830" i="3" s="1"/>
  <c r="S830" i="3"/>
  <c r="T830" i="3" s="1"/>
  <c r="U830" i="3"/>
  <c r="V830" i="3" s="1"/>
  <c r="X830" i="3"/>
  <c r="Y830" i="3"/>
  <c r="Q829" i="3"/>
  <c r="R829" i="3" s="1"/>
  <c r="S829" i="3"/>
  <c r="T829" i="3" s="1"/>
  <c r="U829" i="3"/>
  <c r="V829" i="3" s="1"/>
  <c r="X829" i="3"/>
  <c r="Y829" i="3"/>
  <c r="Q828" i="3"/>
  <c r="R828" i="3" s="1"/>
  <c r="S828" i="3"/>
  <c r="T828" i="3" s="1"/>
  <c r="U828" i="3"/>
  <c r="V828" i="3" s="1"/>
  <c r="X828" i="3"/>
  <c r="Y828" i="3"/>
  <c r="Q827" i="3"/>
  <c r="R827" i="3" s="1"/>
  <c r="S827" i="3"/>
  <c r="T827" i="3" s="1"/>
  <c r="U827" i="3"/>
  <c r="V827" i="3" s="1"/>
  <c r="X827" i="3"/>
  <c r="Y827" i="3"/>
  <c r="Q826" i="3"/>
  <c r="R826" i="3" s="1"/>
  <c r="S826" i="3"/>
  <c r="T826" i="3" s="1"/>
  <c r="U826" i="3"/>
  <c r="V826" i="3" s="1"/>
  <c r="X826" i="3"/>
  <c r="Y826" i="3"/>
  <c r="U453" i="3"/>
  <c r="V453" i="3" s="1"/>
  <c r="Y453" i="3"/>
  <c r="Q453" i="3"/>
  <c r="R453" i="3" s="1"/>
  <c r="S453" i="3"/>
  <c r="T453" i="3" s="1"/>
  <c r="X453" i="3"/>
  <c r="Q451" i="3"/>
  <c r="R451" i="3" s="1"/>
  <c r="S451" i="3"/>
  <c r="T451" i="3" s="1"/>
  <c r="U451" i="3"/>
  <c r="V451" i="3" s="1"/>
  <c r="X451" i="3"/>
  <c r="Y451" i="3"/>
  <c r="Q450" i="3"/>
  <c r="R450" i="3" s="1"/>
  <c r="S450" i="3"/>
  <c r="T450" i="3" s="1"/>
  <c r="U450" i="3"/>
  <c r="V450" i="3" s="1"/>
  <c r="X450" i="3"/>
  <c r="Y450" i="3"/>
  <c r="Q449" i="3"/>
  <c r="R449" i="3" s="1"/>
  <c r="S449" i="3"/>
  <c r="T449" i="3" s="1"/>
  <c r="U449" i="3"/>
  <c r="V449" i="3" s="1"/>
  <c r="X449" i="3"/>
  <c r="Y449" i="3"/>
  <c r="Q448" i="3"/>
  <c r="R448" i="3" s="1"/>
  <c r="S448" i="3"/>
  <c r="T448" i="3" s="1"/>
  <c r="U448" i="3"/>
  <c r="V448" i="3" s="1"/>
  <c r="X448" i="3"/>
  <c r="Y448" i="3"/>
  <c r="Q447" i="3"/>
  <c r="R447" i="3" s="1"/>
  <c r="S447" i="3"/>
  <c r="T447" i="3" s="1"/>
  <c r="U447" i="3"/>
  <c r="V447" i="3" s="1"/>
  <c r="X447" i="3"/>
  <c r="Y447" i="3"/>
  <c r="Q446" i="3"/>
  <c r="R446" i="3" s="1"/>
  <c r="S446" i="3"/>
  <c r="T446" i="3" s="1"/>
  <c r="U446" i="3"/>
  <c r="V446" i="3" s="1"/>
  <c r="X446" i="3"/>
  <c r="Y446" i="3"/>
  <c r="Q445" i="3"/>
  <c r="R445" i="3" s="1"/>
  <c r="S445" i="3"/>
  <c r="T445" i="3" s="1"/>
  <c r="U445" i="3"/>
  <c r="V445" i="3" s="1"/>
  <c r="X445" i="3"/>
  <c r="Y445" i="3"/>
  <c r="Q444" i="3"/>
  <c r="R444" i="3" s="1"/>
  <c r="S444" i="3"/>
  <c r="T444" i="3" s="1"/>
  <c r="U444" i="3"/>
  <c r="V444" i="3" s="1"/>
  <c r="X444" i="3"/>
  <c r="Y444" i="3"/>
  <c r="Q443" i="3"/>
  <c r="R443" i="3" s="1"/>
  <c r="S443" i="3"/>
  <c r="T443" i="3" s="1"/>
  <c r="U443" i="3"/>
  <c r="V443" i="3" s="1"/>
  <c r="X443" i="3"/>
  <c r="Y443" i="3"/>
  <c r="Q442" i="3"/>
  <c r="R442" i="3" s="1"/>
  <c r="S442" i="3"/>
  <c r="T442" i="3" s="1"/>
  <c r="U442" i="3"/>
  <c r="V442" i="3" s="1"/>
  <c r="X442" i="3"/>
  <c r="Y442" i="3"/>
  <c r="Q441" i="3"/>
  <c r="R441" i="3" s="1"/>
  <c r="S441" i="3"/>
  <c r="T441" i="3" s="1"/>
  <c r="U441" i="3"/>
  <c r="V441" i="3" s="1"/>
  <c r="X441" i="3"/>
  <c r="Y441" i="3"/>
  <c r="Q440" i="3"/>
  <c r="R440" i="3" s="1"/>
  <c r="S440" i="3"/>
  <c r="T440" i="3" s="1"/>
  <c r="U440" i="3"/>
  <c r="V440" i="3" s="1"/>
  <c r="X440" i="3"/>
  <c r="Y440" i="3"/>
  <c r="Q439" i="3"/>
  <c r="R439" i="3" s="1"/>
  <c r="S439" i="3"/>
  <c r="T439" i="3" s="1"/>
  <c r="U439" i="3"/>
  <c r="V439" i="3" s="1"/>
  <c r="X439" i="3"/>
  <c r="Y439" i="3"/>
  <c r="Q438" i="3"/>
  <c r="R438" i="3" s="1"/>
  <c r="S438" i="3"/>
  <c r="T438" i="3" s="1"/>
  <c r="U438" i="3"/>
  <c r="V438" i="3" s="1"/>
  <c r="X438" i="3"/>
  <c r="Y438" i="3"/>
  <c r="Q437" i="3"/>
  <c r="R437" i="3" s="1"/>
  <c r="S437" i="3"/>
  <c r="T437" i="3" s="1"/>
  <c r="U437" i="3"/>
  <c r="V437" i="3" s="1"/>
  <c r="X437" i="3"/>
  <c r="Y437" i="3"/>
  <c r="Q434" i="3"/>
  <c r="R434" i="3" s="1"/>
  <c r="S434" i="3"/>
  <c r="T434" i="3" s="1"/>
  <c r="U434" i="3"/>
  <c r="V434" i="3" s="1"/>
  <c r="X434" i="3"/>
  <c r="Y434" i="3"/>
  <c r="Q432" i="3"/>
  <c r="R432" i="3" s="1"/>
  <c r="S432" i="3"/>
  <c r="T432" i="3" s="1"/>
  <c r="U432" i="3"/>
  <c r="V432" i="3" s="1"/>
  <c r="X432" i="3"/>
  <c r="Y432" i="3"/>
  <c r="Q429" i="3"/>
  <c r="R429" i="3" s="1"/>
  <c r="S429" i="3"/>
  <c r="T429" i="3" s="1"/>
  <c r="U429" i="3"/>
  <c r="V429" i="3" s="1"/>
  <c r="X429" i="3"/>
  <c r="Y429" i="3"/>
  <c r="Q428" i="3"/>
  <c r="R428" i="3" s="1"/>
  <c r="S428" i="3"/>
  <c r="T428" i="3" s="1"/>
  <c r="U428" i="3"/>
  <c r="V428" i="3" s="1"/>
  <c r="X428" i="3"/>
  <c r="Y428" i="3"/>
  <c r="Q427" i="3"/>
  <c r="R427" i="3" s="1"/>
  <c r="S427" i="3"/>
  <c r="T427" i="3" s="1"/>
  <c r="U427" i="3"/>
  <c r="V427" i="3" s="1"/>
  <c r="X427" i="3"/>
  <c r="Y427" i="3"/>
  <c r="Q426" i="3"/>
  <c r="R426" i="3" s="1"/>
  <c r="S426" i="3"/>
  <c r="T426" i="3" s="1"/>
  <c r="U426" i="3"/>
  <c r="V426" i="3" s="1"/>
  <c r="X426" i="3"/>
  <c r="Y426" i="3"/>
  <c r="Q425" i="3"/>
  <c r="R425" i="3" s="1"/>
  <c r="S425" i="3"/>
  <c r="T425" i="3" s="1"/>
  <c r="U425" i="3"/>
  <c r="V425" i="3" s="1"/>
  <c r="X425" i="3"/>
  <c r="Y425" i="3"/>
  <c r="Q423" i="3"/>
  <c r="R423" i="3" s="1"/>
  <c r="S423" i="3"/>
  <c r="T423" i="3" s="1"/>
  <c r="U423" i="3"/>
  <c r="V423" i="3" s="1"/>
  <c r="X423" i="3"/>
  <c r="Y423" i="3"/>
  <c r="Q422" i="3"/>
  <c r="R422" i="3" s="1"/>
  <c r="S422" i="3"/>
  <c r="T422" i="3" s="1"/>
  <c r="U422" i="3"/>
  <c r="V422" i="3" s="1"/>
  <c r="X422" i="3"/>
  <c r="Y422" i="3"/>
  <c r="Q421" i="3"/>
  <c r="R421" i="3" s="1"/>
  <c r="S421" i="3"/>
  <c r="T421" i="3" s="1"/>
  <c r="U421" i="3"/>
  <c r="V421" i="3" s="1"/>
  <c r="X421" i="3"/>
  <c r="Y421" i="3"/>
  <c r="Q420" i="3"/>
  <c r="R420" i="3" s="1"/>
  <c r="S420" i="3"/>
  <c r="T420" i="3" s="1"/>
  <c r="U420" i="3"/>
  <c r="V420" i="3" s="1"/>
  <c r="X420" i="3"/>
  <c r="Y420" i="3"/>
  <c r="Q416" i="3"/>
  <c r="R416" i="3" s="1"/>
  <c r="S416" i="3"/>
  <c r="T416" i="3" s="1"/>
  <c r="U416" i="3"/>
  <c r="V416" i="3" s="1"/>
  <c r="X416" i="3"/>
  <c r="Y416" i="3"/>
  <c r="Q413" i="3"/>
  <c r="R413" i="3" s="1"/>
  <c r="S413" i="3"/>
  <c r="T413" i="3" s="1"/>
  <c r="U413" i="3"/>
  <c r="V413" i="3" s="1"/>
  <c r="X413" i="3"/>
  <c r="Y413" i="3"/>
  <c r="P6" i="4"/>
  <c r="C6" i="11"/>
  <c r="T6" i="4"/>
  <c r="J15" i="4"/>
  <c r="J17" i="4"/>
  <c r="Q6" i="4"/>
  <c r="C19" i="4"/>
  <c r="R6" i="4"/>
  <c r="A24" i="4" s="1"/>
  <c r="U6" i="4"/>
  <c r="C16" i="4"/>
  <c r="C18" i="4"/>
  <c r="D25" i="1"/>
  <c r="C5" i="3"/>
  <c r="C6" i="3"/>
  <c r="C7" i="3"/>
  <c r="C8" i="3"/>
  <c r="C9" i="3"/>
  <c r="C10" i="3"/>
  <c r="C11" i="3"/>
  <c r="C12" i="3"/>
  <c r="G3" i="4"/>
  <c r="O6" i="4"/>
  <c r="J16" i="4"/>
  <c r="J19" i="4"/>
  <c r="S1503" i="3"/>
  <c r="T1503" i="3" s="1"/>
  <c r="X1503" i="3"/>
  <c r="Y1503" i="3"/>
  <c r="Q1503" i="3"/>
  <c r="R1503" i="3" s="1"/>
  <c r="U1503" i="3"/>
  <c r="V1503" i="3" s="1"/>
  <c r="Y1500" i="3"/>
  <c r="Q1500" i="3"/>
  <c r="R1500" i="3" s="1"/>
  <c r="S1500" i="3"/>
  <c r="T1500" i="3" s="1"/>
  <c r="U1500" i="3"/>
  <c r="V1500" i="3" s="1"/>
  <c r="X1500" i="3"/>
  <c r="Q1499" i="3"/>
  <c r="R1499" i="3" s="1"/>
  <c r="X1499" i="3"/>
  <c r="U1499" i="3"/>
  <c r="V1499" i="3" s="1"/>
  <c r="S1499" i="3"/>
  <c r="T1499" i="3" s="1"/>
  <c r="Y1499" i="3"/>
  <c r="S1495" i="3"/>
  <c r="T1495" i="3" s="1"/>
  <c r="X1495" i="3"/>
  <c r="Q1495" i="3"/>
  <c r="R1495" i="3" s="1"/>
  <c r="U1495" i="3"/>
  <c r="V1495" i="3" s="1"/>
  <c r="Y1495" i="3"/>
  <c r="S1488" i="3"/>
  <c r="T1488" i="3" s="1"/>
  <c r="Q1488" i="3"/>
  <c r="R1488" i="3" s="1"/>
  <c r="U1488" i="3"/>
  <c r="V1488" i="3" s="1"/>
  <c r="Y1488" i="3"/>
  <c r="X1488" i="3"/>
  <c r="Q1487" i="3"/>
  <c r="R1487" i="3" s="1"/>
  <c r="U1487" i="3"/>
  <c r="V1487" i="3" s="1"/>
  <c r="Y1487" i="3"/>
  <c r="S1487" i="3"/>
  <c r="T1487" i="3" s="1"/>
  <c r="X1487" i="3"/>
  <c r="S1486" i="3"/>
  <c r="T1486" i="3" s="1"/>
  <c r="X1486" i="3"/>
  <c r="Q1486" i="3"/>
  <c r="R1486" i="3" s="1"/>
  <c r="Y1486" i="3"/>
  <c r="U1486" i="3"/>
  <c r="V1486" i="3" s="1"/>
  <c r="S1482" i="3"/>
  <c r="T1482" i="3" s="1"/>
  <c r="Q1482" i="3"/>
  <c r="R1482" i="3" s="1"/>
  <c r="U1482" i="3"/>
  <c r="V1482" i="3" s="1"/>
  <c r="X1482" i="3"/>
  <c r="Y1482" i="3"/>
  <c r="U1477" i="3"/>
  <c r="V1477" i="3" s="1"/>
  <c r="X1477" i="3"/>
  <c r="Q1477" i="3"/>
  <c r="R1477" i="3" s="1"/>
  <c r="S1477" i="3"/>
  <c r="T1477" i="3" s="1"/>
  <c r="Y1477" i="3"/>
  <c r="U1475" i="3"/>
  <c r="V1475" i="3" s="1"/>
  <c r="Q1475" i="3"/>
  <c r="R1475" i="3" s="1"/>
  <c r="Y1475" i="3"/>
  <c r="S1475" i="3"/>
  <c r="T1475" i="3" s="1"/>
  <c r="X1475" i="3"/>
  <c r="Q1474" i="3"/>
  <c r="R1474" i="3" s="1"/>
  <c r="X1474" i="3"/>
  <c r="S1474" i="3"/>
  <c r="T1474" i="3" s="1"/>
  <c r="U1474" i="3"/>
  <c r="V1474" i="3" s="1"/>
  <c r="Y1474" i="3"/>
  <c r="S1472" i="3"/>
  <c r="T1472" i="3" s="1"/>
  <c r="Y1472" i="3"/>
  <c r="U1472" i="3"/>
  <c r="V1472" i="3" s="1"/>
  <c r="Q1472" i="3"/>
  <c r="R1472" i="3" s="1"/>
  <c r="X1472" i="3"/>
  <c r="Q1471" i="3"/>
  <c r="R1471" i="3" s="1"/>
  <c r="X1471" i="3"/>
  <c r="S1471" i="3"/>
  <c r="T1471" i="3" s="1"/>
  <c r="Y1471" i="3"/>
  <c r="U1471" i="3"/>
  <c r="V1471" i="3" s="1"/>
  <c r="Q1469" i="3"/>
  <c r="R1469" i="3" s="1"/>
  <c r="U1469" i="3"/>
  <c r="V1469" i="3" s="1"/>
  <c r="Y1469" i="3"/>
  <c r="X1469" i="3"/>
  <c r="S1469" i="3"/>
  <c r="T1469" i="3" s="1"/>
  <c r="S1443" i="3"/>
  <c r="T1443" i="3" s="1"/>
  <c r="X1443" i="3"/>
  <c r="Y1443" i="3"/>
  <c r="Q1443" i="3"/>
  <c r="R1443" i="3" s="1"/>
  <c r="U1443" i="3"/>
  <c r="V1443" i="3" s="1"/>
  <c r="Y1439" i="3"/>
  <c r="S1439" i="3"/>
  <c r="T1439" i="3" s="1"/>
  <c r="X1439" i="3"/>
  <c r="U1439" i="3"/>
  <c r="V1439" i="3" s="1"/>
  <c r="Q1439" i="3"/>
  <c r="R1439" i="3" s="1"/>
  <c r="U1422" i="3"/>
  <c r="V1422" i="3" s="1"/>
  <c r="S1422" i="3"/>
  <c r="T1422" i="3" s="1"/>
  <c r="X1422" i="3"/>
  <c r="Q1422" i="3"/>
  <c r="R1422" i="3" s="1"/>
  <c r="Y1422" i="3"/>
  <c r="Q1418" i="3"/>
  <c r="R1418" i="3" s="1"/>
  <c r="Y1418" i="3"/>
  <c r="S1418" i="3"/>
  <c r="T1418" i="3" s="1"/>
  <c r="U1418" i="3"/>
  <c r="V1418" i="3" s="1"/>
  <c r="X1418" i="3"/>
  <c r="U1417" i="3"/>
  <c r="V1417" i="3" s="1"/>
  <c r="Y1417" i="3"/>
  <c r="Q1417" i="3"/>
  <c r="R1417" i="3" s="1"/>
  <c r="X1417" i="3"/>
  <c r="S1417" i="3"/>
  <c r="T1417" i="3" s="1"/>
  <c r="Q1414" i="3"/>
  <c r="R1414" i="3" s="1"/>
  <c r="X1414" i="3"/>
  <c r="S1414" i="3"/>
  <c r="T1414" i="3" s="1"/>
  <c r="U1414" i="3"/>
  <c r="V1414" i="3" s="1"/>
  <c r="Y1414" i="3"/>
  <c r="Q1406" i="3"/>
  <c r="R1406" i="3" s="1"/>
  <c r="X1406" i="3"/>
  <c r="U1406" i="3"/>
  <c r="V1406" i="3" s="1"/>
  <c r="Y1406" i="3"/>
  <c r="S1406" i="3"/>
  <c r="T1406" i="3" s="1"/>
  <c r="U1403" i="3"/>
  <c r="V1403" i="3" s="1"/>
  <c r="X1403" i="3"/>
  <c r="Q1403" i="3"/>
  <c r="R1403" i="3" s="1"/>
  <c r="Y1403" i="3"/>
  <c r="S1403" i="3"/>
  <c r="T1403" i="3" s="1"/>
  <c r="X1391" i="3"/>
  <c r="U1391" i="3"/>
  <c r="V1391" i="3" s="1"/>
  <c r="Y1391" i="3"/>
  <c r="S1391" i="3"/>
  <c r="T1391" i="3" s="1"/>
  <c r="Q1391" i="3"/>
  <c r="R1391" i="3" s="1"/>
  <c r="Y1374" i="3"/>
  <c r="Q1374" i="3"/>
  <c r="R1374" i="3" s="1"/>
  <c r="U1374" i="3"/>
  <c r="V1374" i="3" s="1"/>
  <c r="X1374" i="3"/>
  <c r="S1374" i="3"/>
  <c r="T1374" i="3" s="1"/>
  <c r="U1368" i="3"/>
  <c r="V1368" i="3" s="1"/>
  <c r="Y1368" i="3"/>
  <c r="S1368" i="3"/>
  <c r="T1368" i="3" s="1"/>
  <c r="Q1368" i="3"/>
  <c r="R1368" i="3" s="1"/>
  <c r="X1368" i="3"/>
  <c r="Q1365" i="3"/>
  <c r="R1365" i="3" s="1"/>
  <c r="U1365" i="3"/>
  <c r="V1365" i="3" s="1"/>
  <c r="S1365" i="3"/>
  <c r="T1365" i="3" s="1"/>
  <c r="X1365" i="3"/>
  <c r="Y1365" i="3"/>
  <c r="S1363" i="3"/>
  <c r="T1363" i="3" s="1"/>
  <c r="Q1363" i="3"/>
  <c r="R1363" i="3" s="1"/>
  <c r="U1363" i="3"/>
  <c r="V1363" i="3" s="1"/>
  <c r="Y1363" i="3"/>
  <c r="X1363" i="3"/>
  <c r="U1340" i="3"/>
  <c r="V1340" i="3" s="1"/>
  <c r="Y1340" i="3"/>
  <c r="Q1340" i="3"/>
  <c r="R1340" i="3" s="1"/>
  <c r="S1340" i="3"/>
  <c r="T1340" i="3" s="1"/>
  <c r="X1340" i="3"/>
  <c r="U1337" i="3"/>
  <c r="V1337" i="3" s="1"/>
  <c r="Y1337" i="3"/>
  <c r="S1337" i="3"/>
  <c r="T1337" i="3" s="1"/>
  <c r="Q1337" i="3"/>
  <c r="R1337" i="3" s="1"/>
  <c r="X1337" i="3"/>
  <c r="U1333" i="3"/>
  <c r="V1333" i="3" s="1"/>
  <c r="X1333" i="3"/>
  <c r="Q1333" i="3"/>
  <c r="R1333" i="3" s="1"/>
  <c r="S1333" i="3"/>
  <c r="T1333" i="3" s="1"/>
  <c r="Y1333" i="3"/>
  <c r="Q1328" i="3"/>
  <c r="R1328" i="3" s="1"/>
  <c r="U1328" i="3"/>
  <c r="V1328" i="3" s="1"/>
  <c r="Y1328" i="3"/>
  <c r="S1328" i="3"/>
  <c r="T1328" i="3" s="1"/>
  <c r="X1328" i="3"/>
  <c r="S1326" i="3"/>
  <c r="T1326" i="3" s="1"/>
  <c r="Y1326" i="3"/>
  <c r="X1326" i="3"/>
  <c r="Q1326" i="3"/>
  <c r="R1326" i="3" s="1"/>
  <c r="U1326" i="3"/>
  <c r="V1326" i="3" s="1"/>
  <c r="Q1316" i="3"/>
  <c r="R1316" i="3" s="1"/>
  <c r="U1316" i="3"/>
  <c r="V1316" i="3" s="1"/>
  <c r="X1316" i="3"/>
  <c r="S1316" i="3"/>
  <c r="T1316" i="3" s="1"/>
  <c r="Y1316" i="3"/>
  <c r="S1311" i="3"/>
  <c r="T1311" i="3" s="1"/>
  <c r="X1311" i="3"/>
  <c r="Q1311" i="3"/>
  <c r="R1311" i="3" s="1"/>
  <c r="U1311" i="3"/>
  <c r="V1311" i="3" s="1"/>
  <c r="Y1311" i="3"/>
  <c r="U1307" i="3"/>
  <c r="V1307" i="3" s="1"/>
  <c r="Y1307" i="3"/>
  <c r="S1307" i="3"/>
  <c r="T1307" i="3" s="1"/>
  <c r="X1307" i="3"/>
  <c r="Q1307" i="3"/>
  <c r="R1307" i="3" s="1"/>
  <c r="Q1294" i="3"/>
  <c r="R1294" i="3" s="1"/>
  <c r="X1294" i="3"/>
  <c r="S1294" i="3"/>
  <c r="T1294" i="3" s="1"/>
  <c r="U1294" i="3"/>
  <c r="V1294" i="3" s="1"/>
  <c r="Y1294" i="3"/>
  <c r="X1287" i="3"/>
  <c r="Q1287" i="3"/>
  <c r="R1287" i="3" s="1"/>
  <c r="U1287" i="3"/>
  <c r="V1287" i="3" s="1"/>
  <c r="Y1287" i="3"/>
  <c r="S1287" i="3"/>
  <c r="T1287" i="3" s="1"/>
  <c r="U1286" i="3"/>
  <c r="V1286" i="3" s="1"/>
  <c r="Y1286" i="3"/>
  <c r="S1286" i="3"/>
  <c r="T1286" i="3" s="1"/>
  <c r="Q1286" i="3"/>
  <c r="R1286" i="3" s="1"/>
  <c r="X1286" i="3"/>
  <c r="U1283" i="3"/>
  <c r="V1283" i="3" s="1"/>
  <c r="Q1283" i="3"/>
  <c r="R1283" i="3" s="1"/>
  <c r="X1283" i="3"/>
  <c r="S1283" i="3"/>
  <c r="T1283" i="3" s="1"/>
  <c r="Y1283" i="3"/>
  <c r="Q1282" i="3"/>
  <c r="R1282" i="3" s="1"/>
  <c r="S1282" i="3"/>
  <c r="T1282" i="3" s="1"/>
  <c r="U1282" i="3"/>
  <c r="V1282" i="3" s="1"/>
  <c r="Y1282" i="3"/>
  <c r="X1282" i="3"/>
  <c r="Q1272" i="3"/>
  <c r="R1272" i="3" s="1"/>
  <c r="U1272" i="3"/>
  <c r="V1272" i="3" s="1"/>
  <c r="Y1272" i="3"/>
  <c r="X1272" i="3"/>
  <c r="S1272" i="3"/>
  <c r="T1272" i="3" s="1"/>
  <c r="Q1270" i="3"/>
  <c r="R1270" i="3" s="1"/>
  <c r="X1270" i="3"/>
  <c r="U1270" i="3"/>
  <c r="V1270" i="3" s="1"/>
  <c r="S1270" i="3"/>
  <c r="T1270" i="3" s="1"/>
  <c r="Y1270" i="3"/>
  <c r="Q1264" i="3"/>
  <c r="R1264" i="3" s="1"/>
  <c r="U1264" i="3"/>
  <c r="V1264" i="3" s="1"/>
  <c r="Y1264" i="3"/>
  <c r="S1264" i="3"/>
  <c r="T1264" i="3" s="1"/>
  <c r="X1264" i="3"/>
  <c r="S1261" i="3"/>
  <c r="T1261" i="3" s="1"/>
  <c r="Q1261" i="3"/>
  <c r="R1261" i="3" s="1"/>
  <c r="U1261" i="3"/>
  <c r="V1261" i="3" s="1"/>
  <c r="Y1261" i="3"/>
  <c r="X1261" i="3"/>
  <c r="Y1255" i="3"/>
  <c r="S1255" i="3"/>
  <c r="T1255" i="3" s="1"/>
  <c r="X1255" i="3"/>
  <c r="Q1255" i="3"/>
  <c r="R1255" i="3" s="1"/>
  <c r="U1255" i="3"/>
  <c r="V1255" i="3" s="1"/>
  <c r="X1247" i="3"/>
  <c r="Q1247" i="3"/>
  <c r="R1247" i="3" s="1"/>
  <c r="U1247" i="3"/>
  <c r="V1247" i="3" s="1"/>
  <c r="S1247" i="3"/>
  <c r="T1247" i="3" s="1"/>
  <c r="Y1247" i="3"/>
  <c r="Q825" i="3"/>
  <c r="R825" i="3" s="1"/>
  <c r="S825" i="3"/>
  <c r="T825" i="3" s="1"/>
  <c r="U825" i="3"/>
  <c r="V825" i="3" s="1"/>
  <c r="X825" i="3"/>
  <c r="Y825" i="3"/>
  <c r="Q824" i="3"/>
  <c r="R824" i="3" s="1"/>
  <c r="S824" i="3"/>
  <c r="T824" i="3" s="1"/>
  <c r="U824" i="3"/>
  <c r="V824" i="3" s="1"/>
  <c r="X824" i="3"/>
  <c r="Y824" i="3"/>
  <c r="Q823" i="3"/>
  <c r="R823" i="3" s="1"/>
  <c r="S823" i="3"/>
  <c r="T823" i="3" s="1"/>
  <c r="U823" i="3"/>
  <c r="V823" i="3" s="1"/>
  <c r="X823" i="3"/>
  <c r="Y823" i="3"/>
  <c r="Q822" i="3"/>
  <c r="R822" i="3" s="1"/>
  <c r="S822" i="3"/>
  <c r="T822" i="3" s="1"/>
  <c r="U822" i="3"/>
  <c r="V822" i="3" s="1"/>
  <c r="X822" i="3"/>
  <c r="Y822" i="3"/>
  <c r="Q821" i="3"/>
  <c r="R821" i="3" s="1"/>
  <c r="S821" i="3"/>
  <c r="T821" i="3" s="1"/>
  <c r="U821" i="3"/>
  <c r="V821" i="3" s="1"/>
  <c r="X821" i="3"/>
  <c r="Y821" i="3"/>
  <c r="Q820" i="3"/>
  <c r="R820" i="3" s="1"/>
  <c r="S820" i="3"/>
  <c r="T820" i="3" s="1"/>
  <c r="U820" i="3"/>
  <c r="V820" i="3" s="1"/>
  <c r="X820" i="3"/>
  <c r="Y820" i="3"/>
  <c r="Q819" i="3"/>
  <c r="R819" i="3" s="1"/>
  <c r="S819" i="3"/>
  <c r="T819" i="3" s="1"/>
  <c r="U819" i="3"/>
  <c r="V819" i="3" s="1"/>
  <c r="X819" i="3"/>
  <c r="Y819" i="3"/>
  <c r="Q818" i="3"/>
  <c r="R818" i="3" s="1"/>
  <c r="S818" i="3"/>
  <c r="T818" i="3" s="1"/>
  <c r="U818" i="3"/>
  <c r="V818" i="3" s="1"/>
  <c r="X818" i="3"/>
  <c r="Y818" i="3"/>
  <c r="Q817" i="3"/>
  <c r="R817" i="3" s="1"/>
  <c r="S817" i="3"/>
  <c r="T817" i="3" s="1"/>
  <c r="U817" i="3"/>
  <c r="V817" i="3" s="1"/>
  <c r="X817" i="3"/>
  <c r="Y817" i="3"/>
  <c r="Q816" i="3"/>
  <c r="R816" i="3" s="1"/>
  <c r="S816" i="3"/>
  <c r="T816" i="3" s="1"/>
  <c r="U816" i="3"/>
  <c r="V816" i="3" s="1"/>
  <c r="X816" i="3"/>
  <c r="Y816" i="3"/>
  <c r="Q815" i="3"/>
  <c r="R815" i="3" s="1"/>
  <c r="S815" i="3"/>
  <c r="T815" i="3" s="1"/>
  <c r="U815" i="3"/>
  <c r="V815" i="3" s="1"/>
  <c r="X815" i="3"/>
  <c r="Y815" i="3"/>
  <c r="Q814" i="3"/>
  <c r="R814" i="3" s="1"/>
  <c r="S814" i="3"/>
  <c r="T814" i="3" s="1"/>
  <c r="U814" i="3"/>
  <c r="V814" i="3" s="1"/>
  <c r="X814" i="3"/>
  <c r="Y814" i="3"/>
  <c r="Q813" i="3"/>
  <c r="R813" i="3" s="1"/>
  <c r="S813" i="3"/>
  <c r="T813" i="3" s="1"/>
  <c r="U813" i="3"/>
  <c r="V813" i="3" s="1"/>
  <c r="X813" i="3"/>
  <c r="Y813" i="3"/>
  <c r="Q812" i="3"/>
  <c r="R812" i="3" s="1"/>
  <c r="S812" i="3"/>
  <c r="T812" i="3" s="1"/>
  <c r="U812" i="3"/>
  <c r="V812" i="3" s="1"/>
  <c r="X812" i="3"/>
  <c r="Y812" i="3"/>
  <c r="Q811" i="3"/>
  <c r="R811" i="3" s="1"/>
  <c r="S811" i="3"/>
  <c r="T811" i="3" s="1"/>
  <c r="U811" i="3"/>
  <c r="V811" i="3" s="1"/>
  <c r="X811" i="3"/>
  <c r="Y811" i="3"/>
  <c r="Q810" i="3"/>
  <c r="R810" i="3" s="1"/>
  <c r="S810" i="3"/>
  <c r="T810" i="3" s="1"/>
  <c r="U810" i="3"/>
  <c r="V810" i="3" s="1"/>
  <c r="X810" i="3"/>
  <c r="Y810" i="3"/>
  <c r="Q809" i="3"/>
  <c r="R809" i="3" s="1"/>
  <c r="S809" i="3"/>
  <c r="T809" i="3" s="1"/>
  <c r="U809" i="3"/>
  <c r="V809" i="3" s="1"/>
  <c r="X809" i="3"/>
  <c r="Y809" i="3"/>
  <c r="Q808" i="3"/>
  <c r="R808" i="3" s="1"/>
  <c r="S808" i="3"/>
  <c r="T808" i="3" s="1"/>
  <c r="U808" i="3"/>
  <c r="V808" i="3" s="1"/>
  <c r="X808" i="3"/>
  <c r="Y808" i="3"/>
  <c r="Q807" i="3"/>
  <c r="R807" i="3" s="1"/>
  <c r="S807" i="3"/>
  <c r="T807" i="3" s="1"/>
  <c r="U807" i="3"/>
  <c r="V807" i="3" s="1"/>
  <c r="X807" i="3"/>
  <c r="Y807" i="3"/>
  <c r="Q806" i="3"/>
  <c r="R806" i="3" s="1"/>
  <c r="S806" i="3"/>
  <c r="T806" i="3" s="1"/>
  <c r="U806" i="3"/>
  <c r="V806" i="3" s="1"/>
  <c r="X806" i="3"/>
  <c r="Y806" i="3"/>
  <c r="Q805" i="3"/>
  <c r="R805" i="3" s="1"/>
  <c r="S805" i="3"/>
  <c r="T805" i="3" s="1"/>
  <c r="U805" i="3"/>
  <c r="V805" i="3" s="1"/>
  <c r="X805" i="3"/>
  <c r="Y805" i="3"/>
  <c r="Q804" i="3"/>
  <c r="R804" i="3" s="1"/>
  <c r="S804" i="3"/>
  <c r="T804" i="3" s="1"/>
  <c r="U804" i="3"/>
  <c r="V804" i="3" s="1"/>
  <c r="X804" i="3"/>
  <c r="Y804" i="3"/>
  <c r="Q803" i="3"/>
  <c r="R803" i="3" s="1"/>
  <c r="S803" i="3"/>
  <c r="T803" i="3" s="1"/>
  <c r="U803" i="3"/>
  <c r="V803" i="3" s="1"/>
  <c r="X803" i="3"/>
  <c r="Y803" i="3"/>
  <c r="Q802" i="3"/>
  <c r="R802" i="3" s="1"/>
  <c r="S802" i="3"/>
  <c r="T802" i="3" s="1"/>
  <c r="U802" i="3"/>
  <c r="V802" i="3" s="1"/>
  <c r="X802" i="3"/>
  <c r="Y802" i="3"/>
  <c r="Q801" i="3"/>
  <c r="R801" i="3" s="1"/>
  <c r="S801" i="3"/>
  <c r="T801" i="3" s="1"/>
  <c r="U801" i="3"/>
  <c r="V801" i="3" s="1"/>
  <c r="X801" i="3"/>
  <c r="Y801" i="3"/>
  <c r="Q800" i="3"/>
  <c r="R800" i="3" s="1"/>
  <c r="S800" i="3"/>
  <c r="T800" i="3" s="1"/>
  <c r="U800" i="3"/>
  <c r="V800" i="3" s="1"/>
  <c r="X800" i="3"/>
  <c r="Y800" i="3"/>
  <c r="Q799" i="3"/>
  <c r="R799" i="3" s="1"/>
  <c r="S799" i="3"/>
  <c r="T799" i="3" s="1"/>
  <c r="U799" i="3"/>
  <c r="V799" i="3" s="1"/>
  <c r="X799" i="3"/>
  <c r="Y799" i="3"/>
  <c r="Q798" i="3"/>
  <c r="R798" i="3" s="1"/>
  <c r="S798" i="3"/>
  <c r="T798" i="3" s="1"/>
  <c r="U798" i="3"/>
  <c r="V798" i="3" s="1"/>
  <c r="X798" i="3"/>
  <c r="Y798" i="3"/>
  <c r="Q797" i="3"/>
  <c r="R797" i="3" s="1"/>
  <c r="S797" i="3"/>
  <c r="T797" i="3" s="1"/>
  <c r="U797" i="3"/>
  <c r="V797" i="3" s="1"/>
  <c r="X797" i="3"/>
  <c r="Y797" i="3"/>
  <c r="Q796" i="3"/>
  <c r="R796" i="3" s="1"/>
  <c r="S796" i="3"/>
  <c r="T796" i="3" s="1"/>
  <c r="U796" i="3"/>
  <c r="V796" i="3" s="1"/>
  <c r="X796" i="3"/>
  <c r="Y796" i="3"/>
  <c r="Q795" i="3"/>
  <c r="R795" i="3" s="1"/>
  <c r="S795" i="3"/>
  <c r="T795" i="3" s="1"/>
  <c r="U795" i="3"/>
  <c r="V795" i="3" s="1"/>
  <c r="X795" i="3"/>
  <c r="Y795" i="3"/>
  <c r="Q794" i="3"/>
  <c r="R794" i="3" s="1"/>
  <c r="S794" i="3"/>
  <c r="T794" i="3" s="1"/>
  <c r="U794" i="3"/>
  <c r="V794" i="3" s="1"/>
  <c r="X794" i="3"/>
  <c r="Y794" i="3"/>
  <c r="Q793" i="3"/>
  <c r="R793" i="3" s="1"/>
  <c r="S793" i="3"/>
  <c r="T793" i="3" s="1"/>
  <c r="U793" i="3"/>
  <c r="V793" i="3" s="1"/>
  <c r="X793" i="3"/>
  <c r="Y793" i="3"/>
  <c r="Q792" i="3"/>
  <c r="R792" i="3" s="1"/>
  <c r="S792" i="3"/>
  <c r="T792" i="3" s="1"/>
  <c r="U792" i="3"/>
  <c r="V792" i="3" s="1"/>
  <c r="X792" i="3"/>
  <c r="Y792" i="3"/>
  <c r="Q791" i="3"/>
  <c r="R791" i="3" s="1"/>
  <c r="S791" i="3"/>
  <c r="T791" i="3" s="1"/>
  <c r="U791" i="3"/>
  <c r="V791" i="3" s="1"/>
  <c r="X791" i="3"/>
  <c r="Y791" i="3"/>
  <c r="Q790" i="3"/>
  <c r="R790" i="3" s="1"/>
  <c r="S790" i="3"/>
  <c r="T790" i="3" s="1"/>
  <c r="U790" i="3"/>
  <c r="V790" i="3" s="1"/>
  <c r="X790" i="3"/>
  <c r="Y790" i="3"/>
  <c r="Q789" i="3"/>
  <c r="R789" i="3" s="1"/>
  <c r="S789" i="3"/>
  <c r="T789" i="3" s="1"/>
  <c r="U789" i="3"/>
  <c r="V789" i="3" s="1"/>
  <c r="X789" i="3"/>
  <c r="Y789" i="3"/>
  <c r="Q788" i="3"/>
  <c r="R788" i="3" s="1"/>
  <c r="S788" i="3"/>
  <c r="T788" i="3" s="1"/>
  <c r="U788" i="3"/>
  <c r="V788" i="3" s="1"/>
  <c r="X788" i="3"/>
  <c r="Y788" i="3"/>
  <c r="Q787" i="3"/>
  <c r="R787" i="3" s="1"/>
  <c r="S787" i="3"/>
  <c r="T787" i="3" s="1"/>
  <c r="U787" i="3"/>
  <c r="V787" i="3" s="1"/>
  <c r="X787" i="3"/>
  <c r="Y787" i="3"/>
  <c r="Q786" i="3"/>
  <c r="R786" i="3" s="1"/>
  <c r="S786" i="3"/>
  <c r="T786" i="3" s="1"/>
  <c r="U786" i="3"/>
  <c r="V786" i="3" s="1"/>
  <c r="X786" i="3"/>
  <c r="Y786" i="3"/>
  <c r="Q785" i="3"/>
  <c r="R785" i="3" s="1"/>
  <c r="S785" i="3"/>
  <c r="T785" i="3" s="1"/>
  <c r="U785" i="3"/>
  <c r="V785" i="3" s="1"/>
  <c r="X785" i="3"/>
  <c r="Y785" i="3"/>
  <c r="Q784" i="3"/>
  <c r="R784" i="3" s="1"/>
  <c r="S784" i="3"/>
  <c r="T784" i="3" s="1"/>
  <c r="U784" i="3"/>
  <c r="V784" i="3" s="1"/>
  <c r="X784" i="3"/>
  <c r="Y784" i="3"/>
  <c r="Q783" i="3"/>
  <c r="R783" i="3" s="1"/>
  <c r="S783" i="3"/>
  <c r="T783" i="3" s="1"/>
  <c r="U783" i="3"/>
  <c r="V783" i="3" s="1"/>
  <c r="X783" i="3"/>
  <c r="Y783" i="3"/>
  <c r="Q782" i="3"/>
  <c r="R782" i="3" s="1"/>
  <c r="S782" i="3"/>
  <c r="T782" i="3" s="1"/>
  <c r="U782" i="3"/>
  <c r="V782" i="3" s="1"/>
  <c r="X782" i="3"/>
  <c r="Y782" i="3"/>
  <c r="Q781" i="3"/>
  <c r="R781" i="3" s="1"/>
  <c r="S781" i="3"/>
  <c r="T781" i="3" s="1"/>
  <c r="U781" i="3"/>
  <c r="V781" i="3" s="1"/>
  <c r="X781" i="3"/>
  <c r="Y781" i="3"/>
  <c r="Q780" i="3"/>
  <c r="R780" i="3" s="1"/>
  <c r="S780" i="3"/>
  <c r="T780" i="3" s="1"/>
  <c r="U780" i="3"/>
  <c r="V780" i="3" s="1"/>
  <c r="X780" i="3"/>
  <c r="Y780" i="3"/>
  <c r="Q779" i="3"/>
  <c r="R779" i="3" s="1"/>
  <c r="S779" i="3"/>
  <c r="T779" i="3" s="1"/>
  <c r="U779" i="3"/>
  <c r="V779" i="3" s="1"/>
  <c r="X779" i="3"/>
  <c r="Y779" i="3"/>
  <c r="Q778" i="3"/>
  <c r="R778" i="3" s="1"/>
  <c r="S778" i="3"/>
  <c r="T778" i="3" s="1"/>
  <c r="U778" i="3"/>
  <c r="V778" i="3" s="1"/>
  <c r="X778" i="3"/>
  <c r="Y778" i="3"/>
  <c r="Q777" i="3"/>
  <c r="R777" i="3" s="1"/>
  <c r="S777" i="3"/>
  <c r="T777" i="3" s="1"/>
  <c r="U777" i="3"/>
  <c r="V777" i="3" s="1"/>
  <c r="X777" i="3"/>
  <c r="Y777" i="3"/>
  <c r="Q776" i="3"/>
  <c r="R776" i="3" s="1"/>
  <c r="S776" i="3"/>
  <c r="T776" i="3" s="1"/>
  <c r="U776" i="3"/>
  <c r="V776" i="3" s="1"/>
  <c r="X776" i="3"/>
  <c r="Y776" i="3"/>
  <c r="Q775" i="3"/>
  <c r="R775" i="3" s="1"/>
  <c r="S775" i="3"/>
  <c r="T775" i="3" s="1"/>
  <c r="U775" i="3"/>
  <c r="V775" i="3" s="1"/>
  <c r="X775" i="3"/>
  <c r="Y775" i="3"/>
  <c r="Q774" i="3"/>
  <c r="R774" i="3" s="1"/>
  <c r="S774" i="3"/>
  <c r="T774" i="3" s="1"/>
  <c r="U774" i="3"/>
  <c r="V774" i="3" s="1"/>
  <c r="X774" i="3"/>
  <c r="Y774" i="3"/>
  <c r="Q773" i="3"/>
  <c r="R773" i="3" s="1"/>
  <c r="S773" i="3"/>
  <c r="T773" i="3" s="1"/>
  <c r="U773" i="3"/>
  <c r="V773" i="3" s="1"/>
  <c r="X773" i="3"/>
  <c r="Y773" i="3"/>
  <c r="Q772" i="3"/>
  <c r="R772" i="3" s="1"/>
  <c r="S772" i="3"/>
  <c r="T772" i="3" s="1"/>
  <c r="U772" i="3"/>
  <c r="V772" i="3" s="1"/>
  <c r="X772" i="3"/>
  <c r="Y772" i="3"/>
  <c r="Q771" i="3"/>
  <c r="R771" i="3" s="1"/>
  <c r="S771" i="3"/>
  <c r="T771" i="3" s="1"/>
  <c r="U771" i="3"/>
  <c r="V771" i="3" s="1"/>
  <c r="X771" i="3"/>
  <c r="Y771" i="3"/>
  <c r="Q770" i="3"/>
  <c r="R770" i="3" s="1"/>
  <c r="S770" i="3"/>
  <c r="T770" i="3" s="1"/>
  <c r="U770" i="3"/>
  <c r="V770" i="3" s="1"/>
  <c r="X770" i="3"/>
  <c r="Y770" i="3"/>
  <c r="Q769" i="3"/>
  <c r="R769" i="3" s="1"/>
  <c r="S769" i="3"/>
  <c r="T769" i="3" s="1"/>
  <c r="U769" i="3"/>
  <c r="V769" i="3" s="1"/>
  <c r="X769" i="3"/>
  <c r="Y769" i="3"/>
  <c r="Q768" i="3"/>
  <c r="R768" i="3" s="1"/>
  <c r="S768" i="3"/>
  <c r="T768" i="3" s="1"/>
  <c r="U768" i="3"/>
  <c r="V768" i="3" s="1"/>
  <c r="X768" i="3"/>
  <c r="Y768" i="3"/>
  <c r="Q767" i="3"/>
  <c r="R767" i="3" s="1"/>
  <c r="S767" i="3"/>
  <c r="T767" i="3" s="1"/>
  <c r="U767" i="3"/>
  <c r="V767" i="3" s="1"/>
  <c r="X767" i="3"/>
  <c r="Y767" i="3"/>
  <c r="Q766" i="3"/>
  <c r="R766" i="3" s="1"/>
  <c r="S766" i="3"/>
  <c r="T766" i="3" s="1"/>
  <c r="U766" i="3"/>
  <c r="V766" i="3" s="1"/>
  <c r="X766" i="3"/>
  <c r="Y766" i="3"/>
  <c r="Q765" i="3"/>
  <c r="R765" i="3" s="1"/>
  <c r="S765" i="3"/>
  <c r="T765" i="3" s="1"/>
  <c r="U765" i="3"/>
  <c r="V765" i="3" s="1"/>
  <c r="X765" i="3"/>
  <c r="Y765" i="3"/>
  <c r="Q764" i="3"/>
  <c r="R764" i="3" s="1"/>
  <c r="S764" i="3"/>
  <c r="T764" i="3" s="1"/>
  <c r="U764" i="3"/>
  <c r="V764" i="3" s="1"/>
  <c r="X764" i="3"/>
  <c r="Y764" i="3"/>
  <c r="Q763" i="3"/>
  <c r="R763" i="3" s="1"/>
  <c r="S763" i="3"/>
  <c r="T763" i="3" s="1"/>
  <c r="U763" i="3"/>
  <c r="V763" i="3" s="1"/>
  <c r="X763" i="3"/>
  <c r="Y763" i="3"/>
  <c r="Q762" i="3"/>
  <c r="R762" i="3" s="1"/>
  <c r="S762" i="3"/>
  <c r="T762" i="3" s="1"/>
  <c r="U762" i="3"/>
  <c r="V762" i="3" s="1"/>
  <c r="X762" i="3"/>
  <c r="Y762" i="3"/>
  <c r="Q761" i="3"/>
  <c r="R761" i="3" s="1"/>
  <c r="S761" i="3"/>
  <c r="T761" i="3" s="1"/>
  <c r="U761" i="3"/>
  <c r="V761" i="3" s="1"/>
  <c r="X761" i="3"/>
  <c r="Y761" i="3"/>
  <c r="Q760" i="3"/>
  <c r="R760" i="3" s="1"/>
  <c r="S760" i="3"/>
  <c r="T760" i="3" s="1"/>
  <c r="U760" i="3"/>
  <c r="V760" i="3" s="1"/>
  <c r="X760" i="3"/>
  <c r="Y760" i="3"/>
  <c r="Q759" i="3"/>
  <c r="R759" i="3" s="1"/>
  <c r="S759" i="3"/>
  <c r="T759" i="3" s="1"/>
  <c r="U759" i="3"/>
  <c r="V759" i="3" s="1"/>
  <c r="X759" i="3"/>
  <c r="Y759" i="3"/>
  <c r="Q758" i="3"/>
  <c r="R758" i="3" s="1"/>
  <c r="S758" i="3"/>
  <c r="T758" i="3" s="1"/>
  <c r="U758" i="3"/>
  <c r="V758" i="3" s="1"/>
  <c r="X758" i="3"/>
  <c r="Y758" i="3"/>
  <c r="Q757" i="3"/>
  <c r="R757" i="3" s="1"/>
  <c r="S757" i="3"/>
  <c r="T757" i="3" s="1"/>
  <c r="U757" i="3"/>
  <c r="V757" i="3" s="1"/>
  <c r="X757" i="3"/>
  <c r="Y757" i="3"/>
  <c r="Q756" i="3"/>
  <c r="R756" i="3" s="1"/>
  <c r="S756" i="3"/>
  <c r="T756" i="3" s="1"/>
  <c r="U756" i="3"/>
  <c r="V756" i="3" s="1"/>
  <c r="X756" i="3"/>
  <c r="Y756" i="3"/>
  <c r="Q755" i="3"/>
  <c r="R755" i="3" s="1"/>
  <c r="S755" i="3"/>
  <c r="T755" i="3" s="1"/>
  <c r="U755" i="3"/>
  <c r="V755" i="3" s="1"/>
  <c r="X755" i="3"/>
  <c r="Y755" i="3"/>
  <c r="Q754" i="3"/>
  <c r="R754" i="3" s="1"/>
  <c r="S754" i="3"/>
  <c r="T754" i="3" s="1"/>
  <c r="U754" i="3"/>
  <c r="V754" i="3" s="1"/>
  <c r="X754" i="3"/>
  <c r="Y754" i="3"/>
  <c r="Q753" i="3"/>
  <c r="R753" i="3" s="1"/>
  <c r="S753" i="3"/>
  <c r="T753" i="3" s="1"/>
  <c r="U753" i="3"/>
  <c r="V753" i="3" s="1"/>
  <c r="X753" i="3"/>
  <c r="Y753" i="3"/>
  <c r="Q752" i="3"/>
  <c r="R752" i="3" s="1"/>
  <c r="S752" i="3"/>
  <c r="T752" i="3" s="1"/>
  <c r="U752" i="3"/>
  <c r="V752" i="3" s="1"/>
  <c r="X752" i="3"/>
  <c r="Y752" i="3"/>
  <c r="Q751" i="3"/>
  <c r="R751" i="3" s="1"/>
  <c r="S751" i="3"/>
  <c r="T751" i="3" s="1"/>
  <c r="U751" i="3"/>
  <c r="V751" i="3" s="1"/>
  <c r="X751" i="3"/>
  <c r="Y751" i="3"/>
  <c r="Q750" i="3"/>
  <c r="R750" i="3" s="1"/>
  <c r="S750" i="3"/>
  <c r="T750" i="3" s="1"/>
  <c r="U750" i="3"/>
  <c r="V750" i="3" s="1"/>
  <c r="X750" i="3"/>
  <c r="Y750" i="3"/>
  <c r="Q749" i="3"/>
  <c r="R749" i="3" s="1"/>
  <c r="S749" i="3"/>
  <c r="T749" i="3" s="1"/>
  <c r="U749" i="3"/>
  <c r="V749" i="3" s="1"/>
  <c r="X749" i="3"/>
  <c r="Y749" i="3"/>
  <c r="Q748" i="3"/>
  <c r="R748" i="3" s="1"/>
  <c r="S748" i="3"/>
  <c r="T748" i="3" s="1"/>
  <c r="U748" i="3"/>
  <c r="V748" i="3" s="1"/>
  <c r="X748" i="3"/>
  <c r="Y748" i="3"/>
  <c r="Q747" i="3"/>
  <c r="R747" i="3" s="1"/>
  <c r="S747" i="3"/>
  <c r="T747" i="3" s="1"/>
  <c r="U747" i="3"/>
  <c r="V747" i="3" s="1"/>
  <c r="X747" i="3"/>
  <c r="Y747" i="3"/>
  <c r="Q746" i="3"/>
  <c r="R746" i="3" s="1"/>
  <c r="S746" i="3"/>
  <c r="T746" i="3" s="1"/>
  <c r="U746" i="3"/>
  <c r="V746" i="3" s="1"/>
  <c r="X746" i="3"/>
  <c r="Y746" i="3"/>
  <c r="Q745" i="3"/>
  <c r="R745" i="3" s="1"/>
  <c r="S745" i="3"/>
  <c r="T745" i="3" s="1"/>
  <c r="U745" i="3"/>
  <c r="V745" i="3" s="1"/>
  <c r="X745" i="3"/>
  <c r="Y745" i="3"/>
  <c r="Q744" i="3"/>
  <c r="R744" i="3" s="1"/>
  <c r="S744" i="3"/>
  <c r="T744" i="3" s="1"/>
  <c r="U744" i="3"/>
  <c r="V744" i="3" s="1"/>
  <c r="X744" i="3"/>
  <c r="Y744" i="3"/>
  <c r="Q743" i="3"/>
  <c r="R743" i="3" s="1"/>
  <c r="S743" i="3"/>
  <c r="T743" i="3" s="1"/>
  <c r="U743" i="3"/>
  <c r="V743" i="3" s="1"/>
  <c r="X743" i="3"/>
  <c r="Y743" i="3"/>
  <c r="Q742" i="3"/>
  <c r="R742" i="3" s="1"/>
  <c r="S742" i="3"/>
  <c r="T742" i="3" s="1"/>
  <c r="U742" i="3"/>
  <c r="V742" i="3" s="1"/>
  <c r="X742" i="3"/>
  <c r="Y742" i="3"/>
  <c r="Q741" i="3"/>
  <c r="R741" i="3" s="1"/>
  <c r="S741" i="3"/>
  <c r="T741" i="3" s="1"/>
  <c r="U741" i="3"/>
  <c r="V741" i="3" s="1"/>
  <c r="X741" i="3"/>
  <c r="Y741" i="3"/>
  <c r="Q740" i="3"/>
  <c r="R740" i="3" s="1"/>
  <c r="S740" i="3"/>
  <c r="T740" i="3" s="1"/>
  <c r="U740" i="3"/>
  <c r="V740" i="3" s="1"/>
  <c r="X740" i="3"/>
  <c r="Y740" i="3"/>
  <c r="Q739" i="3"/>
  <c r="R739" i="3" s="1"/>
  <c r="S739" i="3"/>
  <c r="T739" i="3" s="1"/>
  <c r="U739" i="3"/>
  <c r="V739" i="3" s="1"/>
  <c r="X739" i="3"/>
  <c r="Y739" i="3"/>
  <c r="Q738" i="3"/>
  <c r="R738" i="3" s="1"/>
  <c r="S738" i="3"/>
  <c r="T738" i="3" s="1"/>
  <c r="U738" i="3"/>
  <c r="V738" i="3" s="1"/>
  <c r="X738" i="3"/>
  <c r="Y738" i="3"/>
  <c r="Q737" i="3"/>
  <c r="R737" i="3" s="1"/>
  <c r="S737" i="3"/>
  <c r="T737" i="3" s="1"/>
  <c r="U737" i="3"/>
  <c r="V737" i="3" s="1"/>
  <c r="X737" i="3"/>
  <c r="Y737" i="3"/>
  <c r="Q736" i="3"/>
  <c r="R736" i="3" s="1"/>
  <c r="S736" i="3"/>
  <c r="T736" i="3" s="1"/>
  <c r="U736" i="3"/>
  <c r="V736" i="3" s="1"/>
  <c r="X736" i="3"/>
  <c r="Y736" i="3"/>
  <c r="Q735" i="3"/>
  <c r="R735" i="3" s="1"/>
  <c r="S735" i="3"/>
  <c r="T735" i="3" s="1"/>
  <c r="U735" i="3"/>
  <c r="V735" i="3" s="1"/>
  <c r="X735" i="3"/>
  <c r="Y735" i="3"/>
  <c r="Q734" i="3"/>
  <c r="R734" i="3" s="1"/>
  <c r="S734" i="3"/>
  <c r="T734" i="3" s="1"/>
  <c r="U734" i="3"/>
  <c r="V734" i="3" s="1"/>
  <c r="X734" i="3"/>
  <c r="Y734" i="3"/>
  <c r="Q733" i="3"/>
  <c r="R733" i="3" s="1"/>
  <c r="S733" i="3"/>
  <c r="T733" i="3" s="1"/>
  <c r="U733" i="3"/>
  <c r="V733" i="3" s="1"/>
  <c r="X733" i="3"/>
  <c r="Y733" i="3"/>
  <c r="Q732" i="3"/>
  <c r="R732" i="3" s="1"/>
  <c r="S732" i="3"/>
  <c r="T732" i="3" s="1"/>
  <c r="U732" i="3"/>
  <c r="V732" i="3" s="1"/>
  <c r="X732" i="3"/>
  <c r="Y732" i="3"/>
  <c r="Q731" i="3"/>
  <c r="R731" i="3" s="1"/>
  <c r="S731" i="3"/>
  <c r="T731" i="3" s="1"/>
  <c r="U731" i="3"/>
  <c r="V731" i="3" s="1"/>
  <c r="X731" i="3"/>
  <c r="Y731" i="3"/>
  <c r="Q730" i="3"/>
  <c r="R730" i="3" s="1"/>
  <c r="S730" i="3"/>
  <c r="T730" i="3" s="1"/>
  <c r="U730" i="3"/>
  <c r="V730" i="3" s="1"/>
  <c r="X730" i="3"/>
  <c r="Y730" i="3"/>
  <c r="Q729" i="3"/>
  <c r="R729" i="3" s="1"/>
  <c r="S729" i="3"/>
  <c r="T729" i="3" s="1"/>
  <c r="U729" i="3"/>
  <c r="V729" i="3" s="1"/>
  <c r="X729" i="3"/>
  <c r="Y729" i="3"/>
  <c r="Q728" i="3"/>
  <c r="R728" i="3" s="1"/>
  <c r="S728" i="3"/>
  <c r="T728" i="3" s="1"/>
  <c r="U728" i="3"/>
  <c r="V728" i="3" s="1"/>
  <c r="X728" i="3"/>
  <c r="Y728" i="3"/>
  <c r="Q727" i="3"/>
  <c r="R727" i="3" s="1"/>
  <c r="S727" i="3"/>
  <c r="T727" i="3" s="1"/>
  <c r="U727" i="3"/>
  <c r="V727" i="3" s="1"/>
  <c r="X727" i="3"/>
  <c r="Y727" i="3"/>
  <c r="Q726" i="3"/>
  <c r="R726" i="3" s="1"/>
  <c r="S726" i="3"/>
  <c r="T726" i="3" s="1"/>
  <c r="U726" i="3"/>
  <c r="V726" i="3" s="1"/>
  <c r="X726" i="3"/>
  <c r="Y726" i="3"/>
  <c r="Q725" i="3"/>
  <c r="R725" i="3" s="1"/>
  <c r="S725" i="3"/>
  <c r="T725" i="3" s="1"/>
  <c r="U725" i="3"/>
  <c r="V725" i="3" s="1"/>
  <c r="X725" i="3"/>
  <c r="Y725" i="3"/>
  <c r="Q724" i="3"/>
  <c r="R724" i="3" s="1"/>
  <c r="S724" i="3"/>
  <c r="T724" i="3" s="1"/>
  <c r="U724" i="3"/>
  <c r="V724" i="3" s="1"/>
  <c r="X724" i="3"/>
  <c r="Y724" i="3"/>
  <c r="Q723" i="3"/>
  <c r="R723" i="3" s="1"/>
  <c r="S723" i="3"/>
  <c r="T723" i="3" s="1"/>
  <c r="U723" i="3"/>
  <c r="V723" i="3" s="1"/>
  <c r="X723" i="3"/>
  <c r="Y723" i="3"/>
  <c r="Q722" i="3"/>
  <c r="R722" i="3" s="1"/>
  <c r="S722" i="3"/>
  <c r="T722" i="3" s="1"/>
  <c r="U722" i="3"/>
  <c r="V722" i="3" s="1"/>
  <c r="X722" i="3"/>
  <c r="Y722" i="3"/>
  <c r="Q721" i="3"/>
  <c r="R721" i="3" s="1"/>
  <c r="S721" i="3"/>
  <c r="T721" i="3" s="1"/>
  <c r="U721" i="3"/>
  <c r="V721" i="3" s="1"/>
  <c r="X721" i="3"/>
  <c r="Y721" i="3"/>
  <c r="Q720" i="3"/>
  <c r="R720" i="3" s="1"/>
  <c r="S720" i="3"/>
  <c r="T720" i="3" s="1"/>
  <c r="U720" i="3"/>
  <c r="V720" i="3" s="1"/>
  <c r="X720" i="3"/>
  <c r="Y720" i="3"/>
  <c r="Q719" i="3"/>
  <c r="R719" i="3" s="1"/>
  <c r="S719" i="3"/>
  <c r="T719" i="3" s="1"/>
  <c r="U719" i="3"/>
  <c r="V719" i="3" s="1"/>
  <c r="X719" i="3"/>
  <c r="Y719" i="3"/>
  <c r="Q718" i="3"/>
  <c r="R718" i="3" s="1"/>
  <c r="S718" i="3"/>
  <c r="T718" i="3" s="1"/>
  <c r="U718" i="3"/>
  <c r="V718" i="3" s="1"/>
  <c r="X718" i="3"/>
  <c r="Y718" i="3"/>
  <c r="Q717" i="3"/>
  <c r="R717" i="3" s="1"/>
  <c r="S717" i="3"/>
  <c r="T717" i="3" s="1"/>
  <c r="U717" i="3"/>
  <c r="V717" i="3" s="1"/>
  <c r="X717" i="3"/>
  <c r="Y717" i="3"/>
  <c r="Q716" i="3"/>
  <c r="R716" i="3" s="1"/>
  <c r="S716" i="3"/>
  <c r="T716" i="3" s="1"/>
  <c r="U716" i="3"/>
  <c r="V716" i="3" s="1"/>
  <c r="X716" i="3"/>
  <c r="Y716" i="3"/>
  <c r="Q715" i="3"/>
  <c r="R715" i="3" s="1"/>
  <c r="S715" i="3"/>
  <c r="T715" i="3" s="1"/>
  <c r="U715" i="3"/>
  <c r="V715" i="3" s="1"/>
  <c r="X715" i="3"/>
  <c r="Y715" i="3"/>
  <c r="Q714" i="3"/>
  <c r="R714" i="3" s="1"/>
  <c r="S714" i="3"/>
  <c r="T714" i="3" s="1"/>
  <c r="U714" i="3"/>
  <c r="V714" i="3" s="1"/>
  <c r="X714" i="3"/>
  <c r="Y714" i="3"/>
  <c r="Q713" i="3"/>
  <c r="R713" i="3" s="1"/>
  <c r="S713" i="3"/>
  <c r="T713" i="3" s="1"/>
  <c r="U713" i="3"/>
  <c r="V713" i="3" s="1"/>
  <c r="X713" i="3"/>
  <c r="Y713" i="3"/>
  <c r="Q712" i="3"/>
  <c r="R712" i="3" s="1"/>
  <c r="S712" i="3"/>
  <c r="T712" i="3" s="1"/>
  <c r="U712" i="3"/>
  <c r="V712" i="3" s="1"/>
  <c r="X712" i="3"/>
  <c r="Y712" i="3"/>
  <c r="Q711" i="3"/>
  <c r="R711" i="3" s="1"/>
  <c r="S711" i="3"/>
  <c r="T711" i="3" s="1"/>
  <c r="U711" i="3"/>
  <c r="V711" i="3" s="1"/>
  <c r="X711" i="3"/>
  <c r="Y711" i="3"/>
  <c r="Q710" i="3"/>
  <c r="R710" i="3" s="1"/>
  <c r="S710" i="3"/>
  <c r="T710" i="3" s="1"/>
  <c r="U710" i="3"/>
  <c r="V710" i="3" s="1"/>
  <c r="X710" i="3"/>
  <c r="Y710" i="3"/>
  <c r="Q709" i="3"/>
  <c r="R709" i="3" s="1"/>
  <c r="S709" i="3"/>
  <c r="T709" i="3" s="1"/>
  <c r="U709" i="3"/>
  <c r="V709" i="3" s="1"/>
  <c r="X709" i="3"/>
  <c r="Y709" i="3"/>
  <c r="Q708" i="3"/>
  <c r="R708" i="3" s="1"/>
  <c r="S708" i="3"/>
  <c r="T708" i="3" s="1"/>
  <c r="U708" i="3"/>
  <c r="V708" i="3" s="1"/>
  <c r="X708" i="3"/>
  <c r="Y708" i="3"/>
  <c r="Q707" i="3"/>
  <c r="R707" i="3" s="1"/>
  <c r="S707" i="3"/>
  <c r="T707" i="3" s="1"/>
  <c r="U707" i="3"/>
  <c r="V707" i="3" s="1"/>
  <c r="X707" i="3"/>
  <c r="Y707" i="3"/>
  <c r="Q706" i="3"/>
  <c r="R706" i="3" s="1"/>
  <c r="S706" i="3"/>
  <c r="T706" i="3" s="1"/>
  <c r="U706" i="3"/>
  <c r="V706" i="3" s="1"/>
  <c r="X706" i="3"/>
  <c r="Y706" i="3"/>
  <c r="Q705" i="3"/>
  <c r="R705" i="3" s="1"/>
  <c r="S705" i="3"/>
  <c r="T705" i="3" s="1"/>
  <c r="U705" i="3"/>
  <c r="V705" i="3" s="1"/>
  <c r="X705" i="3"/>
  <c r="Y705" i="3"/>
  <c r="Q704" i="3"/>
  <c r="R704" i="3" s="1"/>
  <c r="S704" i="3"/>
  <c r="T704" i="3" s="1"/>
  <c r="U704" i="3"/>
  <c r="V704" i="3" s="1"/>
  <c r="X704" i="3"/>
  <c r="Y704" i="3"/>
  <c r="Q703" i="3"/>
  <c r="R703" i="3" s="1"/>
  <c r="S703" i="3"/>
  <c r="T703" i="3" s="1"/>
  <c r="U703" i="3"/>
  <c r="V703" i="3" s="1"/>
  <c r="X703" i="3"/>
  <c r="Y703" i="3"/>
  <c r="Q702" i="3"/>
  <c r="R702" i="3" s="1"/>
  <c r="S702" i="3"/>
  <c r="T702" i="3" s="1"/>
  <c r="U702" i="3"/>
  <c r="V702" i="3" s="1"/>
  <c r="X702" i="3"/>
  <c r="Y702" i="3"/>
  <c r="Q701" i="3"/>
  <c r="R701" i="3" s="1"/>
  <c r="S701" i="3"/>
  <c r="T701" i="3" s="1"/>
  <c r="U701" i="3"/>
  <c r="V701" i="3" s="1"/>
  <c r="X701" i="3"/>
  <c r="Y701" i="3"/>
  <c r="Q700" i="3"/>
  <c r="R700" i="3" s="1"/>
  <c r="S700" i="3"/>
  <c r="T700" i="3" s="1"/>
  <c r="U700" i="3"/>
  <c r="V700" i="3" s="1"/>
  <c r="X700" i="3"/>
  <c r="Y700" i="3"/>
  <c r="Q699" i="3"/>
  <c r="R699" i="3" s="1"/>
  <c r="S699" i="3"/>
  <c r="T699" i="3" s="1"/>
  <c r="U699" i="3"/>
  <c r="V699" i="3" s="1"/>
  <c r="X699" i="3"/>
  <c r="Y699" i="3"/>
  <c r="Q698" i="3"/>
  <c r="R698" i="3" s="1"/>
  <c r="S698" i="3"/>
  <c r="T698" i="3" s="1"/>
  <c r="U698" i="3"/>
  <c r="V698" i="3" s="1"/>
  <c r="X698" i="3"/>
  <c r="Y698" i="3"/>
  <c r="Q697" i="3"/>
  <c r="R697" i="3" s="1"/>
  <c r="S697" i="3"/>
  <c r="T697" i="3" s="1"/>
  <c r="U697" i="3"/>
  <c r="V697" i="3" s="1"/>
  <c r="X697" i="3"/>
  <c r="Y697" i="3"/>
  <c r="Q696" i="3"/>
  <c r="R696" i="3" s="1"/>
  <c r="S696" i="3"/>
  <c r="T696" i="3" s="1"/>
  <c r="U696" i="3"/>
  <c r="V696" i="3" s="1"/>
  <c r="X696" i="3"/>
  <c r="Y696" i="3"/>
  <c r="Q695" i="3"/>
  <c r="R695" i="3" s="1"/>
  <c r="S695" i="3"/>
  <c r="T695" i="3" s="1"/>
  <c r="U695" i="3"/>
  <c r="V695" i="3" s="1"/>
  <c r="X695" i="3"/>
  <c r="Y695" i="3"/>
  <c r="Q694" i="3"/>
  <c r="R694" i="3" s="1"/>
  <c r="S694" i="3"/>
  <c r="T694" i="3" s="1"/>
  <c r="U694" i="3"/>
  <c r="V694" i="3" s="1"/>
  <c r="X694" i="3"/>
  <c r="Y694" i="3"/>
  <c r="Q693" i="3"/>
  <c r="R693" i="3" s="1"/>
  <c r="S693" i="3"/>
  <c r="T693" i="3" s="1"/>
  <c r="U693" i="3"/>
  <c r="V693" i="3" s="1"/>
  <c r="X693" i="3"/>
  <c r="Y693" i="3"/>
  <c r="Q692" i="3"/>
  <c r="R692" i="3" s="1"/>
  <c r="S692" i="3"/>
  <c r="T692" i="3" s="1"/>
  <c r="U692" i="3"/>
  <c r="V692" i="3" s="1"/>
  <c r="X692" i="3"/>
  <c r="Y692" i="3"/>
  <c r="Q691" i="3"/>
  <c r="R691" i="3" s="1"/>
  <c r="S691" i="3"/>
  <c r="T691" i="3" s="1"/>
  <c r="U691" i="3"/>
  <c r="V691" i="3" s="1"/>
  <c r="X691" i="3"/>
  <c r="Y691" i="3"/>
  <c r="Q690" i="3"/>
  <c r="R690" i="3" s="1"/>
  <c r="S690" i="3"/>
  <c r="T690" i="3" s="1"/>
  <c r="U690" i="3"/>
  <c r="V690" i="3" s="1"/>
  <c r="X690" i="3"/>
  <c r="Y690" i="3"/>
  <c r="Q689" i="3"/>
  <c r="R689" i="3" s="1"/>
  <c r="S689" i="3"/>
  <c r="T689" i="3" s="1"/>
  <c r="U689" i="3"/>
  <c r="V689" i="3" s="1"/>
  <c r="X689" i="3"/>
  <c r="Y689" i="3"/>
  <c r="Q688" i="3"/>
  <c r="R688" i="3" s="1"/>
  <c r="S688" i="3"/>
  <c r="T688" i="3" s="1"/>
  <c r="U688" i="3"/>
  <c r="V688" i="3" s="1"/>
  <c r="X688" i="3"/>
  <c r="Y688" i="3"/>
  <c r="Q687" i="3"/>
  <c r="R687" i="3" s="1"/>
  <c r="S687" i="3"/>
  <c r="T687" i="3" s="1"/>
  <c r="U687" i="3"/>
  <c r="V687" i="3" s="1"/>
  <c r="X687" i="3"/>
  <c r="Y687" i="3"/>
  <c r="Q686" i="3"/>
  <c r="R686" i="3" s="1"/>
  <c r="S686" i="3"/>
  <c r="T686" i="3" s="1"/>
  <c r="U686" i="3"/>
  <c r="V686" i="3" s="1"/>
  <c r="X686" i="3"/>
  <c r="Y686" i="3"/>
  <c r="Q685" i="3"/>
  <c r="R685" i="3" s="1"/>
  <c r="S685" i="3"/>
  <c r="T685" i="3" s="1"/>
  <c r="U685" i="3"/>
  <c r="V685" i="3" s="1"/>
  <c r="X685" i="3"/>
  <c r="Y685" i="3"/>
  <c r="Q684" i="3"/>
  <c r="R684" i="3" s="1"/>
  <c r="S684" i="3"/>
  <c r="T684" i="3" s="1"/>
  <c r="U684" i="3"/>
  <c r="V684" i="3" s="1"/>
  <c r="X684" i="3"/>
  <c r="Y684" i="3"/>
  <c r="Q683" i="3"/>
  <c r="R683" i="3" s="1"/>
  <c r="S683" i="3"/>
  <c r="T683" i="3" s="1"/>
  <c r="U683" i="3"/>
  <c r="V683" i="3" s="1"/>
  <c r="X683" i="3"/>
  <c r="Y683" i="3"/>
  <c r="Q682" i="3"/>
  <c r="R682" i="3" s="1"/>
  <c r="S682" i="3"/>
  <c r="T682" i="3" s="1"/>
  <c r="U682" i="3"/>
  <c r="V682" i="3" s="1"/>
  <c r="X682" i="3"/>
  <c r="Y682" i="3"/>
  <c r="Q681" i="3"/>
  <c r="R681" i="3" s="1"/>
  <c r="S681" i="3"/>
  <c r="T681" i="3" s="1"/>
  <c r="U681" i="3"/>
  <c r="V681" i="3" s="1"/>
  <c r="X681" i="3"/>
  <c r="Y681" i="3"/>
  <c r="Q680" i="3"/>
  <c r="R680" i="3" s="1"/>
  <c r="S680" i="3"/>
  <c r="T680" i="3" s="1"/>
  <c r="U680" i="3"/>
  <c r="V680" i="3" s="1"/>
  <c r="X680" i="3"/>
  <c r="Y680" i="3"/>
  <c r="Q679" i="3"/>
  <c r="R679" i="3" s="1"/>
  <c r="S679" i="3"/>
  <c r="T679" i="3" s="1"/>
  <c r="U679" i="3"/>
  <c r="V679" i="3" s="1"/>
  <c r="X679" i="3"/>
  <c r="Y679" i="3"/>
  <c r="Q678" i="3"/>
  <c r="R678" i="3" s="1"/>
  <c r="S678" i="3"/>
  <c r="T678" i="3" s="1"/>
  <c r="U678" i="3"/>
  <c r="V678" i="3" s="1"/>
  <c r="X678" i="3"/>
  <c r="Y678" i="3"/>
  <c r="Q677" i="3"/>
  <c r="R677" i="3" s="1"/>
  <c r="S677" i="3"/>
  <c r="T677" i="3" s="1"/>
  <c r="U677" i="3"/>
  <c r="V677" i="3" s="1"/>
  <c r="X677" i="3"/>
  <c r="Y677" i="3"/>
  <c r="Q676" i="3"/>
  <c r="R676" i="3" s="1"/>
  <c r="S676" i="3"/>
  <c r="T676" i="3" s="1"/>
  <c r="U676" i="3"/>
  <c r="V676" i="3" s="1"/>
  <c r="X676" i="3"/>
  <c r="Y676" i="3"/>
  <c r="Q675" i="3"/>
  <c r="R675" i="3" s="1"/>
  <c r="S675" i="3"/>
  <c r="T675" i="3" s="1"/>
  <c r="U675" i="3"/>
  <c r="V675" i="3" s="1"/>
  <c r="X675" i="3"/>
  <c r="Y675" i="3"/>
  <c r="Q674" i="3"/>
  <c r="R674" i="3" s="1"/>
  <c r="S674" i="3"/>
  <c r="T674" i="3" s="1"/>
  <c r="U674" i="3"/>
  <c r="V674" i="3" s="1"/>
  <c r="X674" i="3"/>
  <c r="Y674" i="3"/>
  <c r="Q673" i="3"/>
  <c r="R673" i="3" s="1"/>
  <c r="S673" i="3"/>
  <c r="T673" i="3" s="1"/>
  <c r="U673" i="3"/>
  <c r="V673" i="3" s="1"/>
  <c r="X673" i="3"/>
  <c r="Y673" i="3"/>
  <c r="Q672" i="3"/>
  <c r="R672" i="3" s="1"/>
  <c r="S672" i="3"/>
  <c r="T672" i="3" s="1"/>
  <c r="U672" i="3"/>
  <c r="V672" i="3" s="1"/>
  <c r="X672" i="3"/>
  <c r="Y672" i="3"/>
  <c r="Q671" i="3"/>
  <c r="R671" i="3" s="1"/>
  <c r="S671" i="3"/>
  <c r="T671" i="3" s="1"/>
  <c r="U671" i="3"/>
  <c r="V671" i="3" s="1"/>
  <c r="X671" i="3"/>
  <c r="Y671" i="3"/>
  <c r="Q670" i="3"/>
  <c r="R670" i="3" s="1"/>
  <c r="S670" i="3"/>
  <c r="T670" i="3" s="1"/>
  <c r="U670" i="3"/>
  <c r="V670" i="3" s="1"/>
  <c r="X670" i="3"/>
  <c r="Y670" i="3"/>
  <c r="Q669" i="3"/>
  <c r="R669" i="3" s="1"/>
  <c r="S669" i="3"/>
  <c r="T669" i="3" s="1"/>
  <c r="U669" i="3"/>
  <c r="V669" i="3" s="1"/>
  <c r="X669" i="3"/>
  <c r="Y669" i="3"/>
  <c r="Q668" i="3"/>
  <c r="R668" i="3" s="1"/>
  <c r="S668" i="3"/>
  <c r="T668" i="3" s="1"/>
  <c r="U668" i="3"/>
  <c r="V668" i="3" s="1"/>
  <c r="X668" i="3"/>
  <c r="Y668" i="3"/>
  <c r="Q667" i="3"/>
  <c r="R667" i="3" s="1"/>
  <c r="S667" i="3"/>
  <c r="T667" i="3" s="1"/>
  <c r="U667" i="3"/>
  <c r="V667" i="3" s="1"/>
  <c r="X667" i="3"/>
  <c r="Y667" i="3"/>
  <c r="Q666" i="3"/>
  <c r="R666" i="3" s="1"/>
  <c r="S666" i="3"/>
  <c r="T666" i="3" s="1"/>
  <c r="U666" i="3"/>
  <c r="V666" i="3" s="1"/>
  <c r="X666" i="3"/>
  <c r="Y666" i="3"/>
  <c r="Q665" i="3"/>
  <c r="R665" i="3" s="1"/>
  <c r="S665" i="3"/>
  <c r="T665" i="3" s="1"/>
  <c r="U665" i="3"/>
  <c r="V665" i="3" s="1"/>
  <c r="X665" i="3"/>
  <c r="Y665" i="3"/>
  <c r="Q664" i="3"/>
  <c r="R664" i="3" s="1"/>
  <c r="S664" i="3"/>
  <c r="T664" i="3" s="1"/>
  <c r="U664" i="3"/>
  <c r="V664" i="3" s="1"/>
  <c r="X664" i="3"/>
  <c r="Y664" i="3"/>
  <c r="Q663" i="3"/>
  <c r="R663" i="3" s="1"/>
  <c r="S663" i="3"/>
  <c r="T663" i="3" s="1"/>
  <c r="U663" i="3"/>
  <c r="V663" i="3" s="1"/>
  <c r="X663" i="3"/>
  <c r="Y663" i="3"/>
  <c r="Q662" i="3"/>
  <c r="R662" i="3" s="1"/>
  <c r="S662" i="3"/>
  <c r="T662" i="3" s="1"/>
  <c r="U662" i="3"/>
  <c r="V662" i="3" s="1"/>
  <c r="X662" i="3"/>
  <c r="Y662" i="3"/>
  <c r="Q661" i="3"/>
  <c r="R661" i="3" s="1"/>
  <c r="S661" i="3"/>
  <c r="T661" i="3" s="1"/>
  <c r="U661" i="3"/>
  <c r="V661" i="3" s="1"/>
  <c r="X661" i="3"/>
  <c r="Y661" i="3"/>
  <c r="Q660" i="3"/>
  <c r="R660" i="3" s="1"/>
  <c r="S660" i="3"/>
  <c r="T660" i="3" s="1"/>
  <c r="U660" i="3"/>
  <c r="V660" i="3" s="1"/>
  <c r="X660" i="3"/>
  <c r="Y660" i="3"/>
  <c r="Q659" i="3"/>
  <c r="R659" i="3" s="1"/>
  <c r="S659" i="3"/>
  <c r="T659" i="3" s="1"/>
  <c r="U659" i="3"/>
  <c r="V659" i="3" s="1"/>
  <c r="X659" i="3"/>
  <c r="Y659" i="3"/>
  <c r="Q658" i="3"/>
  <c r="R658" i="3" s="1"/>
  <c r="S658" i="3"/>
  <c r="T658" i="3" s="1"/>
  <c r="U658" i="3"/>
  <c r="V658" i="3" s="1"/>
  <c r="X658" i="3"/>
  <c r="Y658" i="3"/>
  <c r="Q657" i="3"/>
  <c r="R657" i="3" s="1"/>
  <c r="S657" i="3"/>
  <c r="T657" i="3" s="1"/>
  <c r="U657" i="3"/>
  <c r="V657" i="3" s="1"/>
  <c r="X657" i="3"/>
  <c r="Y657" i="3"/>
  <c r="Q656" i="3"/>
  <c r="R656" i="3" s="1"/>
  <c r="S656" i="3"/>
  <c r="T656" i="3" s="1"/>
  <c r="U656" i="3"/>
  <c r="V656" i="3" s="1"/>
  <c r="X656" i="3"/>
  <c r="Y656" i="3"/>
  <c r="Q655" i="3"/>
  <c r="R655" i="3" s="1"/>
  <c r="S655" i="3"/>
  <c r="T655" i="3" s="1"/>
  <c r="U655" i="3"/>
  <c r="V655" i="3" s="1"/>
  <c r="X655" i="3"/>
  <c r="Y655" i="3"/>
  <c r="Q654" i="3"/>
  <c r="R654" i="3" s="1"/>
  <c r="S654" i="3"/>
  <c r="T654" i="3" s="1"/>
  <c r="U654" i="3"/>
  <c r="V654" i="3" s="1"/>
  <c r="X654" i="3"/>
  <c r="Y654" i="3"/>
  <c r="Q653" i="3"/>
  <c r="R653" i="3" s="1"/>
  <c r="S653" i="3"/>
  <c r="T653" i="3" s="1"/>
  <c r="U653" i="3"/>
  <c r="V653" i="3" s="1"/>
  <c r="X653" i="3"/>
  <c r="Y653" i="3"/>
  <c r="Q652" i="3"/>
  <c r="R652" i="3" s="1"/>
  <c r="S652" i="3"/>
  <c r="T652" i="3" s="1"/>
  <c r="U652" i="3"/>
  <c r="V652" i="3" s="1"/>
  <c r="X652" i="3"/>
  <c r="Y652" i="3"/>
  <c r="Q651" i="3"/>
  <c r="R651" i="3" s="1"/>
  <c r="S651" i="3"/>
  <c r="T651" i="3" s="1"/>
  <c r="U651" i="3"/>
  <c r="V651" i="3" s="1"/>
  <c r="X651" i="3"/>
  <c r="Y651" i="3"/>
  <c r="Q650" i="3"/>
  <c r="R650" i="3" s="1"/>
  <c r="S650" i="3"/>
  <c r="T650" i="3" s="1"/>
  <c r="U650" i="3"/>
  <c r="V650" i="3" s="1"/>
  <c r="X650" i="3"/>
  <c r="Y650" i="3"/>
  <c r="Q649" i="3"/>
  <c r="R649" i="3" s="1"/>
  <c r="S649" i="3"/>
  <c r="T649" i="3" s="1"/>
  <c r="U649" i="3"/>
  <c r="V649" i="3" s="1"/>
  <c r="X649" i="3"/>
  <c r="Y649" i="3"/>
  <c r="Q648" i="3"/>
  <c r="R648" i="3" s="1"/>
  <c r="S648" i="3"/>
  <c r="T648" i="3" s="1"/>
  <c r="U648" i="3"/>
  <c r="V648" i="3" s="1"/>
  <c r="X648" i="3"/>
  <c r="Y648" i="3"/>
  <c r="Q647" i="3"/>
  <c r="R647" i="3" s="1"/>
  <c r="S647" i="3"/>
  <c r="T647" i="3" s="1"/>
  <c r="U647" i="3"/>
  <c r="V647" i="3" s="1"/>
  <c r="X647" i="3"/>
  <c r="Y647" i="3"/>
  <c r="Q646" i="3"/>
  <c r="R646" i="3" s="1"/>
  <c r="S646" i="3"/>
  <c r="T646" i="3" s="1"/>
  <c r="U646" i="3"/>
  <c r="V646" i="3" s="1"/>
  <c r="X646" i="3"/>
  <c r="Y646" i="3"/>
  <c r="Q645" i="3"/>
  <c r="R645" i="3" s="1"/>
  <c r="S645" i="3"/>
  <c r="T645" i="3" s="1"/>
  <c r="U645" i="3"/>
  <c r="V645" i="3" s="1"/>
  <c r="X645" i="3"/>
  <c r="Y645" i="3"/>
  <c r="Q644" i="3"/>
  <c r="R644" i="3" s="1"/>
  <c r="S644" i="3"/>
  <c r="T644" i="3" s="1"/>
  <c r="U644" i="3"/>
  <c r="V644" i="3" s="1"/>
  <c r="X644" i="3"/>
  <c r="Y644" i="3"/>
  <c r="Q643" i="3"/>
  <c r="R643" i="3" s="1"/>
  <c r="S643" i="3"/>
  <c r="T643" i="3" s="1"/>
  <c r="U643" i="3"/>
  <c r="V643" i="3" s="1"/>
  <c r="X643" i="3"/>
  <c r="Y643" i="3"/>
  <c r="Q642" i="3"/>
  <c r="R642" i="3" s="1"/>
  <c r="S642" i="3"/>
  <c r="T642" i="3" s="1"/>
  <c r="U642" i="3"/>
  <c r="V642" i="3" s="1"/>
  <c r="X642" i="3"/>
  <c r="Y642" i="3"/>
  <c r="Q641" i="3"/>
  <c r="R641" i="3" s="1"/>
  <c r="S641" i="3"/>
  <c r="T641" i="3" s="1"/>
  <c r="U641" i="3"/>
  <c r="V641" i="3" s="1"/>
  <c r="X641" i="3"/>
  <c r="Y641" i="3"/>
  <c r="Q640" i="3"/>
  <c r="R640" i="3" s="1"/>
  <c r="S640" i="3"/>
  <c r="T640" i="3" s="1"/>
  <c r="U640" i="3"/>
  <c r="V640" i="3" s="1"/>
  <c r="X640" i="3"/>
  <c r="Y640" i="3"/>
  <c r="Q639" i="3"/>
  <c r="R639" i="3" s="1"/>
  <c r="S639" i="3"/>
  <c r="T639" i="3" s="1"/>
  <c r="U639" i="3"/>
  <c r="V639" i="3" s="1"/>
  <c r="X639" i="3"/>
  <c r="Y639" i="3"/>
  <c r="Q638" i="3"/>
  <c r="R638" i="3" s="1"/>
  <c r="S638" i="3"/>
  <c r="T638" i="3" s="1"/>
  <c r="U638" i="3"/>
  <c r="V638" i="3" s="1"/>
  <c r="X638" i="3"/>
  <c r="Y638" i="3"/>
  <c r="Q637" i="3"/>
  <c r="R637" i="3" s="1"/>
  <c r="S637" i="3"/>
  <c r="T637" i="3" s="1"/>
  <c r="U637" i="3"/>
  <c r="V637" i="3" s="1"/>
  <c r="X637" i="3"/>
  <c r="Y637" i="3"/>
  <c r="Q636" i="3"/>
  <c r="R636" i="3" s="1"/>
  <c r="S636" i="3"/>
  <c r="T636" i="3" s="1"/>
  <c r="U636" i="3"/>
  <c r="V636" i="3" s="1"/>
  <c r="X636" i="3"/>
  <c r="Y636" i="3"/>
  <c r="Q635" i="3"/>
  <c r="R635" i="3" s="1"/>
  <c r="S635" i="3"/>
  <c r="T635" i="3" s="1"/>
  <c r="U635" i="3"/>
  <c r="V635" i="3" s="1"/>
  <c r="X635" i="3"/>
  <c r="Y635" i="3"/>
  <c r="Q634" i="3"/>
  <c r="R634" i="3" s="1"/>
  <c r="S634" i="3"/>
  <c r="T634" i="3" s="1"/>
  <c r="U634" i="3"/>
  <c r="V634" i="3" s="1"/>
  <c r="X634" i="3"/>
  <c r="Y634" i="3"/>
  <c r="Q633" i="3"/>
  <c r="R633" i="3" s="1"/>
  <c r="S633" i="3"/>
  <c r="T633" i="3" s="1"/>
  <c r="U633" i="3"/>
  <c r="V633" i="3" s="1"/>
  <c r="X633" i="3"/>
  <c r="Y633" i="3"/>
  <c r="Q632" i="3"/>
  <c r="R632" i="3" s="1"/>
  <c r="S632" i="3"/>
  <c r="T632" i="3" s="1"/>
  <c r="U632" i="3"/>
  <c r="V632" i="3" s="1"/>
  <c r="X632" i="3"/>
  <c r="Y632" i="3"/>
  <c r="Q631" i="3"/>
  <c r="R631" i="3" s="1"/>
  <c r="S631" i="3"/>
  <c r="T631" i="3" s="1"/>
  <c r="U631" i="3"/>
  <c r="V631" i="3" s="1"/>
  <c r="X631" i="3"/>
  <c r="Y631" i="3"/>
  <c r="Q630" i="3"/>
  <c r="R630" i="3" s="1"/>
  <c r="S630" i="3"/>
  <c r="T630" i="3" s="1"/>
  <c r="U630" i="3"/>
  <c r="V630" i="3" s="1"/>
  <c r="X630" i="3"/>
  <c r="Y630" i="3"/>
  <c r="Q629" i="3"/>
  <c r="R629" i="3" s="1"/>
  <c r="S629" i="3"/>
  <c r="T629" i="3" s="1"/>
  <c r="U629" i="3"/>
  <c r="V629" i="3" s="1"/>
  <c r="X629" i="3"/>
  <c r="Y629" i="3"/>
  <c r="Q628" i="3"/>
  <c r="R628" i="3" s="1"/>
  <c r="S628" i="3"/>
  <c r="T628" i="3" s="1"/>
  <c r="U628" i="3"/>
  <c r="V628" i="3" s="1"/>
  <c r="X628" i="3"/>
  <c r="Y628" i="3"/>
  <c r="Q627" i="3"/>
  <c r="R627" i="3" s="1"/>
  <c r="S627" i="3"/>
  <c r="T627" i="3" s="1"/>
  <c r="U627" i="3"/>
  <c r="V627" i="3" s="1"/>
  <c r="X627" i="3"/>
  <c r="Y627" i="3"/>
  <c r="Q626" i="3"/>
  <c r="R626" i="3" s="1"/>
  <c r="S626" i="3"/>
  <c r="T626" i="3" s="1"/>
  <c r="U626" i="3"/>
  <c r="V626" i="3" s="1"/>
  <c r="X626" i="3"/>
  <c r="Y626" i="3"/>
  <c r="Q625" i="3"/>
  <c r="R625" i="3" s="1"/>
  <c r="S625" i="3"/>
  <c r="T625" i="3" s="1"/>
  <c r="U625" i="3"/>
  <c r="V625" i="3" s="1"/>
  <c r="X625" i="3"/>
  <c r="Y625" i="3"/>
  <c r="Q624" i="3"/>
  <c r="R624" i="3" s="1"/>
  <c r="S624" i="3"/>
  <c r="T624" i="3" s="1"/>
  <c r="U624" i="3"/>
  <c r="V624" i="3" s="1"/>
  <c r="X624" i="3"/>
  <c r="Y624" i="3"/>
  <c r="Q623" i="3"/>
  <c r="R623" i="3" s="1"/>
  <c r="S623" i="3"/>
  <c r="T623" i="3" s="1"/>
  <c r="U623" i="3"/>
  <c r="V623" i="3" s="1"/>
  <c r="X623" i="3"/>
  <c r="Y623" i="3"/>
  <c r="Q622" i="3"/>
  <c r="R622" i="3" s="1"/>
  <c r="S622" i="3"/>
  <c r="T622" i="3" s="1"/>
  <c r="U622" i="3"/>
  <c r="V622" i="3" s="1"/>
  <c r="X622" i="3"/>
  <c r="Y622" i="3"/>
  <c r="Q621" i="3"/>
  <c r="R621" i="3" s="1"/>
  <c r="S621" i="3"/>
  <c r="T621" i="3" s="1"/>
  <c r="U621" i="3"/>
  <c r="V621" i="3" s="1"/>
  <c r="X621" i="3"/>
  <c r="Y621" i="3"/>
  <c r="Q620" i="3"/>
  <c r="R620" i="3" s="1"/>
  <c r="S620" i="3"/>
  <c r="T620" i="3" s="1"/>
  <c r="U620" i="3"/>
  <c r="V620" i="3" s="1"/>
  <c r="X620" i="3"/>
  <c r="Y620" i="3"/>
  <c r="Q619" i="3"/>
  <c r="R619" i="3" s="1"/>
  <c r="S619" i="3"/>
  <c r="T619" i="3" s="1"/>
  <c r="U619" i="3"/>
  <c r="V619" i="3" s="1"/>
  <c r="X619" i="3"/>
  <c r="Y619" i="3"/>
  <c r="Q618" i="3"/>
  <c r="R618" i="3" s="1"/>
  <c r="S618" i="3"/>
  <c r="T618" i="3" s="1"/>
  <c r="U618" i="3"/>
  <c r="V618" i="3" s="1"/>
  <c r="X618" i="3"/>
  <c r="Y618" i="3"/>
  <c r="Q617" i="3"/>
  <c r="R617" i="3" s="1"/>
  <c r="S617" i="3"/>
  <c r="T617" i="3" s="1"/>
  <c r="U617" i="3"/>
  <c r="V617" i="3" s="1"/>
  <c r="X617" i="3"/>
  <c r="Y617" i="3"/>
  <c r="Q616" i="3"/>
  <c r="R616" i="3" s="1"/>
  <c r="S616" i="3"/>
  <c r="T616" i="3" s="1"/>
  <c r="U616" i="3"/>
  <c r="V616" i="3" s="1"/>
  <c r="X616" i="3"/>
  <c r="Y616" i="3"/>
  <c r="Q615" i="3"/>
  <c r="R615" i="3" s="1"/>
  <c r="S615" i="3"/>
  <c r="T615" i="3" s="1"/>
  <c r="U615" i="3"/>
  <c r="V615" i="3" s="1"/>
  <c r="X615" i="3"/>
  <c r="Y615" i="3"/>
  <c r="Q614" i="3"/>
  <c r="R614" i="3" s="1"/>
  <c r="S614" i="3"/>
  <c r="T614" i="3" s="1"/>
  <c r="U614" i="3"/>
  <c r="V614" i="3" s="1"/>
  <c r="X614" i="3"/>
  <c r="Y614" i="3"/>
  <c r="Q613" i="3"/>
  <c r="R613" i="3" s="1"/>
  <c r="S613" i="3"/>
  <c r="T613" i="3" s="1"/>
  <c r="U613" i="3"/>
  <c r="V613" i="3" s="1"/>
  <c r="X613" i="3"/>
  <c r="Y613" i="3"/>
  <c r="Q612" i="3"/>
  <c r="R612" i="3" s="1"/>
  <c r="S612" i="3"/>
  <c r="T612" i="3" s="1"/>
  <c r="U612" i="3"/>
  <c r="V612" i="3" s="1"/>
  <c r="X612" i="3"/>
  <c r="Y612" i="3"/>
  <c r="Q611" i="3"/>
  <c r="R611" i="3" s="1"/>
  <c r="S611" i="3"/>
  <c r="T611" i="3" s="1"/>
  <c r="U611" i="3"/>
  <c r="V611" i="3" s="1"/>
  <c r="X611" i="3"/>
  <c r="Y611" i="3"/>
  <c r="Q610" i="3"/>
  <c r="R610" i="3" s="1"/>
  <c r="S610" i="3"/>
  <c r="T610" i="3" s="1"/>
  <c r="U610" i="3"/>
  <c r="V610" i="3" s="1"/>
  <c r="X610" i="3"/>
  <c r="Y610" i="3"/>
  <c r="Q609" i="3"/>
  <c r="R609" i="3" s="1"/>
  <c r="S609" i="3"/>
  <c r="T609" i="3" s="1"/>
  <c r="U609" i="3"/>
  <c r="V609" i="3" s="1"/>
  <c r="X609" i="3"/>
  <c r="Y609" i="3"/>
  <c r="Q608" i="3"/>
  <c r="R608" i="3" s="1"/>
  <c r="S608" i="3"/>
  <c r="T608" i="3" s="1"/>
  <c r="U608" i="3"/>
  <c r="V608" i="3" s="1"/>
  <c r="X608" i="3"/>
  <c r="Y608" i="3"/>
  <c r="Q607" i="3"/>
  <c r="R607" i="3" s="1"/>
  <c r="S607" i="3"/>
  <c r="T607" i="3" s="1"/>
  <c r="U607" i="3"/>
  <c r="V607" i="3" s="1"/>
  <c r="X607" i="3"/>
  <c r="Y607" i="3"/>
  <c r="Q606" i="3"/>
  <c r="R606" i="3" s="1"/>
  <c r="S606" i="3"/>
  <c r="T606" i="3" s="1"/>
  <c r="U606" i="3"/>
  <c r="V606" i="3" s="1"/>
  <c r="X606" i="3"/>
  <c r="Y606" i="3"/>
  <c r="Q605" i="3"/>
  <c r="R605" i="3" s="1"/>
  <c r="S605" i="3"/>
  <c r="T605" i="3" s="1"/>
  <c r="U605" i="3"/>
  <c r="V605" i="3" s="1"/>
  <c r="X605" i="3"/>
  <c r="Y605" i="3"/>
  <c r="Q604" i="3"/>
  <c r="R604" i="3" s="1"/>
  <c r="S604" i="3"/>
  <c r="T604" i="3" s="1"/>
  <c r="U604" i="3"/>
  <c r="V604" i="3" s="1"/>
  <c r="X604" i="3"/>
  <c r="Y604" i="3"/>
  <c r="Q603" i="3"/>
  <c r="R603" i="3" s="1"/>
  <c r="S603" i="3"/>
  <c r="T603" i="3" s="1"/>
  <c r="U603" i="3"/>
  <c r="V603" i="3" s="1"/>
  <c r="X603" i="3"/>
  <c r="Y603" i="3"/>
  <c r="Q602" i="3"/>
  <c r="R602" i="3" s="1"/>
  <c r="S602" i="3"/>
  <c r="T602" i="3" s="1"/>
  <c r="U602" i="3"/>
  <c r="V602" i="3" s="1"/>
  <c r="X602" i="3"/>
  <c r="Y602" i="3"/>
  <c r="Q601" i="3"/>
  <c r="R601" i="3" s="1"/>
  <c r="S601" i="3"/>
  <c r="T601" i="3" s="1"/>
  <c r="U601" i="3"/>
  <c r="V601" i="3" s="1"/>
  <c r="X601" i="3"/>
  <c r="Y601" i="3"/>
  <c r="Q600" i="3"/>
  <c r="R600" i="3" s="1"/>
  <c r="S600" i="3"/>
  <c r="T600" i="3" s="1"/>
  <c r="U600" i="3"/>
  <c r="V600" i="3" s="1"/>
  <c r="X600" i="3"/>
  <c r="Y600" i="3"/>
  <c r="Q599" i="3"/>
  <c r="R599" i="3" s="1"/>
  <c r="S599" i="3"/>
  <c r="T599" i="3" s="1"/>
  <c r="U599" i="3"/>
  <c r="V599" i="3" s="1"/>
  <c r="X599" i="3"/>
  <c r="Y599" i="3"/>
  <c r="Q598" i="3"/>
  <c r="R598" i="3" s="1"/>
  <c r="S598" i="3"/>
  <c r="T598" i="3" s="1"/>
  <c r="U598" i="3"/>
  <c r="V598" i="3" s="1"/>
  <c r="X598" i="3"/>
  <c r="Y598" i="3"/>
  <c r="Q597" i="3"/>
  <c r="R597" i="3" s="1"/>
  <c r="S597" i="3"/>
  <c r="T597" i="3" s="1"/>
  <c r="U597" i="3"/>
  <c r="V597" i="3" s="1"/>
  <c r="X597" i="3"/>
  <c r="Y597" i="3"/>
  <c r="Q596" i="3"/>
  <c r="R596" i="3" s="1"/>
  <c r="S596" i="3"/>
  <c r="T596" i="3" s="1"/>
  <c r="U596" i="3"/>
  <c r="V596" i="3" s="1"/>
  <c r="X596" i="3"/>
  <c r="Y596" i="3"/>
  <c r="Q595" i="3"/>
  <c r="R595" i="3" s="1"/>
  <c r="S595" i="3"/>
  <c r="T595" i="3" s="1"/>
  <c r="U595" i="3"/>
  <c r="V595" i="3" s="1"/>
  <c r="X595" i="3"/>
  <c r="Y595" i="3"/>
  <c r="Q594" i="3"/>
  <c r="R594" i="3" s="1"/>
  <c r="S594" i="3"/>
  <c r="T594" i="3" s="1"/>
  <c r="U594" i="3"/>
  <c r="V594" i="3" s="1"/>
  <c r="X594" i="3"/>
  <c r="Y594" i="3"/>
  <c r="Q593" i="3"/>
  <c r="R593" i="3" s="1"/>
  <c r="S593" i="3"/>
  <c r="T593" i="3" s="1"/>
  <c r="U593" i="3"/>
  <c r="V593" i="3" s="1"/>
  <c r="X593" i="3"/>
  <c r="Y593" i="3"/>
  <c r="Q592" i="3"/>
  <c r="R592" i="3" s="1"/>
  <c r="S592" i="3"/>
  <c r="T592" i="3" s="1"/>
  <c r="U592" i="3"/>
  <c r="V592" i="3" s="1"/>
  <c r="X592" i="3"/>
  <c r="Y592" i="3"/>
  <c r="Q591" i="3"/>
  <c r="R591" i="3" s="1"/>
  <c r="S591" i="3"/>
  <c r="T591" i="3" s="1"/>
  <c r="U591" i="3"/>
  <c r="V591" i="3" s="1"/>
  <c r="X591" i="3"/>
  <c r="Y591" i="3"/>
  <c r="Q590" i="3"/>
  <c r="R590" i="3" s="1"/>
  <c r="S590" i="3"/>
  <c r="T590" i="3" s="1"/>
  <c r="U590" i="3"/>
  <c r="V590" i="3" s="1"/>
  <c r="X590" i="3"/>
  <c r="Y590" i="3"/>
  <c r="Q589" i="3"/>
  <c r="R589" i="3" s="1"/>
  <c r="S589" i="3"/>
  <c r="T589" i="3" s="1"/>
  <c r="U589" i="3"/>
  <c r="V589" i="3" s="1"/>
  <c r="X589" i="3"/>
  <c r="Y589" i="3"/>
  <c r="Q588" i="3"/>
  <c r="R588" i="3" s="1"/>
  <c r="S588" i="3"/>
  <c r="T588" i="3" s="1"/>
  <c r="U588" i="3"/>
  <c r="V588" i="3" s="1"/>
  <c r="X588" i="3"/>
  <c r="Y588" i="3"/>
  <c r="Q587" i="3"/>
  <c r="R587" i="3" s="1"/>
  <c r="S587" i="3"/>
  <c r="T587" i="3" s="1"/>
  <c r="U587" i="3"/>
  <c r="V587" i="3" s="1"/>
  <c r="X587" i="3"/>
  <c r="Y587" i="3"/>
  <c r="Q586" i="3"/>
  <c r="R586" i="3" s="1"/>
  <c r="S586" i="3"/>
  <c r="T586" i="3" s="1"/>
  <c r="U586" i="3"/>
  <c r="V586" i="3" s="1"/>
  <c r="X586" i="3"/>
  <c r="Y586" i="3"/>
  <c r="Q585" i="3"/>
  <c r="R585" i="3" s="1"/>
  <c r="S585" i="3"/>
  <c r="T585" i="3" s="1"/>
  <c r="U585" i="3"/>
  <c r="V585" i="3" s="1"/>
  <c r="X585" i="3"/>
  <c r="Y585" i="3"/>
  <c r="Q584" i="3"/>
  <c r="R584" i="3" s="1"/>
  <c r="S584" i="3"/>
  <c r="T584" i="3" s="1"/>
  <c r="U584" i="3"/>
  <c r="V584" i="3" s="1"/>
  <c r="X584" i="3"/>
  <c r="Y584" i="3"/>
  <c r="Q583" i="3"/>
  <c r="R583" i="3" s="1"/>
  <c r="S583" i="3"/>
  <c r="T583" i="3" s="1"/>
  <c r="U583" i="3"/>
  <c r="V583" i="3" s="1"/>
  <c r="X583" i="3"/>
  <c r="Y583" i="3"/>
  <c r="Q582" i="3"/>
  <c r="R582" i="3" s="1"/>
  <c r="S582" i="3"/>
  <c r="T582" i="3" s="1"/>
  <c r="U582" i="3"/>
  <c r="V582" i="3" s="1"/>
  <c r="X582" i="3"/>
  <c r="Y582" i="3"/>
  <c r="Q581" i="3"/>
  <c r="R581" i="3" s="1"/>
  <c r="S581" i="3"/>
  <c r="T581" i="3" s="1"/>
  <c r="U581" i="3"/>
  <c r="V581" i="3" s="1"/>
  <c r="X581" i="3"/>
  <c r="Y581" i="3"/>
  <c r="Q580" i="3"/>
  <c r="R580" i="3" s="1"/>
  <c r="S580" i="3"/>
  <c r="T580" i="3" s="1"/>
  <c r="U580" i="3"/>
  <c r="V580" i="3" s="1"/>
  <c r="X580" i="3"/>
  <c r="Y580" i="3"/>
  <c r="Q579" i="3"/>
  <c r="R579" i="3" s="1"/>
  <c r="S579" i="3"/>
  <c r="T579" i="3" s="1"/>
  <c r="U579" i="3"/>
  <c r="V579" i="3" s="1"/>
  <c r="X579" i="3"/>
  <c r="Y579" i="3"/>
  <c r="Q578" i="3"/>
  <c r="R578" i="3" s="1"/>
  <c r="S578" i="3"/>
  <c r="T578" i="3" s="1"/>
  <c r="U578" i="3"/>
  <c r="V578" i="3" s="1"/>
  <c r="X578" i="3"/>
  <c r="Y578" i="3"/>
  <c r="Q577" i="3"/>
  <c r="R577" i="3" s="1"/>
  <c r="S577" i="3"/>
  <c r="T577" i="3" s="1"/>
  <c r="U577" i="3"/>
  <c r="V577" i="3" s="1"/>
  <c r="X577" i="3"/>
  <c r="Y577" i="3"/>
  <c r="Q576" i="3"/>
  <c r="R576" i="3" s="1"/>
  <c r="S576" i="3"/>
  <c r="T576" i="3" s="1"/>
  <c r="U576" i="3"/>
  <c r="V576" i="3" s="1"/>
  <c r="X576" i="3"/>
  <c r="Y576" i="3"/>
  <c r="Q575" i="3"/>
  <c r="R575" i="3" s="1"/>
  <c r="S575" i="3"/>
  <c r="T575" i="3" s="1"/>
  <c r="U575" i="3"/>
  <c r="V575" i="3" s="1"/>
  <c r="X575" i="3"/>
  <c r="Y575" i="3"/>
  <c r="Q574" i="3"/>
  <c r="R574" i="3" s="1"/>
  <c r="S574" i="3"/>
  <c r="T574" i="3" s="1"/>
  <c r="U574" i="3"/>
  <c r="V574" i="3" s="1"/>
  <c r="X574" i="3"/>
  <c r="Y574" i="3"/>
  <c r="Q573" i="3"/>
  <c r="R573" i="3" s="1"/>
  <c r="S573" i="3"/>
  <c r="T573" i="3" s="1"/>
  <c r="U573" i="3"/>
  <c r="V573" i="3" s="1"/>
  <c r="X573" i="3"/>
  <c r="Y573" i="3"/>
  <c r="Q572" i="3"/>
  <c r="R572" i="3" s="1"/>
  <c r="S572" i="3"/>
  <c r="T572" i="3" s="1"/>
  <c r="U572" i="3"/>
  <c r="V572" i="3" s="1"/>
  <c r="X572" i="3"/>
  <c r="Y572" i="3"/>
  <c r="Q571" i="3"/>
  <c r="R571" i="3" s="1"/>
  <c r="S571" i="3"/>
  <c r="T571" i="3" s="1"/>
  <c r="U571" i="3"/>
  <c r="V571" i="3" s="1"/>
  <c r="X571" i="3"/>
  <c r="Y571" i="3"/>
  <c r="Q570" i="3"/>
  <c r="R570" i="3" s="1"/>
  <c r="S570" i="3"/>
  <c r="T570" i="3" s="1"/>
  <c r="U570" i="3"/>
  <c r="V570" i="3" s="1"/>
  <c r="X570" i="3"/>
  <c r="Y570" i="3"/>
  <c r="Q569" i="3"/>
  <c r="R569" i="3" s="1"/>
  <c r="S569" i="3"/>
  <c r="T569" i="3" s="1"/>
  <c r="U569" i="3"/>
  <c r="V569" i="3" s="1"/>
  <c r="X569" i="3"/>
  <c r="Y569" i="3"/>
  <c r="Q568" i="3"/>
  <c r="R568" i="3" s="1"/>
  <c r="S568" i="3"/>
  <c r="T568" i="3" s="1"/>
  <c r="U568" i="3"/>
  <c r="V568" i="3" s="1"/>
  <c r="X568" i="3"/>
  <c r="Y568" i="3"/>
  <c r="Q567" i="3"/>
  <c r="R567" i="3" s="1"/>
  <c r="S567" i="3"/>
  <c r="T567" i="3" s="1"/>
  <c r="U567" i="3"/>
  <c r="V567" i="3" s="1"/>
  <c r="X567" i="3"/>
  <c r="Y567" i="3"/>
  <c r="Q566" i="3"/>
  <c r="R566" i="3" s="1"/>
  <c r="S566" i="3"/>
  <c r="T566" i="3" s="1"/>
  <c r="U566" i="3"/>
  <c r="V566" i="3" s="1"/>
  <c r="X566" i="3"/>
  <c r="Y566" i="3"/>
  <c r="Q565" i="3"/>
  <c r="R565" i="3" s="1"/>
  <c r="S565" i="3"/>
  <c r="T565" i="3" s="1"/>
  <c r="U565" i="3"/>
  <c r="V565" i="3" s="1"/>
  <c r="X565" i="3"/>
  <c r="Y565" i="3"/>
  <c r="Q564" i="3"/>
  <c r="R564" i="3" s="1"/>
  <c r="S564" i="3"/>
  <c r="T564" i="3" s="1"/>
  <c r="U564" i="3"/>
  <c r="V564" i="3" s="1"/>
  <c r="X564" i="3"/>
  <c r="Y564" i="3"/>
  <c r="Q563" i="3"/>
  <c r="R563" i="3" s="1"/>
  <c r="S563" i="3"/>
  <c r="T563" i="3" s="1"/>
  <c r="U563" i="3"/>
  <c r="V563" i="3" s="1"/>
  <c r="X563" i="3"/>
  <c r="Y563" i="3"/>
  <c r="Q562" i="3"/>
  <c r="R562" i="3" s="1"/>
  <c r="S562" i="3"/>
  <c r="T562" i="3" s="1"/>
  <c r="U562" i="3"/>
  <c r="V562" i="3" s="1"/>
  <c r="X562" i="3"/>
  <c r="Y562" i="3"/>
  <c r="Q561" i="3"/>
  <c r="R561" i="3" s="1"/>
  <c r="S561" i="3"/>
  <c r="T561" i="3" s="1"/>
  <c r="U561" i="3"/>
  <c r="V561" i="3" s="1"/>
  <c r="X561" i="3"/>
  <c r="Y561" i="3"/>
  <c r="Q560" i="3"/>
  <c r="R560" i="3" s="1"/>
  <c r="S560" i="3"/>
  <c r="T560" i="3" s="1"/>
  <c r="U560" i="3"/>
  <c r="V560" i="3" s="1"/>
  <c r="X560" i="3"/>
  <c r="Y560" i="3"/>
  <c r="Q559" i="3"/>
  <c r="R559" i="3" s="1"/>
  <c r="S559" i="3"/>
  <c r="T559" i="3" s="1"/>
  <c r="U559" i="3"/>
  <c r="V559" i="3" s="1"/>
  <c r="X559" i="3"/>
  <c r="Y559" i="3"/>
  <c r="Q558" i="3"/>
  <c r="R558" i="3" s="1"/>
  <c r="S558" i="3"/>
  <c r="T558" i="3" s="1"/>
  <c r="U558" i="3"/>
  <c r="V558" i="3" s="1"/>
  <c r="X558" i="3"/>
  <c r="Y558" i="3"/>
  <c r="Q557" i="3"/>
  <c r="R557" i="3" s="1"/>
  <c r="S557" i="3"/>
  <c r="T557" i="3" s="1"/>
  <c r="U557" i="3"/>
  <c r="V557" i="3" s="1"/>
  <c r="X557" i="3"/>
  <c r="Y557" i="3"/>
  <c r="Q556" i="3"/>
  <c r="R556" i="3" s="1"/>
  <c r="S556" i="3"/>
  <c r="T556" i="3" s="1"/>
  <c r="U556" i="3"/>
  <c r="V556" i="3" s="1"/>
  <c r="X556" i="3"/>
  <c r="Y556" i="3"/>
  <c r="Q555" i="3"/>
  <c r="R555" i="3" s="1"/>
  <c r="S555" i="3"/>
  <c r="T555" i="3" s="1"/>
  <c r="U555" i="3"/>
  <c r="V555" i="3" s="1"/>
  <c r="X555" i="3"/>
  <c r="Y555" i="3"/>
  <c r="Q554" i="3"/>
  <c r="R554" i="3" s="1"/>
  <c r="S554" i="3"/>
  <c r="T554" i="3" s="1"/>
  <c r="U554" i="3"/>
  <c r="V554" i="3" s="1"/>
  <c r="X554" i="3"/>
  <c r="Y554" i="3"/>
  <c r="Q553" i="3"/>
  <c r="R553" i="3" s="1"/>
  <c r="S553" i="3"/>
  <c r="T553" i="3" s="1"/>
  <c r="U553" i="3"/>
  <c r="V553" i="3" s="1"/>
  <c r="X553" i="3"/>
  <c r="Y553" i="3"/>
  <c r="Q552" i="3"/>
  <c r="R552" i="3" s="1"/>
  <c r="S552" i="3"/>
  <c r="T552" i="3" s="1"/>
  <c r="U552" i="3"/>
  <c r="V552" i="3" s="1"/>
  <c r="X552" i="3"/>
  <c r="Y552" i="3"/>
  <c r="Q551" i="3"/>
  <c r="R551" i="3" s="1"/>
  <c r="S551" i="3"/>
  <c r="T551" i="3" s="1"/>
  <c r="U551" i="3"/>
  <c r="V551" i="3" s="1"/>
  <c r="X551" i="3"/>
  <c r="Y551" i="3"/>
  <c r="Q550" i="3"/>
  <c r="R550" i="3" s="1"/>
  <c r="S550" i="3"/>
  <c r="T550" i="3" s="1"/>
  <c r="U550" i="3"/>
  <c r="V550" i="3" s="1"/>
  <c r="X550" i="3"/>
  <c r="Y550" i="3"/>
  <c r="Q549" i="3"/>
  <c r="R549" i="3" s="1"/>
  <c r="S549" i="3"/>
  <c r="T549" i="3" s="1"/>
  <c r="U549" i="3"/>
  <c r="V549" i="3" s="1"/>
  <c r="X549" i="3"/>
  <c r="Y549" i="3"/>
  <c r="Q548" i="3"/>
  <c r="R548" i="3" s="1"/>
  <c r="S548" i="3"/>
  <c r="T548" i="3" s="1"/>
  <c r="U548" i="3"/>
  <c r="V548" i="3" s="1"/>
  <c r="X548" i="3"/>
  <c r="Y548" i="3"/>
  <c r="Q547" i="3"/>
  <c r="R547" i="3" s="1"/>
  <c r="S547" i="3"/>
  <c r="T547" i="3" s="1"/>
  <c r="U547" i="3"/>
  <c r="V547" i="3" s="1"/>
  <c r="X547" i="3"/>
  <c r="Y547" i="3"/>
  <c r="Q546" i="3"/>
  <c r="R546" i="3" s="1"/>
  <c r="S546" i="3"/>
  <c r="T546" i="3" s="1"/>
  <c r="U546" i="3"/>
  <c r="V546" i="3" s="1"/>
  <c r="X546" i="3"/>
  <c r="Y546" i="3"/>
  <c r="Q545" i="3"/>
  <c r="R545" i="3" s="1"/>
  <c r="S545" i="3"/>
  <c r="T545" i="3" s="1"/>
  <c r="U545" i="3"/>
  <c r="V545" i="3" s="1"/>
  <c r="X545" i="3"/>
  <c r="Y545" i="3"/>
  <c r="Q544" i="3"/>
  <c r="R544" i="3" s="1"/>
  <c r="S544" i="3"/>
  <c r="T544" i="3" s="1"/>
  <c r="U544" i="3"/>
  <c r="V544" i="3" s="1"/>
  <c r="X544" i="3"/>
  <c r="Y544" i="3"/>
  <c r="Q543" i="3"/>
  <c r="R543" i="3" s="1"/>
  <c r="S543" i="3"/>
  <c r="T543" i="3" s="1"/>
  <c r="U543" i="3"/>
  <c r="V543" i="3" s="1"/>
  <c r="X543" i="3"/>
  <c r="Y543" i="3"/>
  <c r="Q542" i="3"/>
  <c r="R542" i="3" s="1"/>
  <c r="S542" i="3"/>
  <c r="T542" i="3" s="1"/>
  <c r="U542" i="3"/>
  <c r="V542" i="3" s="1"/>
  <c r="X542" i="3"/>
  <c r="Y542" i="3"/>
  <c r="Q541" i="3"/>
  <c r="R541" i="3" s="1"/>
  <c r="S541" i="3"/>
  <c r="T541" i="3" s="1"/>
  <c r="U541" i="3"/>
  <c r="V541" i="3" s="1"/>
  <c r="X541" i="3"/>
  <c r="Y541" i="3"/>
  <c r="Q540" i="3"/>
  <c r="R540" i="3" s="1"/>
  <c r="S540" i="3"/>
  <c r="T540" i="3" s="1"/>
  <c r="U540" i="3"/>
  <c r="V540" i="3" s="1"/>
  <c r="X540" i="3"/>
  <c r="Y540" i="3"/>
  <c r="Q539" i="3"/>
  <c r="R539" i="3" s="1"/>
  <c r="S539" i="3"/>
  <c r="T539" i="3" s="1"/>
  <c r="U539" i="3"/>
  <c r="V539" i="3" s="1"/>
  <c r="X539" i="3"/>
  <c r="Y539" i="3"/>
  <c r="Q538" i="3"/>
  <c r="R538" i="3" s="1"/>
  <c r="S538" i="3"/>
  <c r="T538" i="3" s="1"/>
  <c r="U538" i="3"/>
  <c r="V538" i="3" s="1"/>
  <c r="X538" i="3"/>
  <c r="Y538" i="3"/>
  <c r="Q537" i="3"/>
  <c r="R537" i="3" s="1"/>
  <c r="S537" i="3"/>
  <c r="T537" i="3" s="1"/>
  <c r="U537" i="3"/>
  <c r="V537" i="3" s="1"/>
  <c r="X537" i="3"/>
  <c r="Y537" i="3"/>
  <c r="Q536" i="3"/>
  <c r="R536" i="3" s="1"/>
  <c r="S536" i="3"/>
  <c r="T536" i="3" s="1"/>
  <c r="U536" i="3"/>
  <c r="V536" i="3" s="1"/>
  <c r="X536" i="3"/>
  <c r="Y536" i="3"/>
  <c r="Q535" i="3"/>
  <c r="R535" i="3" s="1"/>
  <c r="S535" i="3"/>
  <c r="T535" i="3" s="1"/>
  <c r="U535" i="3"/>
  <c r="V535" i="3" s="1"/>
  <c r="X535" i="3"/>
  <c r="Y535" i="3"/>
  <c r="Q534" i="3"/>
  <c r="R534" i="3" s="1"/>
  <c r="S534" i="3"/>
  <c r="T534" i="3" s="1"/>
  <c r="U534" i="3"/>
  <c r="V534" i="3" s="1"/>
  <c r="X534" i="3"/>
  <c r="Y534" i="3"/>
  <c r="Q533" i="3"/>
  <c r="R533" i="3" s="1"/>
  <c r="S533" i="3"/>
  <c r="T533" i="3" s="1"/>
  <c r="U533" i="3"/>
  <c r="V533" i="3" s="1"/>
  <c r="X533" i="3"/>
  <c r="Y533" i="3"/>
  <c r="Q532" i="3"/>
  <c r="R532" i="3" s="1"/>
  <c r="S532" i="3"/>
  <c r="T532" i="3" s="1"/>
  <c r="U532" i="3"/>
  <c r="V532" i="3" s="1"/>
  <c r="X532" i="3"/>
  <c r="Y532" i="3"/>
  <c r="Q531" i="3"/>
  <c r="R531" i="3" s="1"/>
  <c r="S531" i="3"/>
  <c r="T531" i="3" s="1"/>
  <c r="U531" i="3"/>
  <c r="V531" i="3" s="1"/>
  <c r="X531" i="3"/>
  <c r="Y531" i="3"/>
  <c r="Q530" i="3"/>
  <c r="R530" i="3" s="1"/>
  <c r="S530" i="3"/>
  <c r="T530" i="3" s="1"/>
  <c r="U530" i="3"/>
  <c r="V530" i="3" s="1"/>
  <c r="X530" i="3"/>
  <c r="Y530" i="3"/>
  <c r="Q529" i="3"/>
  <c r="R529" i="3" s="1"/>
  <c r="S529" i="3"/>
  <c r="T529" i="3" s="1"/>
  <c r="U529" i="3"/>
  <c r="V529" i="3" s="1"/>
  <c r="X529" i="3"/>
  <c r="Y529" i="3"/>
  <c r="Q528" i="3"/>
  <c r="R528" i="3" s="1"/>
  <c r="S528" i="3"/>
  <c r="T528" i="3" s="1"/>
  <c r="U528" i="3"/>
  <c r="V528" i="3" s="1"/>
  <c r="X528" i="3"/>
  <c r="Y528" i="3"/>
  <c r="Q527" i="3"/>
  <c r="R527" i="3" s="1"/>
  <c r="S527" i="3"/>
  <c r="T527" i="3" s="1"/>
  <c r="U527" i="3"/>
  <c r="V527" i="3" s="1"/>
  <c r="X527" i="3"/>
  <c r="Y527" i="3"/>
  <c r="Q526" i="3"/>
  <c r="R526" i="3" s="1"/>
  <c r="S526" i="3"/>
  <c r="T526" i="3" s="1"/>
  <c r="U526" i="3"/>
  <c r="V526" i="3" s="1"/>
  <c r="X526" i="3"/>
  <c r="Y526" i="3"/>
  <c r="Q525" i="3"/>
  <c r="R525" i="3" s="1"/>
  <c r="S525" i="3"/>
  <c r="T525" i="3" s="1"/>
  <c r="U525" i="3"/>
  <c r="V525" i="3" s="1"/>
  <c r="X525" i="3"/>
  <c r="Y525" i="3"/>
  <c r="Q524" i="3"/>
  <c r="R524" i="3" s="1"/>
  <c r="S524" i="3"/>
  <c r="T524" i="3" s="1"/>
  <c r="U524" i="3"/>
  <c r="V524" i="3" s="1"/>
  <c r="X524" i="3"/>
  <c r="Y524" i="3"/>
  <c r="Q523" i="3"/>
  <c r="R523" i="3" s="1"/>
  <c r="S523" i="3"/>
  <c r="T523" i="3" s="1"/>
  <c r="U523" i="3"/>
  <c r="V523" i="3" s="1"/>
  <c r="X523" i="3"/>
  <c r="Y523" i="3"/>
  <c r="Q522" i="3"/>
  <c r="R522" i="3" s="1"/>
  <c r="S522" i="3"/>
  <c r="T522" i="3" s="1"/>
  <c r="U522" i="3"/>
  <c r="V522" i="3" s="1"/>
  <c r="X522" i="3"/>
  <c r="Y522" i="3"/>
  <c r="Q521" i="3"/>
  <c r="R521" i="3" s="1"/>
  <c r="S521" i="3"/>
  <c r="T521" i="3" s="1"/>
  <c r="U521" i="3"/>
  <c r="V521" i="3" s="1"/>
  <c r="X521" i="3"/>
  <c r="Y521" i="3"/>
  <c r="Q520" i="3"/>
  <c r="R520" i="3" s="1"/>
  <c r="S520" i="3"/>
  <c r="T520" i="3" s="1"/>
  <c r="U520" i="3"/>
  <c r="V520" i="3" s="1"/>
  <c r="X520" i="3"/>
  <c r="Y520" i="3"/>
  <c r="Q519" i="3"/>
  <c r="R519" i="3" s="1"/>
  <c r="S519" i="3"/>
  <c r="T519" i="3" s="1"/>
  <c r="U519" i="3"/>
  <c r="V519" i="3" s="1"/>
  <c r="X519" i="3"/>
  <c r="Y519" i="3"/>
  <c r="Q518" i="3"/>
  <c r="R518" i="3" s="1"/>
  <c r="S518" i="3"/>
  <c r="T518" i="3" s="1"/>
  <c r="U518" i="3"/>
  <c r="V518" i="3" s="1"/>
  <c r="X518" i="3"/>
  <c r="Y518" i="3"/>
  <c r="Q517" i="3"/>
  <c r="R517" i="3" s="1"/>
  <c r="S517" i="3"/>
  <c r="T517" i="3" s="1"/>
  <c r="U517" i="3"/>
  <c r="V517" i="3" s="1"/>
  <c r="X517" i="3"/>
  <c r="Y517" i="3"/>
  <c r="Q516" i="3"/>
  <c r="R516" i="3" s="1"/>
  <c r="S516" i="3"/>
  <c r="T516" i="3" s="1"/>
  <c r="U516" i="3"/>
  <c r="V516" i="3" s="1"/>
  <c r="X516" i="3"/>
  <c r="Y516" i="3"/>
  <c r="Q515" i="3"/>
  <c r="R515" i="3" s="1"/>
  <c r="S515" i="3"/>
  <c r="T515" i="3" s="1"/>
  <c r="U515" i="3"/>
  <c r="V515" i="3" s="1"/>
  <c r="X515" i="3"/>
  <c r="Y515" i="3"/>
  <c r="Q514" i="3"/>
  <c r="R514" i="3" s="1"/>
  <c r="S514" i="3"/>
  <c r="T514" i="3" s="1"/>
  <c r="U514" i="3"/>
  <c r="V514" i="3" s="1"/>
  <c r="X514" i="3"/>
  <c r="Y514" i="3"/>
  <c r="Q513" i="3"/>
  <c r="R513" i="3" s="1"/>
  <c r="S513" i="3"/>
  <c r="T513" i="3" s="1"/>
  <c r="U513" i="3"/>
  <c r="V513" i="3" s="1"/>
  <c r="X513" i="3"/>
  <c r="Y513" i="3"/>
  <c r="Q512" i="3"/>
  <c r="R512" i="3" s="1"/>
  <c r="S512" i="3"/>
  <c r="T512" i="3" s="1"/>
  <c r="U512" i="3"/>
  <c r="V512" i="3" s="1"/>
  <c r="X512" i="3"/>
  <c r="Y512" i="3"/>
  <c r="Q511" i="3"/>
  <c r="R511" i="3" s="1"/>
  <c r="S511" i="3"/>
  <c r="T511" i="3" s="1"/>
  <c r="U511" i="3"/>
  <c r="V511" i="3" s="1"/>
  <c r="X511" i="3"/>
  <c r="Y511" i="3"/>
  <c r="Q510" i="3"/>
  <c r="R510" i="3" s="1"/>
  <c r="S510" i="3"/>
  <c r="T510" i="3" s="1"/>
  <c r="U510" i="3"/>
  <c r="V510" i="3" s="1"/>
  <c r="X510" i="3"/>
  <c r="Y510" i="3"/>
  <c r="Q509" i="3"/>
  <c r="R509" i="3" s="1"/>
  <c r="S509" i="3"/>
  <c r="T509" i="3" s="1"/>
  <c r="U509" i="3"/>
  <c r="V509" i="3" s="1"/>
  <c r="X509" i="3"/>
  <c r="Y509" i="3"/>
  <c r="Q508" i="3"/>
  <c r="R508" i="3" s="1"/>
  <c r="S508" i="3"/>
  <c r="T508" i="3" s="1"/>
  <c r="U508" i="3"/>
  <c r="V508" i="3" s="1"/>
  <c r="X508" i="3"/>
  <c r="Y508" i="3"/>
  <c r="Q507" i="3"/>
  <c r="R507" i="3" s="1"/>
  <c r="S507" i="3"/>
  <c r="T507" i="3" s="1"/>
  <c r="U507" i="3"/>
  <c r="V507" i="3" s="1"/>
  <c r="X507" i="3"/>
  <c r="Y507" i="3"/>
  <c r="Q506" i="3"/>
  <c r="R506" i="3" s="1"/>
  <c r="S506" i="3"/>
  <c r="T506" i="3" s="1"/>
  <c r="U506" i="3"/>
  <c r="V506" i="3" s="1"/>
  <c r="X506" i="3"/>
  <c r="Y506" i="3"/>
  <c r="Q505" i="3"/>
  <c r="R505" i="3" s="1"/>
  <c r="S505" i="3"/>
  <c r="T505" i="3" s="1"/>
  <c r="U505" i="3"/>
  <c r="V505" i="3" s="1"/>
  <c r="X505" i="3"/>
  <c r="Y505" i="3"/>
  <c r="Q504" i="3"/>
  <c r="R504" i="3" s="1"/>
  <c r="S504" i="3"/>
  <c r="T504" i="3" s="1"/>
  <c r="U504" i="3"/>
  <c r="V504" i="3" s="1"/>
  <c r="X504" i="3"/>
  <c r="Y504" i="3"/>
  <c r="Q503" i="3"/>
  <c r="R503" i="3" s="1"/>
  <c r="S503" i="3"/>
  <c r="T503" i="3" s="1"/>
  <c r="U503" i="3"/>
  <c r="V503" i="3" s="1"/>
  <c r="X503" i="3"/>
  <c r="Y503" i="3"/>
  <c r="Q502" i="3"/>
  <c r="R502" i="3" s="1"/>
  <c r="S502" i="3"/>
  <c r="T502" i="3" s="1"/>
  <c r="U502" i="3"/>
  <c r="V502" i="3" s="1"/>
  <c r="X502" i="3"/>
  <c r="Y502" i="3"/>
  <c r="Q501" i="3"/>
  <c r="R501" i="3" s="1"/>
  <c r="S501" i="3"/>
  <c r="T501" i="3" s="1"/>
  <c r="U501" i="3"/>
  <c r="V501" i="3" s="1"/>
  <c r="X501" i="3"/>
  <c r="Y501" i="3"/>
  <c r="Q500" i="3"/>
  <c r="R500" i="3" s="1"/>
  <c r="S500" i="3"/>
  <c r="T500" i="3" s="1"/>
  <c r="U500" i="3"/>
  <c r="V500" i="3" s="1"/>
  <c r="X500" i="3"/>
  <c r="Y500" i="3"/>
  <c r="Q499" i="3"/>
  <c r="R499" i="3" s="1"/>
  <c r="S499" i="3"/>
  <c r="T499" i="3" s="1"/>
  <c r="U499" i="3"/>
  <c r="V499" i="3" s="1"/>
  <c r="X499" i="3"/>
  <c r="Y499" i="3"/>
  <c r="Q498" i="3"/>
  <c r="R498" i="3" s="1"/>
  <c r="S498" i="3"/>
  <c r="T498" i="3" s="1"/>
  <c r="U498" i="3"/>
  <c r="V498" i="3" s="1"/>
  <c r="X498" i="3"/>
  <c r="Y498" i="3"/>
  <c r="Q497" i="3"/>
  <c r="R497" i="3" s="1"/>
  <c r="S497" i="3"/>
  <c r="T497" i="3" s="1"/>
  <c r="U497" i="3"/>
  <c r="V497" i="3" s="1"/>
  <c r="X497" i="3"/>
  <c r="Y497" i="3"/>
  <c r="Q496" i="3"/>
  <c r="R496" i="3" s="1"/>
  <c r="S496" i="3"/>
  <c r="T496" i="3" s="1"/>
  <c r="U496" i="3"/>
  <c r="V496" i="3" s="1"/>
  <c r="X496" i="3"/>
  <c r="Y496" i="3"/>
  <c r="Q495" i="3"/>
  <c r="R495" i="3" s="1"/>
  <c r="S495" i="3"/>
  <c r="T495" i="3" s="1"/>
  <c r="U495" i="3"/>
  <c r="V495" i="3" s="1"/>
  <c r="X495" i="3"/>
  <c r="Y495" i="3"/>
  <c r="Q494" i="3"/>
  <c r="R494" i="3" s="1"/>
  <c r="S494" i="3"/>
  <c r="T494" i="3" s="1"/>
  <c r="U494" i="3"/>
  <c r="V494" i="3" s="1"/>
  <c r="X494" i="3"/>
  <c r="Y494" i="3"/>
  <c r="Q493" i="3"/>
  <c r="R493" i="3" s="1"/>
  <c r="S493" i="3"/>
  <c r="T493" i="3" s="1"/>
  <c r="U493" i="3"/>
  <c r="V493" i="3" s="1"/>
  <c r="X493" i="3"/>
  <c r="Y493" i="3"/>
  <c r="Q492" i="3"/>
  <c r="R492" i="3" s="1"/>
  <c r="S492" i="3"/>
  <c r="T492" i="3" s="1"/>
  <c r="U492" i="3"/>
  <c r="V492" i="3" s="1"/>
  <c r="X492" i="3"/>
  <c r="Y492" i="3"/>
  <c r="Q491" i="3"/>
  <c r="R491" i="3" s="1"/>
  <c r="S491" i="3"/>
  <c r="T491" i="3" s="1"/>
  <c r="U491" i="3"/>
  <c r="V491" i="3" s="1"/>
  <c r="X491" i="3"/>
  <c r="Y491" i="3"/>
  <c r="Q490" i="3"/>
  <c r="R490" i="3" s="1"/>
  <c r="S490" i="3"/>
  <c r="T490" i="3" s="1"/>
  <c r="U490" i="3"/>
  <c r="V490" i="3" s="1"/>
  <c r="X490" i="3"/>
  <c r="Y490" i="3"/>
  <c r="Q489" i="3"/>
  <c r="R489" i="3" s="1"/>
  <c r="S489" i="3"/>
  <c r="T489" i="3" s="1"/>
  <c r="U489" i="3"/>
  <c r="V489" i="3" s="1"/>
  <c r="X489" i="3"/>
  <c r="Y489" i="3"/>
  <c r="Q488" i="3"/>
  <c r="R488" i="3" s="1"/>
  <c r="S488" i="3"/>
  <c r="T488" i="3" s="1"/>
  <c r="U488" i="3"/>
  <c r="V488" i="3" s="1"/>
  <c r="X488" i="3"/>
  <c r="Y488" i="3"/>
  <c r="Q487" i="3"/>
  <c r="R487" i="3" s="1"/>
  <c r="S487" i="3"/>
  <c r="T487" i="3" s="1"/>
  <c r="U487" i="3"/>
  <c r="V487" i="3" s="1"/>
  <c r="X487" i="3"/>
  <c r="Y487" i="3"/>
  <c r="Q486" i="3"/>
  <c r="R486" i="3" s="1"/>
  <c r="S486" i="3"/>
  <c r="T486" i="3" s="1"/>
  <c r="U486" i="3"/>
  <c r="V486" i="3" s="1"/>
  <c r="X486" i="3"/>
  <c r="Y486" i="3"/>
  <c r="Q485" i="3"/>
  <c r="R485" i="3" s="1"/>
  <c r="S485" i="3"/>
  <c r="T485" i="3" s="1"/>
  <c r="U485" i="3"/>
  <c r="V485" i="3" s="1"/>
  <c r="X485" i="3"/>
  <c r="Y485" i="3"/>
  <c r="Q484" i="3"/>
  <c r="R484" i="3" s="1"/>
  <c r="S484" i="3"/>
  <c r="T484" i="3" s="1"/>
  <c r="U484" i="3"/>
  <c r="V484" i="3" s="1"/>
  <c r="X484" i="3"/>
  <c r="Y484" i="3"/>
  <c r="Q483" i="3"/>
  <c r="R483" i="3" s="1"/>
  <c r="S483" i="3"/>
  <c r="T483" i="3" s="1"/>
  <c r="U483" i="3"/>
  <c r="V483" i="3" s="1"/>
  <c r="X483" i="3"/>
  <c r="Y483" i="3"/>
  <c r="Q482" i="3"/>
  <c r="R482" i="3" s="1"/>
  <c r="S482" i="3"/>
  <c r="T482" i="3" s="1"/>
  <c r="U482" i="3"/>
  <c r="V482" i="3" s="1"/>
  <c r="X482" i="3"/>
  <c r="Y482" i="3"/>
  <c r="Q481" i="3"/>
  <c r="R481" i="3" s="1"/>
  <c r="S481" i="3"/>
  <c r="T481" i="3" s="1"/>
  <c r="U481" i="3"/>
  <c r="V481" i="3" s="1"/>
  <c r="X481" i="3"/>
  <c r="Y481" i="3"/>
  <c r="Q480" i="3"/>
  <c r="R480" i="3" s="1"/>
  <c r="S480" i="3"/>
  <c r="T480" i="3" s="1"/>
  <c r="U480" i="3"/>
  <c r="V480" i="3" s="1"/>
  <c r="X480" i="3"/>
  <c r="Y480" i="3"/>
  <c r="Q479" i="3"/>
  <c r="R479" i="3" s="1"/>
  <c r="S479" i="3"/>
  <c r="T479" i="3" s="1"/>
  <c r="U479" i="3"/>
  <c r="V479" i="3" s="1"/>
  <c r="X479" i="3"/>
  <c r="Y479" i="3"/>
  <c r="Q478" i="3"/>
  <c r="R478" i="3" s="1"/>
  <c r="S478" i="3"/>
  <c r="T478" i="3" s="1"/>
  <c r="U478" i="3"/>
  <c r="V478" i="3" s="1"/>
  <c r="X478" i="3"/>
  <c r="Y478" i="3"/>
  <c r="Q477" i="3"/>
  <c r="R477" i="3" s="1"/>
  <c r="S477" i="3"/>
  <c r="T477" i="3" s="1"/>
  <c r="U477" i="3"/>
  <c r="V477" i="3" s="1"/>
  <c r="X477" i="3"/>
  <c r="Y477" i="3"/>
  <c r="Q476" i="3"/>
  <c r="R476" i="3" s="1"/>
  <c r="S476" i="3"/>
  <c r="T476" i="3" s="1"/>
  <c r="U476" i="3"/>
  <c r="V476" i="3" s="1"/>
  <c r="X476" i="3"/>
  <c r="Y476" i="3"/>
  <c r="Q475" i="3"/>
  <c r="R475" i="3" s="1"/>
  <c r="S475" i="3"/>
  <c r="T475" i="3" s="1"/>
  <c r="U475" i="3"/>
  <c r="V475" i="3" s="1"/>
  <c r="X475" i="3"/>
  <c r="Y475" i="3"/>
  <c r="Q474" i="3"/>
  <c r="R474" i="3" s="1"/>
  <c r="S474" i="3"/>
  <c r="T474" i="3" s="1"/>
  <c r="U474" i="3"/>
  <c r="V474" i="3" s="1"/>
  <c r="X474" i="3"/>
  <c r="Y474" i="3"/>
  <c r="Q473" i="3"/>
  <c r="R473" i="3" s="1"/>
  <c r="S473" i="3"/>
  <c r="T473" i="3" s="1"/>
  <c r="U473" i="3"/>
  <c r="V473" i="3" s="1"/>
  <c r="X473" i="3"/>
  <c r="Y473" i="3"/>
  <c r="Q472" i="3"/>
  <c r="R472" i="3" s="1"/>
  <c r="S472" i="3"/>
  <c r="T472" i="3" s="1"/>
  <c r="U472" i="3"/>
  <c r="V472" i="3" s="1"/>
  <c r="X472" i="3"/>
  <c r="Y472" i="3"/>
  <c r="Q471" i="3"/>
  <c r="R471" i="3" s="1"/>
  <c r="S471" i="3"/>
  <c r="T471" i="3" s="1"/>
  <c r="U471" i="3"/>
  <c r="V471" i="3" s="1"/>
  <c r="X471" i="3"/>
  <c r="Y471" i="3"/>
  <c r="Q470" i="3"/>
  <c r="R470" i="3" s="1"/>
  <c r="S470" i="3"/>
  <c r="T470" i="3" s="1"/>
  <c r="U470" i="3"/>
  <c r="V470" i="3" s="1"/>
  <c r="X470" i="3"/>
  <c r="Y470" i="3"/>
  <c r="Q469" i="3"/>
  <c r="R469" i="3" s="1"/>
  <c r="S469" i="3"/>
  <c r="T469" i="3" s="1"/>
  <c r="U469" i="3"/>
  <c r="V469" i="3" s="1"/>
  <c r="X469" i="3"/>
  <c r="Y469" i="3"/>
  <c r="Q468" i="3"/>
  <c r="R468" i="3" s="1"/>
  <c r="S468" i="3"/>
  <c r="T468" i="3" s="1"/>
  <c r="U468" i="3"/>
  <c r="V468" i="3" s="1"/>
  <c r="X468" i="3"/>
  <c r="Y468" i="3"/>
  <c r="Q467" i="3"/>
  <c r="R467" i="3" s="1"/>
  <c r="S467" i="3"/>
  <c r="T467" i="3" s="1"/>
  <c r="U467" i="3"/>
  <c r="V467" i="3" s="1"/>
  <c r="X467" i="3"/>
  <c r="Y467" i="3"/>
  <c r="Q466" i="3"/>
  <c r="R466" i="3" s="1"/>
  <c r="S466" i="3"/>
  <c r="T466" i="3" s="1"/>
  <c r="U466" i="3"/>
  <c r="V466" i="3" s="1"/>
  <c r="X466" i="3"/>
  <c r="Y466" i="3"/>
  <c r="Q465" i="3"/>
  <c r="R465" i="3" s="1"/>
  <c r="S465" i="3"/>
  <c r="T465" i="3" s="1"/>
  <c r="U465" i="3"/>
  <c r="V465" i="3" s="1"/>
  <c r="X465" i="3"/>
  <c r="Y465" i="3"/>
  <c r="Q464" i="3"/>
  <c r="R464" i="3" s="1"/>
  <c r="S464" i="3"/>
  <c r="T464" i="3" s="1"/>
  <c r="U464" i="3"/>
  <c r="V464" i="3" s="1"/>
  <c r="X464" i="3"/>
  <c r="Y464" i="3"/>
  <c r="Q463" i="3"/>
  <c r="R463" i="3" s="1"/>
  <c r="S463" i="3"/>
  <c r="T463" i="3" s="1"/>
  <c r="U463" i="3"/>
  <c r="V463" i="3" s="1"/>
  <c r="X463" i="3"/>
  <c r="Y463" i="3"/>
  <c r="Q462" i="3"/>
  <c r="R462" i="3" s="1"/>
  <c r="S462" i="3"/>
  <c r="T462" i="3" s="1"/>
  <c r="U462" i="3"/>
  <c r="V462" i="3" s="1"/>
  <c r="X462" i="3"/>
  <c r="Y462" i="3"/>
  <c r="Q461" i="3"/>
  <c r="R461" i="3" s="1"/>
  <c r="S461" i="3"/>
  <c r="T461" i="3" s="1"/>
  <c r="U461" i="3"/>
  <c r="V461" i="3" s="1"/>
  <c r="X461" i="3"/>
  <c r="Y461" i="3"/>
  <c r="Q460" i="3"/>
  <c r="R460" i="3" s="1"/>
  <c r="S460" i="3"/>
  <c r="T460" i="3" s="1"/>
  <c r="U460" i="3"/>
  <c r="V460" i="3" s="1"/>
  <c r="X460" i="3"/>
  <c r="Y460" i="3"/>
  <c r="Q459" i="3"/>
  <c r="R459" i="3" s="1"/>
  <c r="S459" i="3"/>
  <c r="T459" i="3" s="1"/>
  <c r="U459" i="3"/>
  <c r="V459" i="3" s="1"/>
  <c r="X459" i="3"/>
  <c r="Y459" i="3"/>
  <c r="Q458" i="3"/>
  <c r="R458" i="3" s="1"/>
  <c r="S458" i="3"/>
  <c r="T458" i="3" s="1"/>
  <c r="U458" i="3"/>
  <c r="V458" i="3" s="1"/>
  <c r="X458" i="3"/>
  <c r="Y458" i="3"/>
  <c r="Q457" i="3"/>
  <c r="R457" i="3" s="1"/>
  <c r="S457" i="3"/>
  <c r="T457" i="3" s="1"/>
  <c r="U457" i="3"/>
  <c r="V457" i="3" s="1"/>
  <c r="X457" i="3"/>
  <c r="Y457" i="3"/>
  <c r="Q456" i="3"/>
  <c r="R456" i="3" s="1"/>
  <c r="S456" i="3"/>
  <c r="T456" i="3" s="1"/>
  <c r="U456" i="3"/>
  <c r="V456" i="3" s="1"/>
  <c r="X456" i="3"/>
  <c r="Y456" i="3"/>
  <c r="Q455" i="3"/>
  <c r="R455" i="3" s="1"/>
  <c r="S455" i="3"/>
  <c r="T455" i="3" s="1"/>
  <c r="U455" i="3"/>
  <c r="V455" i="3" s="1"/>
  <c r="X455" i="3"/>
  <c r="Y455" i="3"/>
  <c r="Q454" i="3"/>
  <c r="R454" i="3" s="1"/>
  <c r="S454" i="3"/>
  <c r="T454" i="3" s="1"/>
  <c r="U454" i="3"/>
  <c r="V454" i="3" s="1"/>
  <c r="X454" i="3"/>
  <c r="Y454" i="3"/>
  <c r="Q452" i="3"/>
  <c r="R452" i="3" s="1"/>
  <c r="S452" i="3"/>
  <c r="T452" i="3" s="1"/>
  <c r="U452" i="3"/>
  <c r="V452" i="3" s="1"/>
  <c r="X452" i="3"/>
  <c r="Y452" i="3"/>
  <c r="Q436" i="3"/>
  <c r="R436" i="3" s="1"/>
  <c r="S436" i="3"/>
  <c r="T436" i="3" s="1"/>
  <c r="U436" i="3"/>
  <c r="V436" i="3" s="1"/>
  <c r="X436" i="3"/>
  <c r="Y436" i="3"/>
  <c r="Q435" i="3"/>
  <c r="R435" i="3" s="1"/>
  <c r="S435" i="3"/>
  <c r="T435" i="3" s="1"/>
  <c r="U435" i="3"/>
  <c r="V435" i="3" s="1"/>
  <c r="X435" i="3"/>
  <c r="Y435" i="3"/>
  <c r="Q433" i="3"/>
  <c r="R433" i="3" s="1"/>
  <c r="S433" i="3"/>
  <c r="T433" i="3" s="1"/>
  <c r="U433" i="3"/>
  <c r="V433" i="3" s="1"/>
  <c r="X433" i="3"/>
  <c r="Y433" i="3"/>
  <c r="Q431" i="3"/>
  <c r="R431" i="3" s="1"/>
  <c r="S431" i="3"/>
  <c r="T431" i="3" s="1"/>
  <c r="U431" i="3"/>
  <c r="V431" i="3" s="1"/>
  <c r="X431" i="3"/>
  <c r="Y431" i="3"/>
  <c r="Q430" i="3"/>
  <c r="R430" i="3" s="1"/>
  <c r="S430" i="3"/>
  <c r="T430" i="3" s="1"/>
  <c r="U430" i="3"/>
  <c r="V430" i="3" s="1"/>
  <c r="X430" i="3"/>
  <c r="Y430" i="3"/>
  <c r="Q424" i="3"/>
  <c r="R424" i="3" s="1"/>
  <c r="S424" i="3"/>
  <c r="T424" i="3" s="1"/>
  <c r="U424" i="3"/>
  <c r="V424" i="3" s="1"/>
  <c r="X424" i="3"/>
  <c r="Y424" i="3"/>
  <c r="Q419" i="3"/>
  <c r="R419" i="3" s="1"/>
  <c r="S419" i="3"/>
  <c r="T419" i="3" s="1"/>
  <c r="U419" i="3"/>
  <c r="V419" i="3" s="1"/>
  <c r="X419" i="3"/>
  <c r="Y419" i="3"/>
  <c r="Q418" i="3"/>
  <c r="R418" i="3" s="1"/>
  <c r="S418" i="3"/>
  <c r="T418" i="3" s="1"/>
  <c r="U418" i="3"/>
  <c r="V418" i="3" s="1"/>
  <c r="X418" i="3"/>
  <c r="Y418" i="3"/>
  <c r="Q417" i="3"/>
  <c r="R417" i="3" s="1"/>
  <c r="S417" i="3"/>
  <c r="T417" i="3" s="1"/>
  <c r="U417" i="3"/>
  <c r="V417" i="3" s="1"/>
  <c r="X417" i="3"/>
  <c r="Y417" i="3"/>
  <c r="Q415" i="3"/>
  <c r="R415" i="3" s="1"/>
  <c r="S415" i="3"/>
  <c r="T415" i="3" s="1"/>
  <c r="U415" i="3"/>
  <c r="V415" i="3" s="1"/>
  <c r="X415" i="3"/>
  <c r="Y415" i="3"/>
  <c r="Q414" i="3"/>
  <c r="R414" i="3" s="1"/>
  <c r="S414" i="3"/>
  <c r="T414" i="3" s="1"/>
  <c r="U414" i="3"/>
  <c r="V414" i="3" s="1"/>
  <c r="X414" i="3"/>
  <c r="Y414" i="3"/>
  <c r="Q412" i="3"/>
  <c r="R412" i="3" s="1"/>
  <c r="S412" i="3"/>
  <c r="T412" i="3" s="1"/>
  <c r="U412" i="3"/>
  <c r="V412" i="3" s="1"/>
  <c r="X412" i="3"/>
  <c r="Y412" i="3"/>
  <c r="Q411" i="3"/>
  <c r="R411" i="3" s="1"/>
  <c r="S411" i="3"/>
  <c r="T411" i="3" s="1"/>
  <c r="U411" i="3"/>
  <c r="V411" i="3" s="1"/>
  <c r="X411" i="3"/>
  <c r="Y411" i="3"/>
  <c r="Q410" i="3"/>
  <c r="R410" i="3" s="1"/>
  <c r="S410" i="3"/>
  <c r="T410" i="3" s="1"/>
  <c r="U410" i="3"/>
  <c r="V410" i="3" s="1"/>
  <c r="X410" i="3"/>
  <c r="Y410" i="3"/>
  <c r="Q409" i="3"/>
  <c r="R409" i="3" s="1"/>
  <c r="S409" i="3"/>
  <c r="T409" i="3" s="1"/>
  <c r="U409" i="3"/>
  <c r="V409" i="3" s="1"/>
  <c r="X409" i="3"/>
  <c r="Y409" i="3"/>
  <c r="Q408" i="3"/>
  <c r="R408" i="3" s="1"/>
  <c r="S408" i="3"/>
  <c r="T408" i="3" s="1"/>
  <c r="U408" i="3"/>
  <c r="V408" i="3" s="1"/>
  <c r="X408" i="3"/>
  <c r="Y408" i="3"/>
  <c r="Q407" i="3"/>
  <c r="R407" i="3" s="1"/>
  <c r="S407" i="3"/>
  <c r="T407" i="3" s="1"/>
  <c r="U407" i="3"/>
  <c r="V407" i="3" s="1"/>
  <c r="X407" i="3"/>
  <c r="Y407" i="3"/>
  <c r="Q406" i="3"/>
  <c r="R406" i="3" s="1"/>
  <c r="S406" i="3"/>
  <c r="T406" i="3" s="1"/>
  <c r="U406" i="3"/>
  <c r="V406" i="3" s="1"/>
  <c r="X406" i="3"/>
  <c r="Y406" i="3"/>
  <c r="Q405" i="3"/>
  <c r="R405" i="3" s="1"/>
  <c r="S405" i="3"/>
  <c r="T405" i="3" s="1"/>
  <c r="U405" i="3"/>
  <c r="V405" i="3" s="1"/>
  <c r="X405" i="3"/>
  <c r="Y405" i="3"/>
  <c r="Q404" i="3"/>
  <c r="R404" i="3" s="1"/>
  <c r="S404" i="3"/>
  <c r="T404" i="3" s="1"/>
  <c r="U404" i="3"/>
  <c r="V404" i="3" s="1"/>
  <c r="X404" i="3"/>
  <c r="Y404" i="3"/>
  <c r="Q403" i="3"/>
  <c r="R403" i="3" s="1"/>
  <c r="S403" i="3"/>
  <c r="T403" i="3" s="1"/>
  <c r="U403" i="3"/>
  <c r="V403" i="3" s="1"/>
  <c r="X403" i="3"/>
  <c r="Y403" i="3"/>
  <c r="Q402" i="3"/>
  <c r="R402" i="3" s="1"/>
  <c r="S402" i="3"/>
  <c r="T402" i="3" s="1"/>
  <c r="U402" i="3"/>
  <c r="V402" i="3" s="1"/>
  <c r="X402" i="3"/>
  <c r="Y402" i="3"/>
  <c r="Q401" i="3"/>
  <c r="R401" i="3" s="1"/>
  <c r="S401" i="3"/>
  <c r="T401" i="3" s="1"/>
  <c r="U401" i="3"/>
  <c r="V401" i="3" s="1"/>
  <c r="X401" i="3"/>
  <c r="Y401" i="3"/>
  <c r="Q400" i="3"/>
  <c r="R400" i="3" s="1"/>
  <c r="S400" i="3"/>
  <c r="T400" i="3" s="1"/>
  <c r="U400" i="3"/>
  <c r="V400" i="3" s="1"/>
  <c r="X400" i="3"/>
  <c r="Y400" i="3"/>
  <c r="Q399" i="3"/>
  <c r="R399" i="3" s="1"/>
  <c r="S399" i="3"/>
  <c r="T399" i="3" s="1"/>
  <c r="U399" i="3"/>
  <c r="V399" i="3" s="1"/>
  <c r="X399" i="3"/>
  <c r="Y399" i="3"/>
  <c r="Q398" i="3"/>
  <c r="R398" i="3" s="1"/>
  <c r="S398" i="3"/>
  <c r="T398" i="3" s="1"/>
  <c r="U398" i="3"/>
  <c r="V398" i="3" s="1"/>
  <c r="X398" i="3"/>
  <c r="Y398" i="3"/>
  <c r="Q397" i="3"/>
  <c r="R397" i="3" s="1"/>
  <c r="S397" i="3"/>
  <c r="T397" i="3" s="1"/>
  <c r="U397" i="3"/>
  <c r="V397" i="3" s="1"/>
  <c r="X397" i="3"/>
  <c r="Y397" i="3"/>
  <c r="Q396" i="3"/>
  <c r="R396" i="3" s="1"/>
  <c r="S396" i="3"/>
  <c r="T396" i="3" s="1"/>
  <c r="U396" i="3"/>
  <c r="V396" i="3" s="1"/>
  <c r="X396" i="3"/>
  <c r="Y396" i="3"/>
  <c r="Q395" i="3"/>
  <c r="R395" i="3" s="1"/>
  <c r="S395" i="3"/>
  <c r="T395" i="3" s="1"/>
  <c r="U395" i="3"/>
  <c r="V395" i="3" s="1"/>
  <c r="X395" i="3"/>
  <c r="Y395" i="3"/>
  <c r="Q394" i="3"/>
  <c r="R394" i="3" s="1"/>
  <c r="S394" i="3"/>
  <c r="T394" i="3" s="1"/>
  <c r="U394" i="3"/>
  <c r="V394" i="3" s="1"/>
  <c r="X394" i="3"/>
  <c r="Y394" i="3"/>
  <c r="Q393" i="3"/>
  <c r="R393" i="3" s="1"/>
  <c r="S393" i="3"/>
  <c r="T393" i="3" s="1"/>
  <c r="U393" i="3"/>
  <c r="V393" i="3" s="1"/>
  <c r="X393" i="3"/>
  <c r="Y393" i="3"/>
  <c r="Q392" i="3"/>
  <c r="R392" i="3" s="1"/>
  <c r="S392" i="3"/>
  <c r="T392" i="3" s="1"/>
  <c r="U392" i="3"/>
  <c r="V392" i="3" s="1"/>
  <c r="X392" i="3"/>
  <c r="Y392" i="3"/>
  <c r="Q391" i="3"/>
  <c r="R391" i="3" s="1"/>
  <c r="S391" i="3"/>
  <c r="T391" i="3" s="1"/>
  <c r="U391" i="3"/>
  <c r="V391" i="3" s="1"/>
  <c r="X391" i="3"/>
  <c r="Y391" i="3"/>
  <c r="Q390" i="3"/>
  <c r="R390" i="3" s="1"/>
  <c r="S390" i="3"/>
  <c r="T390" i="3" s="1"/>
  <c r="U390" i="3"/>
  <c r="V390" i="3" s="1"/>
  <c r="X390" i="3"/>
  <c r="Y390" i="3"/>
  <c r="Q389" i="3"/>
  <c r="R389" i="3" s="1"/>
  <c r="S389" i="3"/>
  <c r="T389" i="3" s="1"/>
  <c r="U389" i="3"/>
  <c r="V389" i="3" s="1"/>
  <c r="X389" i="3"/>
  <c r="Y389" i="3"/>
  <c r="Q388" i="3"/>
  <c r="R388" i="3" s="1"/>
  <c r="S388" i="3"/>
  <c r="T388" i="3" s="1"/>
  <c r="U388" i="3"/>
  <c r="V388" i="3" s="1"/>
  <c r="X388" i="3"/>
  <c r="Y388" i="3"/>
  <c r="Q387" i="3"/>
  <c r="R387" i="3" s="1"/>
  <c r="S387" i="3"/>
  <c r="T387" i="3" s="1"/>
  <c r="U387" i="3"/>
  <c r="V387" i="3" s="1"/>
  <c r="X387" i="3"/>
  <c r="Y387" i="3"/>
  <c r="Q386" i="3"/>
  <c r="R386" i="3" s="1"/>
  <c r="S386" i="3"/>
  <c r="T386" i="3" s="1"/>
  <c r="U386" i="3"/>
  <c r="V386" i="3" s="1"/>
  <c r="X386" i="3"/>
  <c r="Y386" i="3"/>
  <c r="Q385" i="3"/>
  <c r="R385" i="3" s="1"/>
  <c r="S385" i="3"/>
  <c r="T385" i="3" s="1"/>
  <c r="U385" i="3"/>
  <c r="V385" i="3" s="1"/>
  <c r="X385" i="3"/>
  <c r="Y385" i="3"/>
  <c r="Q384" i="3"/>
  <c r="R384" i="3" s="1"/>
  <c r="S384" i="3"/>
  <c r="T384" i="3" s="1"/>
  <c r="U384" i="3"/>
  <c r="V384" i="3" s="1"/>
  <c r="X384" i="3"/>
  <c r="Y384" i="3"/>
  <c r="Q383" i="3"/>
  <c r="R383" i="3" s="1"/>
  <c r="S383" i="3"/>
  <c r="T383" i="3" s="1"/>
  <c r="U383" i="3"/>
  <c r="V383" i="3" s="1"/>
  <c r="X383" i="3"/>
  <c r="Y383" i="3"/>
  <c r="Q382" i="3"/>
  <c r="R382" i="3" s="1"/>
  <c r="S382" i="3"/>
  <c r="T382" i="3" s="1"/>
  <c r="U382" i="3"/>
  <c r="V382" i="3" s="1"/>
  <c r="X382" i="3"/>
  <c r="Y382" i="3"/>
  <c r="Q381" i="3"/>
  <c r="R381" i="3" s="1"/>
  <c r="S381" i="3"/>
  <c r="T381" i="3" s="1"/>
  <c r="U381" i="3"/>
  <c r="V381" i="3" s="1"/>
  <c r="X381" i="3"/>
  <c r="Y381" i="3"/>
  <c r="Q380" i="3"/>
  <c r="R380" i="3" s="1"/>
  <c r="S380" i="3"/>
  <c r="T380" i="3" s="1"/>
  <c r="U380" i="3"/>
  <c r="V380" i="3" s="1"/>
  <c r="X380" i="3"/>
  <c r="Y380" i="3"/>
  <c r="Q379" i="3"/>
  <c r="R379" i="3" s="1"/>
  <c r="S379" i="3"/>
  <c r="T379" i="3" s="1"/>
  <c r="U379" i="3"/>
  <c r="V379" i="3" s="1"/>
  <c r="X379" i="3"/>
  <c r="Y379" i="3"/>
  <c r="Q378" i="3"/>
  <c r="R378" i="3" s="1"/>
  <c r="S378" i="3"/>
  <c r="T378" i="3" s="1"/>
  <c r="U378" i="3"/>
  <c r="V378" i="3" s="1"/>
  <c r="X378" i="3"/>
  <c r="Y378" i="3"/>
  <c r="Q377" i="3"/>
  <c r="R377" i="3" s="1"/>
  <c r="S377" i="3"/>
  <c r="T377" i="3" s="1"/>
  <c r="U377" i="3"/>
  <c r="V377" i="3" s="1"/>
  <c r="X377" i="3"/>
  <c r="Y377" i="3"/>
  <c r="Q376" i="3"/>
  <c r="R376" i="3" s="1"/>
  <c r="S376" i="3"/>
  <c r="T376" i="3" s="1"/>
  <c r="U376" i="3"/>
  <c r="V376" i="3" s="1"/>
  <c r="X376" i="3"/>
  <c r="Y376" i="3"/>
  <c r="Q375" i="3"/>
  <c r="R375" i="3" s="1"/>
  <c r="S375" i="3"/>
  <c r="T375" i="3" s="1"/>
  <c r="U375" i="3"/>
  <c r="V375" i="3" s="1"/>
  <c r="X375" i="3"/>
  <c r="Y375" i="3"/>
  <c r="Q374" i="3"/>
  <c r="R374" i="3" s="1"/>
  <c r="S374" i="3"/>
  <c r="T374" i="3" s="1"/>
  <c r="U374" i="3"/>
  <c r="V374" i="3" s="1"/>
  <c r="X374" i="3"/>
  <c r="Y374" i="3"/>
  <c r="Q373" i="3"/>
  <c r="R373" i="3" s="1"/>
  <c r="S373" i="3"/>
  <c r="T373" i="3" s="1"/>
  <c r="U373" i="3"/>
  <c r="V373" i="3" s="1"/>
  <c r="X373" i="3"/>
  <c r="Y373" i="3"/>
  <c r="Q372" i="3"/>
  <c r="R372" i="3" s="1"/>
  <c r="S372" i="3"/>
  <c r="T372" i="3" s="1"/>
  <c r="U372" i="3"/>
  <c r="V372" i="3" s="1"/>
  <c r="X372" i="3"/>
  <c r="Y372" i="3"/>
  <c r="Q371" i="3"/>
  <c r="R371" i="3" s="1"/>
  <c r="S371" i="3"/>
  <c r="T371" i="3" s="1"/>
  <c r="U371" i="3"/>
  <c r="V371" i="3" s="1"/>
  <c r="X371" i="3"/>
  <c r="Y371" i="3"/>
  <c r="Q370" i="3"/>
  <c r="R370" i="3" s="1"/>
  <c r="S370" i="3"/>
  <c r="T370" i="3" s="1"/>
  <c r="U370" i="3"/>
  <c r="V370" i="3" s="1"/>
  <c r="X370" i="3"/>
  <c r="Y370" i="3"/>
  <c r="Q369" i="3"/>
  <c r="R369" i="3" s="1"/>
  <c r="S369" i="3"/>
  <c r="T369" i="3" s="1"/>
  <c r="U369" i="3"/>
  <c r="V369" i="3" s="1"/>
  <c r="X369" i="3"/>
  <c r="Y369" i="3"/>
  <c r="Q368" i="3"/>
  <c r="R368" i="3" s="1"/>
  <c r="S368" i="3"/>
  <c r="T368" i="3" s="1"/>
  <c r="U368" i="3"/>
  <c r="V368" i="3" s="1"/>
  <c r="X368" i="3"/>
  <c r="Y368" i="3"/>
  <c r="Q367" i="3"/>
  <c r="R367" i="3" s="1"/>
  <c r="S367" i="3"/>
  <c r="T367" i="3" s="1"/>
  <c r="U367" i="3"/>
  <c r="V367" i="3" s="1"/>
  <c r="X367" i="3"/>
  <c r="Y367" i="3"/>
  <c r="Q366" i="3"/>
  <c r="R366" i="3" s="1"/>
  <c r="S366" i="3"/>
  <c r="T366" i="3" s="1"/>
  <c r="U366" i="3"/>
  <c r="V366" i="3" s="1"/>
  <c r="X366" i="3"/>
  <c r="Y366" i="3"/>
  <c r="Q365" i="3"/>
  <c r="R365" i="3" s="1"/>
  <c r="S365" i="3"/>
  <c r="T365" i="3" s="1"/>
  <c r="U365" i="3"/>
  <c r="V365" i="3" s="1"/>
  <c r="X365" i="3"/>
  <c r="Y365" i="3"/>
  <c r="Q364" i="3"/>
  <c r="R364" i="3" s="1"/>
  <c r="S364" i="3"/>
  <c r="T364" i="3" s="1"/>
  <c r="U364" i="3"/>
  <c r="V364" i="3" s="1"/>
  <c r="X364" i="3"/>
  <c r="Y364" i="3"/>
  <c r="Q363" i="3"/>
  <c r="R363" i="3" s="1"/>
  <c r="S363" i="3"/>
  <c r="T363" i="3" s="1"/>
  <c r="U363" i="3"/>
  <c r="V363" i="3" s="1"/>
  <c r="X363" i="3"/>
  <c r="Y363" i="3"/>
  <c r="Q362" i="3"/>
  <c r="R362" i="3" s="1"/>
  <c r="S362" i="3"/>
  <c r="T362" i="3" s="1"/>
  <c r="U362" i="3"/>
  <c r="V362" i="3" s="1"/>
  <c r="X362" i="3"/>
  <c r="Y362" i="3"/>
  <c r="Q361" i="3"/>
  <c r="R361" i="3" s="1"/>
  <c r="S361" i="3"/>
  <c r="T361" i="3" s="1"/>
  <c r="U361" i="3"/>
  <c r="V361" i="3" s="1"/>
  <c r="X361" i="3"/>
  <c r="Y361" i="3"/>
  <c r="Q360" i="3"/>
  <c r="R360" i="3" s="1"/>
  <c r="S360" i="3"/>
  <c r="T360" i="3" s="1"/>
  <c r="U360" i="3"/>
  <c r="V360" i="3" s="1"/>
  <c r="X360" i="3"/>
  <c r="Y360" i="3"/>
  <c r="Q359" i="3"/>
  <c r="R359" i="3" s="1"/>
  <c r="S359" i="3"/>
  <c r="T359" i="3" s="1"/>
  <c r="U359" i="3"/>
  <c r="V359" i="3" s="1"/>
  <c r="X359" i="3"/>
  <c r="Y359" i="3"/>
  <c r="Q358" i="3"/>
  <c r="R358" i="3" s="1"/>
  <c r="S358" i="3"/>
  <c r="T358" i="3" s="1"/>
  <c r="U358" i="3"/>
  <c r="V358" i="3" s="1"/>
  <c r="X358" i="3"/>
  <c r="Y358" i="3"/>
  <c r="Q357" i="3"/>
  <c r="R357" i="3" s="1"/>
  <c r="S357" i="3"/>
  <c r="T357" i="3" s="1"/>
  <c r="U357" i="3"/>
  <c r="V357" i="3" s="1"/>
  <c r="X357" i="3"/>
  <c r="Y357" i="3"/>
  <c r="Q356" i="3"/>
  <c r="R356" i="3" s="1"/>
  <c r="S356" i="3"/>
  <c r="T356" i="3" s="1"/>
  <c r="U356" i="3"/>
  <c r="V356" i="3" s="1"/>
  <c r="X356" i="3"/>
  <c r="Y356" i="3"/>
  <c r="Q355" i="3"/>
  <c r="R355" i="3" s="1"/>
  <c r="S355" i="3"/>
  <c r="T355" i="3" s="1"/>
  <c r="U355" i="3"/>
  <c r="V355" i="3" s="1"/>
  <c r="X355" i="3"/>
  <c r="Y355" i="3"/>
  <c r="Q354" i="3"/>
  <c r="R354" i="3" s="1"/>
  <c r="S354" i="3"/>
  <c r="T354" i="3" s="1"/>
  <c r="U354" i="3"/>
  <c r="V354" i="3" s="1"/>
  <c r="X354" i="3"/>
  <c r="Y354" i="3"/>
  <c r="Q353" i="3"/>
  <c r="R353" i="3" s="1"/>
  <c r="S353" i="3"/>
  <c r="T353" i="3" s="1"/>
  <c r="U353" i="3"/>
  <c r="V353" i="3" s="1"/>
  <c r="X353" i="3"/>
  <c r="Y353" i="3"/>
  <c r="Q352" i="3"/>
  <c r="R352" i="3" s="1"/>
  <c r="S352" i="3"/>
  <c r="T352" i="3" s="1"/>
  <c r="U352" i="3"/>
  <c r="V352" i="3" s="1"/>
  <c r="X352" i="3"/>
  <c r="Y352" i="3"/>
  <c r="Q351" i="3"/>
  <c r="R351" i="3" s="1"/>
  <c r="S351" i="3"/>
  <c r="T351" i="3" s="1"/>
  <c r="U351" i="3"/>
  <c r="V351" i="3" s="1"/>
  <c r="X351" i="3"/>
  <c r="Y351" i="3"/>
  <c r="Q350" i="3"/>
  <c r="R350" i="3" s="1"/>
  <c r="S350" i="3"/>
  <c r="T350" i="3" s="1"/>
  <c r="U350" i="3"/>
  <c r="V350" i="3" s="1"/>
  <c r="X350" i="3"/>
  <c r="Y350" i="3"/>
  <c r="Q349" i="3"/>
  <c r="R349" i="3" s="1"/>
  <c r="S349" i="3"/>
  <c r="T349" i="3" s="1"/>
  <c r="U349" i="3"/>
  <c r="V349" i="3" s="1"/>
  <c r="X349" i="3"/>
  <c r="Y349" i="3"/>
  <c r="Q348" i="3"/>
  <c r="R348" i="3" s="1"/>
  <c r="S348" i="3"/>
  <c r="T348" i="3" s="1"/>
  <c r="U348" i="3"/>
  <c r="V348" i="3" s="1"/>
  <c r="X348" i="3"/>
  <c r="Y348" i="3"/>
  <c r="Q347" i="3"/>
  <c r="R347" i="3" s="1"/>
  <c r="S347" i="3"/>
  <c r="T347" i="3" s="1"/>
  <c r="U347" i="3"/>
  <c r="V347" i="3" s="1"/>
  <c r="X347" i="3"/>
  <c r="Y347" i="3"/>
  <c r="Q346" i="3"/>
  <c r="R346" i="3" s="1"/>
  <c r="S346" i="3"/>
  <c r="T346" i="3" s="1"/>
  <c r="U346" i="3"/>
  <c r="V346" i="3" s="1"/>
  <c r="X346" i="3"/>
  <c r="Y346" i="3"/>
  <c r="Q345" i="3"/>
  <c r="R345" i="3" s="1"/>
  <c r="S345" i="3"/>
  <c r="T345" i="3" s="1"/>
  <c r="U345" i="3"/>
  <c r="V345" i="3" s="1"/>
  <c r="X345" i="3"/>
  <c r="Y345" i="3"/>
  <c r="Q344" i="3"/>
  <c r="R344" i="3" s="1"/>
  <c r="S344" i="3"/>
  <c r="T344" i="3" s="1"/>
  <c r="U344" i="3"/>
  <c r="V344" i="3" s="1"/>
  <c r="X344" i="3"/>
  <c r="Y344" i="3"/>
  <c r="Q343" i="3"/>
  <c r="R343" i="3" s="1"/>
  <c r="S343" i="3"/>
  <c r="T343" i="3" s="1"/>
  <c r="U343" i="3"/>
  <c r="V343" i="3" s="1"/>
  <c r="X343" i="3"/>
  <c r="Y343" i="3"/>
  <c r="Q342" i="3"/>
  <c r="R342" i="3" s="1"/>
  <c r="S342" i="3"/>
  <c r="T342" i="3" s="1"/>
  <c r="U342" i="3"/>
  <c r="V342" i="3" s="1"/>
  <c r="X342" i="3"/>
  <c r="Y342" i="3"/>
  <c r="Q341" i="3"/>
  <c r="R341" i="3" s="1"/>
  <c r="S341" i="3"/>
  <c r="T341" i="3" s="1"/>
  <c r="U341" i="3"/>
  <c r="V341" i="3" s="1"/>
  <c r="X341" i="3"/>
  <c r="Y341" i="3"/>
  <c r="Q340" i="3"/>
  <c r="R340" i="3" s="1"/>
  <c r="S340" i="3"/>
  <c r="T340" i="3" s="1"/>
  <c r="U340" i="3"/>
  <c r="V340" i="3" s="1"/>
  <c r="X340" i="3"/>
  <c r="Y340" i="3"/>
  <c r="Q339" i="3"/>
  <c r="R339" i="3" s="1"/>
  <c r="S339" i="3"/>
  <c r="T339" i="3" s="1"/>
  <c r="U339" i="3"/>
  <c r="V339" i="3" s="1"/>
  <c r="X339" i="3"/>
  <c r="Y339" i="3"/>
  <c r="Q338" i="3"/>
  <c r="R338" i="3" s="1"/>
  <c r="S338" i="3"/>
  <c r="T338" i="3" s="1"/>
  <c r="U338" i="3"/>
  <c r="V338" i="3" s="1"/>
  <c r="X338" i="3"/>
  <c r="Y338" i="3"/>
  <c r="Q337" i="3"/>
  <c r="R337" i="3" s="1"/>
  <c r="S337" i="3"/>
  <c r="T337" i="3" s="1"/>
  <c r="U337" i="3"/>
  <c r="V337" i="3" s="1"/>
  <c r="X337" i="3"/>
  <c r="Y337" i="3"/>
  <c r="Q336" i="3"/>
  <c r="R336" i="3" s="1"/>
  <c r="S336" i="3"/>
  <c r="T336" i="3" s="1"/>
  <c r="U336" i="3"/>
  <c r="V336" i="3" s="1"/>
  <c r="X336" i="3"/>
  <c r="Y336" i="3"/>
  <c r="Q335" i="3"/>
  <c r="R335" i="3" s="1"/>
  <c r="S335" i="3"/>
  <c r="T335" i="3" s="1"/>
  <c r="U335" i="3"/>
  <c r="V335" i="3" s="1"/>
  <c r="X335" i="3"/>
  <c r="Y335" i="3"/>
  <c r="Q334" i="3"/>
  <c r="R334" i="3" s="1"/>
  <c r="S334" i="3"/>
  <c r="T334" i="3" s="1"/>
  <c r="U334" i="3"/>
  <c r="V334" i="3" s="1"/>
  <c r="X334" i="3"/>
  <c r="Y334" i="3"/>
  <c r="Q333" i="3"/>
  <c r="R333" i="3" s="1"/>
  <c r="S333" i="3"/>
  <c r="T333" i="3" s="1"/>
  <c r="U333" i="3"/>
  <c r="V333" i="3" s="1"/>
  <c r="X333" i="3"/>
  <c r="Y333" i="3"/>
  <c r="Q332" i="3"/>
  <c r="R332" i="3" s="1"/>
  <c r="S332" i="3"/>
  <c r="T332" i="3" s="1"/>
  <c r="U332" i="3"/>
  <c r="V332" i="3" s="1"/>
  <c r="X332" i="3"/>
  <c r="Y332" i="3"/>
  <c r="Q331" i="3"/>
  <c r="R331" i="3" s="1"/>
  <c r="S331" i="3"/>
  <c r="T331" i="3" s="1"/>
  <c r="U331" i="3"/>
  <c r="V331" i="3" s="1"/>
  <c r="X331" i="3"/>
  <c r="Y331" i="3"/>
  <c r="Q330" i="3"/>
  <c r="R330" i="3" s="1"/>
  <c r="S330" i="3"/>
  <c r="T330" i="3" s="1"/>
  <c r="U330" i="3"/>
  <c r="V330" i="3" s="1"/>
  <c r="X330" i="3"/>
  <c r="Y330" i="3"/>
  <c r="Q329" i="3"/>
  <c r="R329" i="3" s="1"/>
  <c r="S329" i="3"/>
  <c r="T329" i="3" s="1"/>
  <c r="U329" i="3"/>
  <c r="V329" i="3" s="1"/>
  <c r="X329" i="3"/>
  <c r="Y329" i="3"/>
  <c r="Q328" i="3"/>
  <c r="R328" i="3" s="1"/>
  <c r="S328" i="3"/>
  <c r="T328" i="3" s="1"/>
  <c r="U328" i="3"/>
  <c r="V328" i="3" s="1"/>
  <c r="X328" i="3"/>
  <c r="Y328" i="3"/>
  <c r="Q327" i="3"/>
  <c r="R327" i="3" s="1"/>
  <c r="S327" i="3"/>
  <c r="T327" i="3" s="1"/>
  <c r="U327" i="3"/>
  <c r="V327" i="3" s="1"/>
  <c r="X327" i="3"/>
  <c r="Y327" i="3"/>
  <c r="Q326" i="3"/>
  <c r="R326" i="3" s="1"/>
  <c r="S326" i="3"/>
  <c r="T326" i="3" s="1"/>
  <c r="U326" i="3"/>
  <c r="V326" i="3" s="1"/>
  <c r="X326" i="3"/>
  <c r="Y326" i="3"/>
  <c r="Q325" i="3"/>
  <c r="R325" i="3" s="1"/>
  <c r="S325" i="3"/>
  <c r="T325" i="3" s="1"/>
  <c r="U325" i="3"/>
  <c r="V325" i="3" s="1"/>
  <c r="X325" i="3"/>
  <c r="Y325" i="3"/>
  <c r="Q324" i="3"/>
  <c r="R324" i="3" s="1"/>
  <c r="S324" i="3"/>
  <c r="T324" i="3" s="1"/>
  <c r="U324" i="3"/>
  <c r="V324" i="3" s="1"/>
  <c r="X324" i="3"/>
  <c r="Y324" i="3"/>
  <c r="Q323" i="3"/>
  <c r="R323" i="3" s="1"/>
  <c r="S323" i="3"/>
  <c r="T323" i="3" s="1"/>
  <c r="U323" i="3"/>
  <c r="V323" i="3" s="1"/>
  <c r="X323" i="3"/>
  <c r="Y323" i="3"/>
  <c r="Q322" i="3"/>
  <c r="R322" i="3" s="1"/>
  <c r="S322" i="3"/>
  <c r="T322" i="3" s="1"/>
  <c r="U322" i="3"/>
  <c r="V322" i="3" s="1"/>
  <c r="X322" i="3"/>
  <c r="Y322" i="3"/>
  <c r="Q321" i="3"/>
  <c r="R321" i="3" s="1"/>
  <c r="S321" i="3"/>
  <c r="T321" i="3" s="1"/>
  <c r="U321" i="3"/>
  <c r="V321" i="3" s="1"/>
  <c r="X321" i="3"/>
  <c r="Y321" i="3"/>
  <c r="Q320" i="3"/>
  <c r="R320" i="3" s="1"/>
  <c r="S320" i="3"/>
  <c r="T320" i="3" s="1"/>
  <c r="U320" i="3"/>
  <c r="V320" i="3" s="1"/>
  <c r="X320" i="3"/>
  <c r="Y320" i="3"/>
  <c r="Q319" i="3"/>
  <c r="R319" i="3" s="1"/>
  <c r="S319" i="3"/>
  <c r="T319" i="3" s="1"/>
  <c r="U319" i="3"/>
  <c r="V319" i="3" s="1"/>
  <c r="X319" i="3"/>
  <c r="Y319" i="3"/>
  <c r="Q318" i="3"/>
  <c r="R318" i="3" s="1"/>
  <c r="S318" i="3"/>
  <c r="T318" i="3" s="1"/>
  <c r="U318" i="3"/>
  <c r="V318" i="3" s="1"/>
  <c r="X318" i="3"/>
  <c r="Y318" i="3"/>
  <c r="Q317" i="3"/>
  <c r="R317" i="3" s="1"/>
  <c r="S317" i="3"/>
  <c r="T317" i="3" s="1"/>
  <c r="U317" i="3"/>
  <c r="V317" i="3" s="1"/>
  <c r="X317" i="3"/>
  <c r="Y317" i="3"/>
  <c r="Q316" i="3"/>
  <c r="R316" i="3" s="1"/>
  <c r="S316" i="3"/>
  <c r="T316" i="3" s="1"/>
  <c r="U316" i="3"/>
  <c r="V316" i="3" s="1"/>
  <c r="X316" i="3"/>
  <c r="Y316" i="3"/>
  <c r="Q315" i="3"/>
  <c r="R315" i="3" s="1"/>
  <c r="S315" i="3"/>
  <c r="T315" i="3" s="1"/>
  <c r="U315" i="3"/>
  <c r="V315" i="3" s="1"/>
  <c r="X315" i="3"/>
  <c r="Y315" i="3"/>
  <c r="Q314" i="3"/>
  <c r="R314" i="3" s="1"/>
  <c r="S314" i="3"/>
  <c r="T314" i="3" s="1"/>
  <c r="U314" i="3"/>
  <c r="V314" i="3" s="1"/>
  <c r="X314" i="3"/>
  <c r="Y314" i="3"/>
  <c r="Q313" i="3"/>
  <c r="R313" i="3" s="1"/>
  <c r="S313" i="3"/>
  <c r="T313" i="3" s="1"/>
  <c r="U313" i="3"/>
  <c r="V313" i="3" s="1"/>
  <c r="X313" i="3"/>
  <c r="Y313" i="3"/>
  <c r="Q312" i="3"/>
  <c r="R312" i="3" s="1"/>
  <c r="S312" i="3"/>
  <c r="T312" i="3" s="1"/>
  <c r="U312" i="3"/>
  <c r="V312" i="3" s="1"/>
  <c r="X312" i="3"/>
  <c r="Y312" i="3"/>
  <c r="Q311" i="3"/>
  <c r="R311" i="3" s="1"/>
  <c r="S311" i="3"/>
  <c r="T311" i="3" s="1"/>
  <c r="U311" i="3"/>
  <c r="V311" i="3" s="1"/>
  <c r="X311" i="3"/>
  <c r="Y311" i="3"/>
  <c r="Q310" i="3"/>
  <c r="R310" i="3" s="1"/>
  <c r="S310" i="3"/>
  <c r="T310" i="3" s="1"/>
  <c r="U310" i="3"/>
  <c r="V310" i="3" s="1"/>
  <c r="X310" i="3"/>
  <c r="Y310" i="3"/>
  <c r="Q309" i="3"/>
  <c r="R309" i="3" s="1"/>
  <c r="S309" i="3"/>
  <c r="T309" i="3" s="1"/>
  <c r="U309" i="3"/>
  <c r="V309" i="3" s="1"/>
  <c r="X309" i="3"/>
  <c r="Y309" i="3"/>
  <c r="Q308" i="3"/>
  <c r="R308" i="3" s="1"/>
  <c r="S308" i="3"/>
  <c r="T308" i="3" s="1"/>
  <c r="U308" i="3"/>
  <c r="V308" i="3" s="1"/>
  <c r="X308" i="3"/>
  <c r="Y308" i="3"/>
  <c r="Q307" i="3"/>
  <c r="R307" i="3" s="1"/>
  <c r="S307" i="3"/>
  <c r="T307" i="3" s="1"/>
  <c r="U307" i="3"/>
  <c r="V307" i="3" s="1"/>
  <c r="X307" i="3"/>
  <c r="Y307" i="3"/>
  <c r="Q306" i="3"/>
  <c r="R306" i="3" s="1"/>
  <c r="S306" i="3"/>
  <c r="T306" i="3" s="1"/>
  <c r="U306" i="3"/>
  <c r="V306" i="3" s="1"/>
  <c r="X306" i="3"/>
  <c r="Y306" i="3"/>
  <c r="Q305" i="3"/>
  <c r="R305" i="3" s="1"/>
  <c r="S305" i="3"/>
  <c r="T305" i="3" s="1"/>
  <c r="U305" i="3"/>
  <c r="V305" i="3" s="1"/>
  <c r="X305" i="3"/>
  <c r="Y305" i="3"/>
  <c r="Q304" i="3"/>
  <c r="R304" i="3" s="1"/>
  <c r="S304" i="3"/>
  <c r="T304" i="3" s="1"/>
  <c r="U304" i="3"/>
  <c r="V304" i="3" s="1"/>
  <c r="X304" i="3"/>
  <c r="Y304" i="3"/>
  <c r="Q303" i="3"/>
  <c r="R303" i="3" s="1"/>
  <c r="S303" i="3"/>
  <c r="T303" i="3" s="1"/>
  <c r="U303" i="3"/>
  <c r="V303" i="3" s="1"/>
  <c r="X303" i="3"/>
  <c r="Y303" i="3"/>
  <c r="Q302" i="3"/>
  <c r="R302" i="3" s="1"/>
  <c r="S302" i="3"/>
  <c r="T302" i="3" s="1"/>
  <c r="U302" i="3"/>
  <c r="V302" i="3" s="1"/>
  <c r="X302" i="3"/>
  <c r="Y302" i="3"/>
  <c r="Q301" i="3"/>
  <c r="R301" i="3" s="1"/>
  <c r="S301" i="3"/>
  <c r="T301" i="3" s="1"/>
  <c r="U301" i="3"/>
  <c r="V301" i="3" s="1"/>
  <c r="X301" i="3"/>
  <c r="Y301" i="3"/>
  <c r="Q300" i="3"/>
  <c r="R300" i="3" s="1"/>
  <c r="S300" i="3"/>
  <c r="T300" i="3" s="1"/>
  <c r="U300" i="3"/>
  <c r="V300" i="3" s="1"/>
  <c r="X300" i="3"/>
  <c r="Y300" i="3"/>
  <c r="Q299" i="3"/>
  <c r="R299" i="3" s="1"/>
  <c r="S299" i="3"/>
  <c r="T299" i="3" s="1"/>
  <c r="U299" i="3"/>
  <c r="V299" i="3" s="1"/>
  <c r="X299" i="3"/>
  <c r="Y299" i="3"/>
  <c r="Q298" i="3"/>
  <c r="R298" i="3" s="1"/>
  <c r="S298" i="3"/>
  <c r="T298" i="3" s="1"/>
  <c r="U298" i="3"/>
  <c r="V298" i="3" s="1"/>
  <c r="X298" i="3"/>
  <c r="Y298" i="3"/>
  <c r="Q297" i="3"/>
  <c r="R297" i="3" s="1"/>
  <c r="S297" i="3"/>
  <c r="T297" i="3" s="1"/>
  <c r="U297" i="3"/>
  <c r="V297" i="3" s="1"/>
  <c r="X297" i="3"/>
  <c r="Y297" i="3"/>
  <c r="Q296" i="3"/>
  <c r="R296" i="3" s="1"/>
  <c r="S296" i="3"/>
  <c r="T296" i="3" s="1"/>
  <c r="U296" i="3"/>
  <c r="V296" i="3" s="1"/>
  <c r="X296" i="3"/>
  <c r="Y296" i="3"/>
  <c r="Q295" i="3"/>
  <c r="R295" i="3" s="1"/>
  <c r="S295" i="3"/>
  <c r="T295" i="3" s="1"/>
  <c r="U295" i="3"/>
  <c r="V295" i="3" s="1"/>
  <c r="X295" i="3"/>
  <c r="Y295" i="3"/>
  <c r="Q294" i="3"/>
  <c r="R294" i="3" s="1"/>
  <c r="S294" i="3"/>
  <c r="T294" i="3" s="1"/>
  <c r="U294" i="3"/>
  <c r="V294" i="3" s="1"/>
  <c r="X294" i="3"/>
  <c r="Y294" i="3"/>
  <c r="Q293" i="3"/>
  <c r="R293" i="3" s="1"/>
  <c r="S293" i="3"/>
  <c r="T293" i="3" s="1"/>
  <c r="U293" i="3"/>
  <c r="V293" i="3" s="1"/>
  <c r="X293" i="3"/>
  <c r="Y293" i="3"/>
  <c r="Q292" i="3"/>
  <c r="R292" i="3" s="1"/>
  <c r="S292" i="3"/>
  <c r="T292" i="3" s="1"/>
  <c r="U292" i="3"/>
  <c r="V292" i="3" s="1"/>
  <c r="X292" i="3"/>
  <c r="Y292" i="3"/>
  <c r="Q291" i="3"/>
  <c r="R291" i="3" s="1"/>
  <c r="S291" i="3"/>
  <c r="T291" i="3" s="1"/>
  <c r="U291" i="3"/>
  <c r="V291" i="3" s="1"/>
  <c r="X291" i="3"/>
  <c r="Y291" i="3"/>
  <c r="Q290" i="3"/>
  <c r="R290" i="3" s="1"/>
  <c r="S290" i="3"/>
  <c r="T290" i="3" s="1"/>
  <c r="U290" i="3"/>
  <c r="V290" i="3" s="1"/>
  <c r="X290" i="3"/>
  <c r="Y290" i="3"/>
  <c r="Q289" i="3"/>
  <c r="R289" i="3" s="1"/>
  <c r="S289" i="3"/>
  <c r="T289" i="3" s="1"/>
  <c r="U289" i="3"/>
  <c r="V289" i="3" s="1"/>
  <c r="X289" i="3"/>
  <c r="Y289" i="3"/>
  <c r="Q288" i="3"/>
  <c r="R288" i="3" s="1"/>
  <c r="S288" i="3"/>
  <c r="T288" i="3" s="1"/>
  <c r="U288" i="3"/>
  <c r="V288" i="3" s="1"/>
  <c r="X288" i="3"/>
  <c r="Y288" i="3"/>
  <c r="Q287" i="3"/>
  <c r="R287" i="3" s="1"/>
  <c r="S287" i="3"/>
  <c r="T287" i="3" s="1"/>
  <c r="U287" i="3"/>
  <c r="V287" i="3" s="1"/>
  <c r="X287" i="3"/>
  <c r="Y287" i="3"/>
  <c r="Q286" i="3"/>
  <c r="R286" i="3" s="1"/>
  <c r="S286" i="3"/>
  <c r="T286" i="3" s="1"/>
  <c r="U286" i="3"/>
  <c r="V286" i="3" s="1"/>
  <c r="X286" i="3"/>
  <c r="Y286" i="3"/>
  <c r="Q285" i="3"/>
  <c r="R285" i="3" s="1"/>
  <c r="S285" i="3"/>
  <c r="T285" i="3" s="1"/>
  <c r="U285" i="3"/>
  <c r="V285" i="3" s="1"/>
  <c r="X285" i="3"/>
  <c r="Y285" i="3"/>
  <c r="Q284" i="3"/>
  <c r="R284" i="3" s="1"/>
  <c r="S284" i="3"/>
  <c r="T284" i="3" s="1"/>
  <c r="U284" i="3"/>
  <c r="V284" i="3" s="1"/>
  <c r="X284" i="3"/>
  <c r="Y284" i="3"/>
  <c r="Q283" i="3"/>
  <c r="R283" i="3" s="1"/>
  <c r="S283" i="3"/>
  <c r="T283" i="3" s="1"/>
  <c r="U283" i="3"/>
  <c r="V283" i="3" s="1"/>
  <c r="X283" i="3"/>
  <c r="Y283" i="3"/>
  <c r="Q282" i="3"/>
  <c r="R282" i="3" s="1"/>
  <c r="S282" i="3"/>
  <c r="T282" i="3" s="1"/>
  <c r="U282" i="3"/>
  <c r="V282" i="3" s="1"/>
  <c r="X282" i="3"/>
  <c r="Y282" i="3"/>
  <c r="Q281" i="3"/>
  <c r="R281" i="3" s="1"/>
  <c r="S281" i="3"/>
  <c r="T281" i="3" s="1"/>
  <c r="U281" i="3"/>
  <c r="V281" i="3" s="1"/>
  <c r="X281" i="3"/>
  <c r="Y281" i="3"/>
  <c r="Q280" i="3"/>
  <c r="R280" i="3" s="1"/>
  <c r="S280" i="3"/>
  <c r="T280" i="3" s="1"/>
  <c r="U280" i="3"/>
  <c r="V280" i="3" s="1"/>
  <c r="X280" i="3"/>
  <c r="Y280" i="3"/>
  <c r="Q279" i="3"/>
  <c r="R279" i="3" s="1"/>
  <c r="S279" i="3"/>
  <c r="T279" i="3" s="1"/>
  <c r="U279" i="3"/>
  <c r="V279" i="3" s="1"/>
  <c r="X279" i="3"/>
  <c r="Y279" i="3"/>
  <c r="Q278" i="3"/>
  <c r="R278" i="3" s="1"/>
  <c r="S278" i="3"/>
  <c r="T278" i="3" s="1"/>
  <c r="U278" i="3"/>
  <c r="V278" i="3" s="1"/>
  <c r="X278" i="3"/>
  <c r="Y278" i="3"/>
  <c r="Q277" i="3"/>
  <c r="R277" i="3" s="1"/>
  <c r="S277" i="3"/>
  <c r="T277" i="3" s="1"/>
  <c r="U277" i="3"/>
  <c r="V277" i="3" s="1"/>
  <c r="X277" i="3"/>
  <c r="Y277" i="3"/>
  <c r="Q276" i="3"/>
  <c r="R276" i="3" s="1"/>
  <c r="S276" i="3"/>
  <c r="T276" i="3" s="1"/>
  <c r="U276" i="3"/>
  <c r="V276" i="3" s="1"/>
  <c r="X276" i="3"/>
  <c r="Y276" i="3"/>
  <c r="Q275" i="3"/>
  <c r="R275" i="3" s="1"/>
  <c r="S275" i="3"/>
  <c r="T275" i="3" s="1"/>
  <c r="U275" i="3"/>
  <c r="V275" i="3" s="1"/>
  <c r="X275" i="3"/>
  <c r="Y275" i="3"/>
  <c r="Q274" i="3"/>
  <c r="R274" i="3" s="1"/>
  <c r="S274" i="3"/>
  <c r="T274" i="3" s="1"/>
  <c r="U274" i="3"/>
  <c r="V274" i="3" s="1"/>
  <c r="X274" i="3"/>
  <c r="Y274" i="3"/>
  <c r="Q273" i="3"/>
  <c r="R273" i="3" s="1"/>
  <c r="S273" i="3"/>
  <c r="T273" i="3" s="1"/>
  <c r="U273" i="3"/>
  <c r="V273" i="3" s="1"/>
  <c r="X273" i="3"/>
  <c r="Y273" i="3"/>
  <c r="Q272" i="3"/>
  <c r="R272" i="3" s="1"/>
  <c r="S272" i="3"/>
  <c r="T272" i="3" s="1"/>
  <c r="U272" i="3"/>
  <c r="V272" i="3" s="1"/>
  <c r="X272" i="3"/>
  <c r="Y272" i="3"/>
  <c r="Q271" i="3"/>
  <c r="R271" i="3" s="1"/>
  <c r="S271" i="3"/>
  <c r="T271" i="3" s="1"/>
  <c r="U271" i="3"/>
  <c r="V271" i="3" s="1"/>
  <c r="X271" i="3"/>
  <c r="Y271" i="3"/>
  <c r="Q270" i="3"/>
  <c r="R270" i="3" s="1"/>
  <c r="S270" i="3"/>
  <c r="T270" i="3" s="1"/>
  <c r="U270" i="3"/>
  <c r="V270" i="3" s="1"/>
  <c r="X270" i="3"/>
  <c r="Y270" i="3"/>
  <c r="Q269" i="3"/>
  <c r="R269" i="3" s="1"/>
  <c r="S269" i="3"/>
  <c r="T269" i="3" s="1"/>
  <c r="U269" i="3"/>
  <c r="V269" i="3" s="1"/>
  <c r="X269" i="3"/>
  <c r="Y269" i="3"/>
  <c r="Q268" i="3"/>
  <c r="R268" i="3" s="1"/>
  <c r="S268" i="3"/>
  <c r="T268" i="3" s="1"/>
  <c r="U268" i="3"/>
  <c r="V268" i="3" s="1"/>
  <c r="X268" i="3"/>
  <c r="Y268" i="3"/>
  <c r="Q267" i="3"/>
  <c r="R267" i="3" s="1"/>
  <c r="S267" i="3"/>
  <c r="T267" i="3" s="1"/>
  <c r="U267" i="3"/>
  <c r="V267" i="3" s="1"/>
  <c r="X267" i="3"/>
  <c r="Y267" i="3"/>
  <c r="Q266" i="3"/>
  <c r="R266" i="3" s="1"/>
  <c r="S266" i="3"/>
  <c r="T266" i="3" s="1"/>
  <c r="U266" i="3"/>
  <c r="V266" i="3" s="1"/>
  <c r="X266" i="3"/>
  <c r="Y266" i="3"/>
  <c r="Q265" i="3"/>
  <c r="R265" i="3" s="1"/>
  <c r="S265" i="3"/>
  <c r="T265" i="3" s="1"/>
  <c r="U265" i="3"/>
  <c r="V265" i="3" s="1"/>
  <c r="X265" i="3"/>
  <c r="Y265" i="3"/>
  <c r="Q264" i="3"/>
  <c r="R264" i="3" s="1"/>
  <c r="S264" i="3"/>
  <c r="T264" i="3" s="1"/>
  <c r="U264" i="3"/>
  <c r="V264" i="3" s="1"/>
  <c r="X264" i="3"/>
  <c r="Y264" i="3"/>
  <c r="Q263" i="3"/>
  <c r="R263" i="3" s="1"/>
  <c r="S263" i="3"/>
  <c r="T263" i="3" s="1"/>
  <c r="U263" i="3"/>
  <c r="V263" i="3" s="1"/>
  <c r="X263" i="3"/>
  <c r="Y263" i="3"/>
  <c r="Q262" i="3"/>
  <c r="R262" i="3" s="1"/>
  <c r="S262" i="3"/>
  <c r="T262" i="3" s="1"/>
  <c r="U262" i="3"/>
  <c r="V262" i="3" s="1"/>
  <c r="X262" i="3"/>
  <c r="Y262" i="3"/>
  <c r="Q261" i="3"/>
  <c r="R261" i="3" s="1"/>
  <c r="S261" i="3"/>
  <c r="T261" i="3" s="1"/>
  <c r="U261" i="3"/>
  <c r="V261" i="3" s="1"/>
  <c r="X261" i="3"/>
  <c r="Y261" i="3"/>
  <c r="Q260" i="3"/>
  <c r="R260" i="3" s="1"/>
  <c r="S260" i="3"/>
  <c r="T260" i="3" s="1"/>
  <c r="U260" i="3"/>
  <c r="V260" i="3" s="1"/>
  <c r="X260" i="3"/>
  <c r="Y260" i="3"/>
  <c r="Q259" i="3"/>
  <c r="R259" i="3" s="1"/>
  <c r="S259" i="3"/>
  <c r="T259" i="3" s="1"/>
  <c r="U259" i="3"/>
  <c r="V259" i="3" s="1"/>
  <c r="X259" i="3"/>
  <c r="Y259" i="3"/>
  <c r="Q258" i="3"/>
  <c r="R258" i="3" s="1"/>
  <c r="S258" i="3"/>
  <c r="T258" i="3" s="1"/>
  <c r="U258" i="3"/>
  <c r="V258" i="3" s="1"/>
  <c r="X258" i="3"/>
  <c r="Y258" i="3"/>
  <c r="Q257" i="3"/>
  <c r="R257" i="3" s="1"/>
  <c r="S257" i="3"/>
  <c r="T257" i="3" s="1"/>
  <c r="U257" i="3"/>
  <c r="V257" i="3" s="1"/>
  <c r="X257" i="3"/>
  <c r="Y257" i="3"/>
  <c r="Q256" i="3"/>
  <c r="R256" i="3" s="1"/>
  <c r="S256" i="3"/>
  <c r="T256" i="3" s="1"/>
  <c r="U256" i="3"/>
  <c r="V256" i="3" s="1"/>
  <c r="X256" i="3"/>
  <c r="Y256" i="3"/>
  <c r="Q255" i="3"/>
  <c r="R255" i="3" s="1"/>
  <c r="S255" i="3"/>
  <c r="T255" i="3" s="1"/>
  <c r="U255" i="3"/>
  <c r="V255" i="3" s="1"/>
  <c r="X255" i="3"/>
  <c r="Y255" i="3"/>
  <c r="Q254" i="3"/>
  <c r="R254" i="3" s="1"/>
  <c r="S254" i="3"/>
  <c r="T254" i="3" s="1"/>
  <c r="U254" i="3"/>
  <c r="V254" i="3" s="1"/>
  <c r="X254" i="3"/>
  <c r="Y254" i="3"/>
  <c r="Q253" i="3"/>
  <c r="R253" i="3" s="1"/>
  <c r="S253" i="3"/>
  <c r="T253" i="3" s="1"/>
  <c r="U253" i="3"/>
  <c r="V253" i="3" s="1"/>
  <c r="X253" i="3"/>
  <c r="Y253" i="3"/>
  <c r="Q252" i="3"/>
  <c r="R252" i="3" s="1"/>
  <c r="S252" i="3"/>
  <c r="T252" i="3" s="1"/>
  <c r="U252" i="3"/>
  <c r="V252" i="3" s="1"/>
  <c r="X252" i="3"/>
  <c r="Y252" i="3"/>
  <c r="Q251" i="3"/>
  <c r="R251" i="3" s="1"/>
  <c r="S251" i="3"/>
  <c r="T251" i="3" s="1"/>
  <c r="U251" i="3"/>
  <c r="V251" i="3" s="1"/>
  <c r="X251" i="3"/>
  <c r="Y251" i="3"/>
  <c r="Q250" i="3"/>
  <c r="R250" i="3" s="1"/>
  <c r="S250" i="3"/>
  <c r="T250" i="3" s="1"/>
  <c r="U250" i="3"/>
  <c r="V250" i="3" s="1"/>
  <c r="X250" i="3"/>
  <c r="Y250" i="3"/>
  <c r="Q249" i="3"/>
  <c r="R249" i="3" s="1"/>
  <c r="S249" i="3"/>
  <c r="T249" i="3" s="1"/>
  <c r="U249" i="3"/>
  <c r="V249" i="3" s="1"/>
  <c r="X249" i="3"/>
  <c r="Y249" i="3"/>
  <c r="Q248" i="3"/>
  <c r="R248" i="3" s="1"/>
  <c r="S248" i="3"/>
  <c r="T248" i="3" s="1"/>
  <c r="U248" i="3"/>
  <c r="V248" i="3" s="1"/>
  <c r="X248" i="3"/>
  <c r="Y248" i="3"/>
  <c r="Q247" i="3"/>
  <c r="R247" i="3" s="1"/>
  <c r="S247" i="3"/>
  <c r="T247" i="3" s="1"/>
  <c r="U247" i="3"/>
  <c r="V247" i="3" s="1"/>
  <c r="X247" i="3"/>
  <c r="Y247" i="3"/>
  <c r="Q246" i="3"/>
  <c r="R246" i="3" s="1"/>
  <c r="S246" i="3"/>
  <c r="T246" i="3" s="1"/>
  <c r="U246" i="3"/>
  <c r="V246" i="3" s="1"/>
  <c r="X246" i="3"/>
  <c r="Y246" i="3"/>
  <c r="Q245" i="3"/>
  <c r="R245" i="3" s="1"/>
  <c r="S245" i="3"/>
  <c r="T245" i="3" s="1"/>
  <c r="U245" i="3"/>
  <c r="V245" i="3" s="1"/>
  <c r="X245" i="3"/>
  <c r="Y245" i="3"/>
  <c r="Q244" i="3"/>
  <c r="R244" i="3" s="1"/>
  <c r="S244" i="3"/>
  <c r="T244" i="3" s="1"/>
  <c r="U244" i="3"/>
  <c r="V244" i="3" s="1"/>
  <c r="X244" i="3"/>
  <c r="Y244" i="3"/>
  <c r="Q243" i="3"/>
  <c r="R243" i="3" s="1"/>
  <c r="S243" i="3"/>
  <c r="T243" i="3" s="1"/>
  <c r="U243" i="3"/>
  <c r="V243" i="3" s="1"/>
  <c r="X243" i="3"/>
  <c r="Y243" i="3"/>
  <c r="Q242" i="3"/>
  <c r="R242" i="3" s="1"/>
  <c r="S242" i="3"/>
  <c r="T242" i="3" s="1"/>
  <c r="U242" i="3"/>
  <c r="V242" i="3" s="1"/>
  <c r="X242" i="3"/>
  <c r="Y242" i="3"/>
  <c r="Q241" i="3"/>
  <c r="R241" i="3" s="1"/>
  <c r="S241" i="3"/>
  <c r="T241" i="3" s="1"/>
  <c r="U241" i="3"/>
  <c r="V241" i="3" s="1"/>
  <c r="X241" i="3"/>
  <c r="Y241" i="3"/>
  <c r="Q240" i="3"/>
  <c r="R240" i="3" s="1"/>
  <c r="S240" i="3"/>
  <c r="T240" i="3" s="1"/>
  <c r="U240" i="3"/>
  <c r="V240" i="3" s="1"/>
  <c r="X240" i="3"/>
  <c r="Y240" i="3"/>
  <c r="Q239" i="3"/>
  <c r="R239" i="3" s="1"/>
  <c r="S239" i="3"/>
  <c r="T239" i="3" s="1"/>
  <c r="U239" i="3"/>
  <c r="V239" i="3" s="1"/>
  <c r="X239" i="3"/>
  <c r="Y239" i="3"/>
  <c r="Q238" i="3"/>
  <c r="R238" i="3" s="1"/>
  <c r="S238" i="3"/>
  <c r="T238" i="3" s="1"/>
  <c r="U238" i="3"/>
  <c r="V238" i="3" s="1"/>
  <c r="X238" i="3"/>
  <c r="Y238" i="3"/>
  <c r="Q237" i="3"/>
  <c r="R237" i="3" s="1"/>
  <c r="S237" i="3"/>
  <c r="T237" i="3" s="1"/>
  <c r="U237" i="3"/>
  <c r="V237" i="3" s="1"/>
  <c r="X237" i="3"/>
  <c r="Y237" i="3"/>
  <c r="Q236" i="3"/>
  <c r="R236" i="3" s="1"/>
  <c r="S236" i="3"/>
  <c r="T236" i="3" s="1"/>
  <c r="U236" i="3"/>
  <c r="V236" i="3" s="1"/>
  <c r="X236" i="3"/>
  <c r="Y236" i="3"/>
  <c r="Q235" i="3"/>
  <c r="R235" i="3" s="1"/>
  <c r="S235" i="3"/>
  <c r="T235" i="3" s="1"/>
  <c r="U235" i="3"/>
  <c r="V235" i="3" s="1"/>
  <c r="X235" i="3"/>
  <c r="Y235" i="3"/>
  <c r="Q234" i="3"/>
  <c r="R234" i="3" s="1"/>
  <c r="S234" i="3"/>
  <c r="T234" i="3" s="1"/>
  <c r="U234" i="3"/>
  <c r="V234" i="3" s="1"/>
  <c r="X234" i="3"/>
  <c r="Y234" i="3"/>
  <c r="Q233" i="3"/>
  <c r="R233" i="3" s="1"/>
  <c r="S233" i="3"/>
  <c r="T233" i="3" s="1"/>
  <c r="U233" i="3"/>
  <c r="V233" i="3" s="1"/>
  <c r="X233" i="3"/>
  <c r="Y233" i="3"/>
  <c r="Q232" i="3"/>
  <c r="R232" i="3" s="1"/>
  <c r="S232" i="3"/>
  <c r="T232" i="3" s="1"/>
  <c r="U232" i="3"/>
  <c r="V232" i="3" s="1"/>
  <c r="X232" i="3"/>
  <c r="Y232" i="3"/>
  <c r="Q231" i="3"/>
  <c r="R231" i="3" s="1"/>
  <c r="S231" i="3"/>
  <c r="T231" i="3" s="1"/>
  <c r="U231" i="3"/>
  <c r="V231" i="3" s="1"/>
  <c r="X231" i="3"/>
  <c r="Y231" i="3"/>
  <c r="Q230" i="3"/>
  <c r="R230" i="3" s="1"/>
  <c r="S230" i="3"/>
  <c r="T230" i="3" s="1"/>
  <c r="U230" i="3"/>
  <c r="V230" i="3" s="1"/>
  <c r="X230" i="3"/>
  <c r="Y230" i="3"/>
  <c r="Q229" i="3"/>
  <c r="R229" i="3" s="1"/>
  <c r="S229" i="3"/>
  <c r="T229" i="3" s="1"/>
  <c r="U229" i="3"/>
  <c r="V229" i="3" s="1"/>
  <c r="X229" i="3"/>
  <c r="Y229" i="3"/>
  <c r="Q228" i="3"/>
  <c r="R228" i="3" s="1"/>
  <c r="S228" i="3"/>
  <c r="T228" i="3" s="1"/>
  <c r="U228" i="3"/>
  <c r="V228" i="3" s="1"/>
  <c r="X228" i="3"/>
  <c r="Y228" i="3"/>
  <c r="Q227" i="3"/>
  <c r="R227" i="3" s="1"/>
  <c r="S227" i="3"/>
  <c r="T227" i="3" s="1"/>
  <c r="U227" i="3"/>
  <c r="V227" i="3" s="1"/>
  <c r="X227" i="3"/>
  <c r="Y227" i="3"/>
  <c r="Q226" i="3"/>
  <c r="R226" i="3" s="1"/>
  <c r="S226" i="3"/>
  <c r="T226" i="3" s="1"/>
  <c r="U226" i="3"/>
  <c r="V226" i="3" s="1"/>
  <c r="X226" i="3"/>
  <c r="Y226" i="3"/>
  <c r="Q225" i="3"/>
  <c r="R225" i="3" s="1"/>
  <c r="S225" i="3"/>
  <c r="T225" i="3" s="1"/>
  <c r="U225" i="3"/>
  <c r="V225" i="3" s="1"/>
  <c r="X225" i="3"/>
  <c r="Y225" i="3"/>
  <c r="Q224" i="3"/>
  <c r="R224" i="3" s="1"/>
  <c r="S224" i="3"/>
  <c r="T224" i="3" s="1"/>
  <c r="U224" i="3"/>
  <c r="V224" i="3" s="1"/>
  <c r="X224" i="3"/>
  <c r="Y224" i="3"/>
  <c r="Q223" i="3"/>
  <c r="R223" i="3" s="1"/>
  <c r="S223" i="3"/>
  <c r="T223" i="3" s="1"/>
  <c r="U223" i="3"/>
  <c r="V223" i="3" s="1"/>
  <c r="X223" i="3"/>
  <c r="Y223" i="3"/>
  <c r="Q222" i="3"/>
  <c r="R222" i="3" s="1"/>
  <c r="S222" i="3"/>
  <c r="T222" i="3" s="1"/>
  <c r="U222" i="3"/>
  <c r="V222" i="3" s="1"/>
  <c r="X222" i="3"/>
  <c r="Y222" i="3"/>
  <c r="Q221" i="3"/>
  <c r="R221" i="3" s="1"/>
  <c r="S221" i="3"/>
  <c r="T221" i="3" s="1"/>
  <c r="U221" i="3"/>
  <c r="V221" i="3" s="1"/>
  <c r="X221" i="3"/>
  <c r="Y221" i="3"/>
  <c r="Q220" i="3"/>
  <c r="R220" i="3" s="1"/>
  <c r="S220" i="3"/>
  <c r="T220" i="3" s="1"/>
  <c r="U220" i="3"/>
  <c r="V220" i="3" s="1"/>
  <c r="X220" i="3"/>
  <c r="Y220" i="3"/>
  <c r="Q219" i="3"/>
  <c r="R219" i="3" s="1"/>
  <c r="S219" i="3"/>
  <c r="T219" i="3" s="1"/>
  <c r="U219" i="3"/>
  <c r="V219" i="3" s="1"/>
  <c r="X219" i="3"/>
  <c r="Y219" i="3"/>
  <c r="Q218" i="3"/>
  <c r="R218" i="3" s="1"/>
  <c r="S218" i="3"/>
  <c r="T218" i="3" s="1"/>
  <c r="U218" i="3"/>
  <c r="V218" i="3" s="1"/>
  <c r="X218" i="3"/>
  <c r="Y218" i="3"/>
  <c r="Q217" i="3"/>
  <c r="R217" i="3" s="1"/>
  <c r="S217" i="3"/>
  <c r="T217" i="3" s="1"/>
  <c r="U217" i="3"/>
  <c r="V217" i="3" s="1"/>
  <c r="X217" i="3"/>
  <c r="Y217" i="3"/>
  <c r="Q216" i="3"/>
  <c r="R216" i="3" s="1"/>
  <c r="S216" i="3"/>
  <c r="T216" i="3" s="1"/>
  <c r="U216" i="3"/>
  <c r="V216" i="3" s="1"/>
  <c r="X216" i="3"/>
  <c r="Y216" i="3"/>
  <c r="Q215" i="3"/>
  <c r="R215" i="3" s="1"/>
  <c r="S215" i="3"/>
  <c r="T215" i="3" s="1"/>
  <c r="U215" i="3"/>
  <c r="V215" i="3" s="1"/>
  <c r="X215" i="3"/>
  <c r="Y215" i="3"/>
  <c r="Q214" i="3"/>
  <c r="R214" i="3" s="1"/>
  <c r="S214" i="3"/>
  <c r="T214" i="3" s="1"/>
  <c r="U214" i="3"/>
  <c r="V214" i="3" s="1"/>
  <c r="X214" i="3"/>
  <c r="Y214" i="3"/>
  <c r="Q213" i="3"/>
  <c r="R213" i="3" s="1"/>
  <c r="S213" i="3"/>
  <c r="T213" i="3" s="1"/>
  <c r="U213" i="3"/>
  <c r="V213" i="3" s="1"/>
  <c r="X213" i="3"/>
  <c r="Y213" i="3"/>
  <c r="Q212" i="3"/>
  <c r="R212" i="3" s="1"/>
  <c r="S212" i="3"/>
  <c r="T212" i="3" s="1"/>
  <c r="U212" i="3"/>
  <c r="V212" i="3" s="1"/>
  <c r="X212" i="3"/>
  <c r="Y212" i="3"/>
  <c r="Q211" i="3"/>
  <c r="R211" i="3" s="1"/>
  <c r="S211" i="3"/>
  <c r="T211" i="3" s="1"/>
  <c r="U211" i="3"/>
  <c r="V211" i="3" s="1"/>
  <c r="X211" i="3"/>
  <c r="Y211" i="3"/>
  <c r="Q210" i="3"/>
  <c r="R210" i="3" s="1"/>
  <c r="S210" i="3"/>
  <c r="T210" i="3" s="1"/>
  <c r="U210" i="3"/>
  <c r="V210" i="3" s="1"/>
  <c r="X210" i="3"/>
  <c r="Y210" i="3"/>
  <c r="Q209" i="3"/>
  <c r="R209" i="3" s="1"/>
  <c r="S209" i="3"/>
  <c r="T209" i="3" s="1"/>
  <c r="U209" i="3"/>
  <c r="V209" i="3" s="1"/>
  <c r="X209" i="3"/>
  <c r="Y209" i="3"/>
  <c r="Q208" i="3"/>
  <c r="R208" i="3" s="1"/>
  <c r="S208" i="3"/>
  <c r="T208" i="3" s="1"/>
  <c r="U208" i="3"/>
  <c r="V208" i="3" s="1"/>
  <c r="X208" i="3"/>
  <c r="Y208" i="3"/>
  <c r="Q207" i="3"/>
  <c r="R207" i="3" s="1"/>
  <c r="S207" i="3"/>
  <c r="T207" i="3" s="1"/>
  <c r="U207" i="3"/>
  <c r="V207" i="3" s="1"/>
  <c r="X207" i="3"/>
  <c r="Y207" i="3"/>
  <c r="Q206" i="3"/>
  <c r="R206" i="3" s="1"/>
  <c r="S206" i="3"/>
  <c r="T206" i="3" s="1"/>
  <c r="U206" i="3"/>
  <c r="V206" i="3" s="1"/>
  <c r="X206" i="3"/>
  <c r="Y206" i="3"/>
  <c r="Q205" i="3"/>
  <c r="R205" i="3" s="1"/>
  <c r="S205" i="3"/>
  <c r="T205" i="3" s="1"/>
  <c r="U205" i="3"/>
  <c r="V205" i="3" s="1"/>
  <c r="X205" i="3"/>
  <c r="Y205" i="3"/>
  <c r="Q204" i="3"/>
  <c r="R204" i="3" s="1"/>
  <c r="S204" i="3"/>
  <c r="T204" i="3" s="1"/>
  <c r="U204" i="3"/>
  <c r="V204" i="3" s="1"/>
  <c r="X204" i="3"/>
  <c r="Y204" i="3"/>
  <c r="Q203" i="3"/>
  <c r="R203" i="3" s="1"/>
  <c r="S203" i="3"/>
  <c r="T203" i="3" s="1"/>
  <c r="U203" i="3"/>
  <c r="V203" i="3" s="1"/>
  <c r="X203" i="3"/>
  <c r="Y203" i="3"/>
  <c r="Q202" i="3"/>
  <c r="R202" i="3" s="1"/>
  <c r="S202" i="3"/>
  <c r="T202" i="3" s="1"/>
  <c r="U202" i="3"/>
  <c r="V202" i="3" s="1"/>
  <c r="X202" i="3"/>
  <c r="Y202" i="3"/>
  <c r="Q201" i="3"/>
  <c r="R201" i="3" s="1"/>
  <c r="S201" i="3"/>
  <c r="T201" i="3" s="1"/>
  <c r="U201" i="3"/>
  <c r="V201" i="3" s="1"/>
  <c r="X201" i="3"/>
  <c r="Y201" i="3"/>
  <c r="Q200" i="3"/>
  <c r="R200" i="3" s="1"/>
  <c r="S200" i="3"/>
  <c r="T200" i="3" s="1"/>
  <c r="U200" i="3"/>
  <c r="V200" i="3" s="1"/>
  <c r="X200" i="3"/>
  <c r="Y200" i="3"/>
  <c r="Q199" i="3"/>
  <c r="R199" i="3" s="1"/>
  <c r="S199" i="3"/>
  <c r="T199" i="3" s="1"/>
  <c r="U199" i="3"/>
  <c r="V199" i="3" s="1"/>
  <c r="X199" i="3"/>
  <c r="Y199" i="3"/>
  <c r="Q198" i="3"/>
  <c r="R198" i="3" s="1"/>
  <c r="S198" i="3"/>
  <c r="T198" i="3" s="1"/>
  <c r="U198" i="3"/>
  <c r="V198" i="3" s="1"/>
  <c r="X198" i="3"/>
  <c r="Y198" i="3"/>
  <c r="Q197" i="3"/>
  <c r="R197" i="3" s="1"/>
  <c r="S197" i="3"/>
  <c r="T197" i="3" s="1"/>
  <c r="U197" i="3"/>
  <c r="V197" i="3" s="1"/>
  <c r="X197" i="3"/>
  <c r="Y197" i="3"/>
  <c r="Q196" i="3"/>
  <c r="R196" i="3" s="1"/>
  <c r="S196" i="3"/>
  <c r="T196" i="3" s="1"/>
  <c r="U196" i="3"/>
  <c r="V196" i="3" s="1"/>
  <c r="X196" i="3"/>
  <c r="Y196" i="3"/>
  <c r="Q195" i="3"/>
  <c r="R195" i="3" s="1"/>
  <c r="S195" i="3"/>
  <c r="T195" i="3" s="1"/>
  <c r="U195" i="3"/>
  <c r="V195" i="3" s="1"/>
  <c r="X195" i="3"/>
  <c r="Y195" i="3"/>
  <c r="Q194" i="3"/>
  <c r="R194" i="3" s="1"/>
  <c r="S194" i="3"/>
  <c r="T194" i="3" s="1"/>
  <c r="U194" i="3"/>
  <c r="V194" i="3" s="1"/>
  <c r="X194" i="3"/>
  <c r="Y194" i="3"/>
  <c r="Q193" i="3"/>
  <c r="R193" i="3" s="1"/>
  <c r="S193" i="3"/>
  <c r="T193" i="3" s="1"/>
  <c r="U193" i="3"/>
  <c r="V193" i="3" s="1"/>
  <c r="X193" i="3"/>
  <c r="Y193" i="3"/>
  <c r="Q192" i="3"/>
  <c r="R192" i="3" s="1"/>
  <c r="S192" i="3"/>
  <c r="T192" i="3" s="1"/>
  <c r="U192" i="3"/>
  <c r="V192" i="3" s="1"/>
  <c r="X192" i="3"/>
  <c r="Y192" i="3"/>
  <c r="Q191" i="3"/>
  <c r="R191" i="3" s="1"/>
  <c r="S191" i="3"/>
  <c r="T191" i="3" s="1"/>
  <c r="U191" i="3"/>
  <c r="V191" i="3" s="1"/>
  <c r="X191" i="3"/>
  <c r="Y191" i="3"/>
  <c r="Q190" i="3"/>
  <c r="R190" i="3" s="1"/>
  <c r="S190" i="3"/>
  <c r="T190" i="3" s="1"/>
  <c r="U190" i="3"/>
  <c r="V190" i="3" s="1"/>
  <c r="X190" i="3"/>
  <c r="Y190" i="3"/>
  <c r="Q189" i="3"/>
  <c r="R189" i="3" s="1"/>
  <c r="S189" i="3"/>
  <c r="T189" i="3" s="1"/>
  <c r="U189" i="3"/>
  <c r="V189" i="3" s="1"/>
  <c r="X189" i="3"/>
  <c r="Y189" i="3"/>
  <c r="Q188" i="3"/>
  <c r="R188" i="3" s="1"/>
  <c r="S188" i="3"/>
  <c r="T188" i="3" s="1"/>
  <c r="U188" i="3"/>
  <c r="V188" i="3" s="1"/>
  <c r="X188" i="3"/>
  <c r="Y188" i="3"/>
  <c r="Q187" i="3"/>
  <c r="R187" i="3" s="1"/>
  <c r="S187" i="3"/>
  <c r="T187" i="3" s="1"/>
  <c r="U187" i="3"/>
  <c r="V187" i="3" s="1"/>
  <c r="X187" i="3"/>
  <c r="Y187" i="3"/>
  <c r="Q186" i="3"/>
  <c r="R186" i="3" s="1"/>
  <c r="S186" i="3"/>
  <c r="T186" i="3" s="1"/>
  <c r="U186" i="3"/>
  <c r="V186" i="3" s="1"/>
  <c r="X186" i="3"/>
  <c r="Y186" i="3"/>
  <c r="Q185" i="3"/>
  <c r="R185" i="3" s="1"/>
  <c r="S185" i="3"/>
  <c r="T185" i="3" s="1"/>
  <c r="U185" i="3"/>
  <c r="V185" i="3" s="1"/>
  <c r="X185" i="3"/>
  <c r="Y185" i="3"/>
  <c r="Q184" i="3"/>
  <c r="R184" i="3" s="1"/>
  <c r="S184" i="3"/>
  <c r="T184" i="3" s="1"/>
  <c r="U184" i="3"/>
  <c r="V184" i="3" s="1"/>
  <c r="X184" i="3"/>
  <c r="Y184" i="3"/>
  <c r="Q183" i="3"/>
  <c r="R183" i="3" s="1"/>
  <c r="S183" i="3"/>
  <c r="T183" i="3" s="1"/>
  <c r="U183" i="3"/>
  <c r="V183" i="3" s="1"/>
  <c r="X183" i="3"/>
  <c r="Y183" i="3"/>
  <c r="Q182" i="3"/>
  <c r="R182" i="3" s="1"/>
  <c r="S182" i="3"/>
  <c r="T182" i="3" s="1"/>
  <c r="U182" i="3"/>
  <c r="V182" i="3" s="1"/>
  <c r="X182" i="3"/>
  <c r="Y182" i="3"/>
  <c r="Q181" i="3"/>
  <c r="R181" i="3" s="1"/>
  <c r="S181" i="3"/>
  <c r="T181" i="3" s="1"/>
  <c r="U181" i="3"/>
  <c r="V181" i="3" s="1"/>
  <c r="X181" i="3"/>
  <c r="Y181" i="3"/>
  <c r="Q180" i="3"/>
  <c r="R180" i="3" s="1"/>
  <c r="S180" i="3"/>
  <c r="T180" i="3" s="1"/>
  <c r="U180" i="3"/>
  <c r="V180" i="3" s="1"/>
  <c r="X180" i="3"/>
  <c r="Y180" i="3"/>
  <c r="Q179" i="3"/>
  <c r="R179" i="3" s="1"/>
  <c r="S179" i="3"/>
  <c r="T179" i="3" s="1"/>
  <c r="U179" i="3"/>
  <c r="V179" i="3" s="1"/>
  <c r="X179" i="3"/>
  <c r="Y179" i="3"/>
  <c r="Q178" i="3"/>
  <c r="R178" i="3" s="1"/>
  <c r="S178" i="3"/>
  <c r="T178" i="3" s="1"/>
  <c r="U178" i="3"/>
  <c r="V178" i="3" s="1"/>
  <c r="X178" i="3"/>
  <c r="Y178" i="3"/>
  <c r="Q177" i="3"/>
  <c r="R177" i="3" s="1"/>
  <c r="S177" i="3"/>
  <c r="T177" i="3" s="1"/>
  <c r="U177" i="3"/>
  <c r="V177" i="3" s="1"/>
  <c r="X177" i="3"/>
  <c r="Y177" i="3"/>
  <c r="Q176" i="3"/>
  <c r="R176" i="3" s="1"/>
  <c r="S176" i="3"/>
  <c r="T176" i="3" s="1"/>
  <c r="U176" i="3"/>
  <c r="V176" i="3" s="1"/>
  <c r="X176" i="3"/>
  <c r="Y176" i="3"/>
  <c r="Q175" i="3"/>
  <c r="R175" i="3" s="1"/>
  <c r="S175" i="3"/>
  <c r="T175" i="3" s="1"/>
  <c r="U175" i="3"/>
  <c r="V175" i="3" s="1"/>
  <c r="X175" i="3"/>
  <c r="Y175" i="3"/>
  <c r="Q174" i="3"/>
  <c r="R174" i="3" s="1"/>
  <c r="S174" i="3"/>
  <c r="T174" i="3" s="1"/>
  <c r="U174" i="3"/>
  <c r="V174" i="3" s="1"/>
  <c r="X174" i="3"/>
  <c r="Y174" i="3"/>
  <c r="Q173" i="3"/>
  <c r="R173" i="3" s="1"/>
  <c r="S173" i="3"/>
  <c r="T173" i="3" s="1"/>
  <c r="U173" i="3"/>
  <c r="V173" i="3" s="1"/>
  <c r="X173" i="3"/>
  <c r="Y173" i="3"/>
  <c r="Q172" i="3"/>
  <c r="R172" i="3" s="1"/>
  <c r="S172" i="3"/>
  <c r="T172" i="3" s="1"/>
  <c r="U172" i="3"/>
  <c r="V172" i="3" s="1"/>
  <c r="X172" i="3"/>
  <c r="Y172" i="3"/>
  <c r="Q171" i="3"/>
  <c r="R171" i="3" s="1"/>
  <c r="S171" i="3"/>
  <c r="T171" i="3" s="1"/>
  <c r="U171" i="3"/>
  <c r="V171" i="3" s="1"/>
  <c r="X171" i="3"/>
  <c r="Y171" i="3"/>
  <c r="Q170" i="3"/>
  <c r="R170" i="3" s="1"/>
  <c r="S170" i="3"/>
  <c r="T170" i="3" s="1"/>
  <c r="U170" i="3"/>
  <c r="V170" i="3" s="1"/>
  <c r="X170" i="3"/>
  <c r="Y170" i="3"/>
  <c r="Q169" i="3"/>
  <c r="R169" i="3" s="1"/>
  <c r="S169" i="3"/>
  <c r="T169" i="3" s="1"/>
  <c r="U169" i="3"/>
  <c r="V169" i="3" s="1"/>
  <c r="X169" i="3"/>
  <c r="Y169" i="3"/>
  <c r="Q168" i="3"/>
  <c r="R168" i="3" s="1"/>
  <c r="S168" i="3"/>
  <c r="T168" i="3" s="1"/>
  <c r="U168" i="3"/>
  <c r="V168" i="3" s="1"/>
  <c r="X168" i="3"/>
  <c r="Y168" i="3"/>
  <c r="Q167" i="3"/>
  <c r="R167" i="3" s="1"/>
  <c r="S167" i="3"/>
  <c r="T167" i="3" s="1"/>
  <c r="U167" i="3"/>
  <c r="V167" i="3" s="1"/>
  <c r="X167" i="3"/>
  <c r="Y167" i="3"/>
  <c r="Q166" i="3"/>
  <c r="R166" i="3" s="1"/>
  <c r="S166" i="3"/>
  <c r="T166" i="3" s="1"/>
  <c r="U166" i="3"/>
  <c r="V166" i="3" s="1"/>
  <c r="X166" i="3"/>
  <c r="Y166" i="3"/>
  <c r="Q165" i="3"/>
  <c r="R165" i="3" s="1"/>
  <c r="S165" i="3"/>
  <c r="T165" i="3" s="1"/>
  <c r="U165" i="3"/>
  <c r="V165" i="3" s="1"/>
  <c r="X165" i="3"/>
  <c r="Y165" i="3"/>
  <c r="Q164" i="3"/>
  <c r="R164" i="3" s="1"/>
  <c r="S164" i="3"/>
  <c r="T164" i="3" s="1"/>
  <c r="U164" i="3"/>
  <c r="V164" i="3" s="1"/>
  <c r="X164" i="3"/>
  <c r="Y164" i="3"/>
  <c r="Q163" i="3"/>
  <c r="R163" i="3" s="1"/>
  <c r="S163" i="3"/>
  <c r="T163" i="3" s="1"/>
  <c r="U163" i="3"/>
  <c r="V163" i="3" s="1"/>
  <c r="X163" i="3"/>
  <c r="Y163" i="3"/>
  <c r="Q162" i="3"/>
  <c r="R162" i="3" s="1"/>
  <c r="S162" i="3"/>
  <c r="T162" i="3" s="1"/>
  <c r="U162" i="3"/>
  <c r="V162" i="3" s="1"/>
  <c r="X162" i="3"/>
  <c r="Y162" i="3"/>
  <c r="Q161" i="3"/>
  <c r="R161" i="3" s="1"/>
  <c r="S161" i="3"/>
  <c r="T161" i="3" s="1"/>
  <c r="U161" i="3"/>
  <c r="V161" i="3" s="1"/>
  <c r="X161" i="3"/>
  <c r="Y161" i="3"/>
  <c r="Q160" i="3"/>
  <c r="R160" i="3" s="1"/>
  <c r="S160" i="3"/>
  <c r="T160" i="3" s="1"/>
  <c r="U160" i="3"/>
  <c r="V160" i="3" s="1"/>
  <c r="X160" i="3"/>
  <c r="Y160" i="3"/>
  <c r="Q159" i="3"/>
  <c r="R159" i="3" s="1"/>
  <c r="S159" i="3"/>
  <c r="T159" i="3" s="1"/>
  <c r="U159" i="3"/>
  <c r="V159" i="3" s="1"/>
  <c r="X159" i="3"/>
  <c r="Y159" i="3"/>
  <c r="Q158" i="3"/>
  <c r="R158" i="3" s="1"/>
  <c r="S158" i="3"/>
  <c r="T158" i="3" s="1"/>
  <c r="U158" i="3"/>
  <c r="V158" i="3" s="1"/>
  <c r="X158" i="3"/>
  <c r="Y158" i="3"/>
  <c r="Q157" i="3"/>
  <c r="R157" i="3" s="1"/>
  <c r="S157" i="3"/>
  <c r="T157" i="3" s="1"/>
  <c r="U157" i="3"/>
  <c r="V157" i="3" s="1"/>
  <c r="X157" i="3"/>
  <c r="Y157" i="3"/>
  <c r="Q156" i="3"/>
  <c r="R156" i="3" s="1"/>
  <c r="S156" i="3"/>
  <c r="T156" i="3" s="1"/>
  <c r="U156" i="3"/>
  <c r="V156" i="3" s="1"/>
  <c r="X156" i="3"/>
  <c r="Y156" i="3"/>
  <c r="Q155" i="3"/>
  <c r="R155" i="3" s="1"/>
  <c r="S155" i="3"/>
  <c r="T155" i="3" s="1"/>
  <c r="U155" i="3"/>
  <c r="V155" i="3" s="1"/>
  <c r="X155" i="3"/>
  <c r="Y155" i="3"/>
  <c r="Q154" i="3"/>
  <c r="R154" i="3" s="1"/>
  <c r="S154" i="3"/>
  <c r="T154" i="3" s="1"/>
  <c r="U154" i="3"/>
  <c r="V154" i="3" s="1"/>
  <c r="X154" i="3"/>
  <c r="Y154" i="3"/>
  <c r="Q153" i="3"/>
  <c r="R153" i="3" s="1"/>
  <c r="S153" i="3"/>
  <c r="T153" i="3" s="1"/>
  <c r="U153" i="3"/>
  <c r="V153" i="3" s="1"/>
  <c r="X153" i="3"/>
  <c r="Y153" i="3"/>
  <c r="Q152" i="3"/>
  <c r="R152" i="3" s="1"/>
  <c r="S152" i="3"/>
  <c r="T152" i="3" s="1"/>
  <c r="U152" i="3"/>
  <c r="V152" i="3" s="1"/>
  <c r="X152" i="3"/>
  <c r="Y152" i="3"/>
  <c r="Q151" i="3"/>
  <c r="R151" i="3" s="1"/>
  <c r="S151" i="3"/>
  <c r="T151" i="3" s="1"/>
  <c r="U151" i="3"/>
  <c r="V151" i="3" s="1"/>
  <c r="X151" i="3"/>
  <c r="Y151" i="3"/>
  <c r="Q150" i="3"/>
  <c r="R150" i="3" s="1"/>
  <c r="S150" i="3"/>
  <c r="T150" i="3" s="1"/>
  <c r="U150" i="3"/>
  <c r="V150" i="3" s="1"/>
  <c r="X150" i="3"/>
  <c r="Y150" i="3"/>
  <c r="Q149" i="3"/>
  <c r="R149" i="3" s="1"/>
  <c r="S149" i="3"/>
  <c r="T149" i="3" s="1"/>
  <c r="U149" i="3"/>
  <c r="V149" i="3" s="1"/>
  <c r="X149" i="3"/>
  <c r="Y149" i="3"/>
  <c r="Q148" i="3"/>
  <c r="R148" i="3" s="1"/>
  <c r="S148" i="3"/>
  <c r="T148" i="3" s="1"/>
  <c r="U148" i="3"/>
  <c r="V148" i="3" s="1"/>
  <c r="X148" i="3"/>
  <c r="Y148" i="3"/>
  <c r="Q147" i="3"/>
  <c r="R147" i="3" s="1"/>
  <c r="S147" i="3"/>
  <c r="T147" i="3" s="1"/>
  <c r="U147" i="3"/>
  <c r="V147" i="3" s="1"/>
  <c r="X147" i="3"/>
  <c r="Y147" i="3"/>
  <c r="Q146" i="3"/>
  <c r="R146" i="3" s="1"/>
  <c r="S146" i="3"/>
  <c r="T146" i="3" s="1"/>
  <c r="U146" i="3"/>
  <c r="V146" i="3" s="1"/>
  <c r="X146" i="3"/>
  <c r="Y146" i="3"/>
  <c r="Q145" i="3"/>
  <c r="R145" i="3" s="1"/>
  <c r="S145" i="3"/>
  <c r="T145" i="3" s="1"/>
  <c r="U145" i="3"/>
  <c r="V145" i="3" s="1"/>
  <c r="X145" i="3"/>
  <c r="Y145" i="3"/>
  <c r="Q144" i="3"/>
  <c r="R144" i="3" s="1"/>
  <c r="S144" i="3"/>
  <c r="T144" i="3" s="1"/>
  <c r="U144" i="3"/>
  <c r="V144" i="3" s="1"/>
  <c r="X144" i="3"/>
  <c r="Y144" i="3"/>
  <c r="Q143" i="3"/>
  <c r="R143" i="3" s="1"/>
  <c r="S143" i="3"/>
  <c r="T143" i="3" s="1"/>
  <c r="U143" i="3"/>
  <c r="V143" i="3" s="1"/>
  <c r="X143" i="3"/>
  <c r="Y143" i="3"/>
  <c r="Q142" i="3"/>
  <c r="R142" i="3" s="1"/>
  <c r="S142" i="3"/>
  <c r="T142" i="3" s="1"/>
  <c r="U142" i="3"/>
  <c r="V142" i="3" s="1"/>
  <c r="X142" i="3"/>
  <c r="Y142" i="3"/>
  <c r="Q141" i="3"/>
  <c r="R141" i="3" s="1"/>
  <c r="S141" i="3"/>
  <c r="T141" i="3" s="1"/>
  <c r="U141" i="3"/>
  <c r="V141" i="3" s="1"/>
  <c r="X141" i="3"/>
  <c r="Y141" i="3"/>
  <c r="Q140" i="3"/>
  <c r="R140" i="3" s="1"/>
  <c r="S140" i="3"/>
  <c r="T140" i="3" s="1"/>
  <c r="U140" i="3"/>
  <c r="V140" i="3" s="1"/>
  <c r="X140" i="3"/>
  <c r="Y140" i="3"/>
  <c r="Q139" i="3"/>
  <c r="R139" i="3" s="1"/>
  <c r="S139" i="3"/>
  <c r="T139" i="3" s="1"/>
  <c r="U139" i="3"/>
  <c r="V139" i="3" s="1"/>
  <c r="X139" i="3"/>
  <c r="Y139" i="3"/>
  <c r="Q138" i="3"/>
  <c r="R138" i="3" s="1"/>
  <c r="S138" i="3"/>
  <c r="T138" i="3" s="1"/>
  <c r="U138" i="3"/>
  <c r="V138" i="3" s="1"/>
  <c r="X138" i="3"/>
  <c r="Y138" i="3"/>
  <c r="Q137" i="3"/>
  <c r="R137" i="3" s="1"/>
  <c r="S137" i="3"/>
  <c r="T137" i="3" s="1"/>
  <c r="U137" i="3"/>
  <c r="V137" i="3" s="1"/>
  <c r="X137" i="3"/>
  <c r="Y137" i="3"/>
  <c r="Q136" i="3"/>
  <c r="R136" i="3" s="1"/>
  <c r="S136" i="3"/>
  <c r="T136" i="3" s="1"/>
  <c r="U136" i="3"/>
  <c r="V136" i="3" s="1"/>
  <c r="X136" i="3"/>
  <c r="Y136" i="3"/>
  <c r="Q135" i="3"/>
  <c r="R135" i="3" s="1"/>
  <c r="S135" i="3"/>
  <c r="T135" i="3" s="1"/>
  <c r="U135" i="3"/>
  <c r="V135" i="3" s="1"/>
  <c r="X135" i="3"/>
  <c r="Y135" i="3"/>
  <c r="Q134" i="3"/>
  <c r="R134" i="3" s="1"/>
  <c r="S134" i="3"/>
  <c r="T134" i="3" s="1"/>
  <c r="U134" i="3"/>
  <c r="V134" i="3" s="1"/>
  <c r="X134" i="3"/>
  <c r="Y134" i="3"/>
  <c r="Q133" i="3"/>
  <c r="R133" i="3" s="1"/>
  <c r="S133" i="3"/>
  <c r="T133" i="3" s="1"/>
  <c r="U133" i="3"/>
  <c r="V133" i="3" s="1"/>
  <c r="X133" i="3"/>
  <c r="Y133" i="3"/>
  <c r="Q132" i="3"/>
  <c r="R132" i="3" s="1"/>
  <c r="S132" i="3"/>
  <c r="T132" i="3" s="1"/>
  <c r="U132" i="3"/>
  <c r="V132" i="3" s="1"/>
  <c r="X132" i="3"/>
  <c r="Y132" i="3"/>
  <c r="Q131" i="3"/>
  <c r="R131" i="3" s="1"/>
  <c r="S131" i="3"/>
  <c r="T131" i="3" s="1"/>
  <c r="U131" i="3"/>
  <c r="V131" i="3" s="1"/>
  <c r="X131" i="3"/>
  <c r="Y131" i="3"/>
  <c r="Q130" i="3"/>
  <c r="R130" i="3" s="1"/>
  <c r="S130" i="3"/>
  <c r="T130" i="3" s="1"/>
  <c r="U130" i="3"/>
  <c r="V130" i="3" s="1"/>
  <c r="X130" i="3"/>
  <c r="Y130" i="3"/>
  <c r="Q129" i="3"/>
  <c r="R129" i="3" s="1"/>
  <c r="S129" i="3"/>
  <c r="T129" i="3" s="1"/>
  <c r="U129" i="3"/>
  <c r="V129" i="3" s="1"/>
  <c r="X129" i="3"/>
  <c r="Y129" i="3"/>
  <c r="Q128" i="3"/>
  <c r="R128" i="3" s="1"/>
  <c r="S128" i="3"/>
  <c r="T128" i="3" s="1"/>
  <c r="U128" i="3"/>
  <c r="V128" i="3" s="1"/>
  <c r="X128" i="3"/>
  <c r="Y128" i="3"/>
  <c r="Q127" i="3"/>
  <c r="R127" i="3" s="1"/>
  <c r="S127" i="3"/>
  <c r="T127" i="3" s="1"/>
  <c r="U127" i="3"/>
  <c r="V127" i="3" s="1"/>
  <c r="X127" i="3"/>
  <c r="Y127" i="3"/>
  <c r="Q126" i="3"/>
  <c r="R126" i="3" s="1"/>
  <c r="S126" i="3"/>
  <c r="T126" i="3" s="1"/>
  <c r="U126" i="3"/>
  <c r="V126" i="3" s="1"/>
  <c r="X126" i="3"/>
  <c r="Y126" i="3"/>
  <c r="Q125" i="3"/>
  <c r="R125" i="3" s="1"/>
  <c r="S125" i="3"/>
  <c r="T125" i="3" s="1"/>
  <c r="U125" i="3"/>
  <c r="V125" i="3" s="1"/>
  <c r="X125" i="3"/>
  <c r="Y125" i="3"/>
  <c r="Q124" i="3"/>
  <c r="R124" i="3" s="1"/>
  <c r="S124" i="3"/>
  <c r="T124" i="3" s="1"/>
  <c r="U124" i="3"/>
  <c r="V124" i="3" s="1"/>
  <c r="X124" i="3"/>
  <c r="Y124" i="3"/>
  <c r="Q123" i="3"/>
  <c r="R123" i="3" s="1"/>
  <c r="S123" i="3"/>
  <c r="T123" i="3" s="1"/>
  <c r="U123" i="3"/>
  <c r="V123" i="3" s="1"/>
  <c r="X123" i="3"/>
  <c r="Y123" i="3"/>
  <c r="Q122" i="3"/>
  <c r="R122" i="3" s="1"/>
  <c r="S122" i="3"/>
  <c r="T122" i="3" s="1"/>
  <c r="U122" i="3"/>
  <c r="V122" i="3" s="1"/>
  <c r="X122" i="3"/>
  <c r="Y122" i="3"/>
  <c r="Q121" i="3"/>
  <c r="R121" i="3" s="1"/>
  <c r="S121" i="3"/>
  <c r="T121" i="3" s="1"/>
  <c r="U121" i="3"/>
  <c r="V121" i="3" s="1"/>
  <c r="X121" i="3"/>
  <c r="Y121" i="3"/>
  <c r="Q120" i="3"/>
  <c r="R120" i="3" s="1"/>
  <c r="S120" i="3"/>
  <c r="T120" i="3" s="1"/>
  <c r="U120" i="3"/>
  <c r="V120" i="3" s="1"/>
  <c r="X120" i="3"/>
  <c r="Y120" i="3"/>
  <c r="Q119" i="3"/>
  <c r="R119" i="3" s="1"/>
  <c r="S119" i="3"/>
  <c r="T119" i="3" s="1"/>
  <c r="U119" i="3"/>
  <c r="V119" i="3" s="1"/>
  <c r="X119" i="3"/>
  <c r="Y119" i="3"/>
  <c r="Q118" i="3"/>
  <c r="R118" i="3" s="1"/>
  <c r="S118" i="3"/>
  <c r="T118" i="3" s="1"/>
  <c r="U118" i="3"/>
  <c r="V118" i="3" s="1"/>
  <c r="X118" i="3"/>
  <c r="Y118" i="3"/>
  <c r="Q117" i="3"/>
  <c r="R117" i="3" s="1"/>
  <c r="S117" i="3"/>
  <c r="T117" i="3" s="1"/>
  <c r="U117" i="3"/>
  <c r="V117" i="3" s="1"/>
  <c r="X117" i="3"/>
  <c r="Y117" i="3"/>
  <c r="Q116" i="3"/>
  <c r="R116" i="3" s="1"/>
  <c r="S116" i="3"/>
  <c r="T116" i="3" s="1"/>
  <c r="U116" i="3"/>
  <c r="V116" i="3" s="1"/>
  <c r="X116" i="3"/>
  <c r="Y116" i="3"/>
  <c r="Q115" i="3"/>
  <c r="R115" i="3" s="1"/>
  <c r="S115" i="3"/>
  <c r="T115" i="3" s="1"/>
  <c r="U115" i="3"/>
  <c r="V115" i="3" s="1"/>
  <c r="X115" i="3"/>
  <c r="Y115" i="3"/>
  <c r="Q114" i="3"/>
  <c r="R114" i="3" s="1"/>
  <c r="S114" i="3"/>
  <c r="T114" i="3" s="1"/>
  <c r="U114" i="3"/>
  <c r="V114" i="3" s="1"/>
  <c r="X114" i="3"/>
  <c r="Y114" i="3"/>
  <c r="Q113" i="3"/>
  <c r="R113" i="3" s="1"/>
  <c r="S113" i="3"/>
  <c r="T113" i="3" s="1"/>
  <c r="U113" i="3"/>
  <c r="V113" i="3" s="1"/>
  <c r="X113" i="3"/>
  <c r="Y113" i="3"/>
  <c r="Q112" i="3"/>
  <c r="R112" i="3" s="1"/>
  <c r="S112" i="3"/>
  <c r="T112" i="3" s="1"/>
  <c r="U112" i="3"/>
  <c r="V112" i="3" s="1"/>
  <c r="X112" i="3"/>
  <c r="Y112" i="3"/>
  <c r="Q111" i="3"/>
  <c r="R111" i="3" s="1"/>
  <c r="S111" i="3"/>
  <c r="T111" i="3" s="1"/>
  <c r="U111" i="3"/>
  <c r="V111" i="3" s="1"/>
  <c r="X111" i="3"/>
  <c r="Y111" i="3"/>
  <c r="Q110" i="3"/>
  <c r="R110" i="3" s="1"/>
  <c r="S110" i="3"/>
  <c r="T110" i="3" s="1"/>
  <c r="U110" i="3"/>
  <c r="V110" i="3" s="1"/>
  <c r="X110" i="3"/>
  <c r="Y110" i="3"/>
  <c r="Q109" i="3"/>
  <c r="R109" i="3" s="1"/>
  <c r="S109" i="3"/>
  <c r="T109" i="3" s="1"/>
  <c r="U109" i="3"/>
  <c r="V109" i="3" s="1"/>
  <c r="X109" i="3"/>
  <c r="Y109" i="3"/>
  <c r="Q108" i="3"/>
  <c r="R108" i="3" s="1"/>
  <c r="S108" i="3"/>
  <c r="T108" i="3" s="1"/>
  <c r="U108" i="3"/>
  <c r="V108" i="3" s="1"/>
  <c r="X108" i="3"/>
  <c r="Y108" i="3"/>
  <c r="Q107" i="3"/>
  <c r="R107" i="3" s="1"/>
  <c r="S107" i="3"/>
  <c r="T107" i="3" s="1"/>
  <c r="U107" i="3"/>
  <c r="V107" i="3" s="1"/>
  <c r="X107" i="3"/>
  <c r="Y107" i="3"/>
  <c r="Q106" i="3"/>
  <c r="R106" i="3" s="1"/>
  <c r="S106" i="3"/>
  <c r="T106" i="3" s="1"/>
  <c r="U106" i="3"/>
  <c r="V106" i="3" s="1"/>
  <c r="X106" i="3"/>
  <c r="Y106" i="3"/>
  <c r="Q105" i="3"/>
  <c r="R105" i="3" s="1"/>
  <c r="S105" i="3"/>
  <c r="T105" i="3" s="1"/>
  <c r="U105" i="3"/>
  <c r="V105" i="3" s="1"/>
  <c r="X105" i="3"/>
  <c r="Y105" i="3"/>
  <c r="Q104" i="3"/>
  <c r="R104" i="3" s="1"/>
  <c r="S104" i="3"/>
  <c r="T104" i="3" s="1"/>
  <c r="U104" i="3"/>
  <c r="V104" i="3" s="1"/>
  <c r="X104" i="3"/>
  <c r="Y104" i="3"/>
  <c r="Q103" i="3"/>
  <c r="R103" i="3" s="1"/>
  <c r="S103" i="3"/>
  <c r="T103" i="3" s="1"/>
  <c r="U103" i="3"/>
  <c r="V103" i="3" s="1"/>
  <c r="X103" i="3"/>
  <c r="Y103" i="3"/>
  <c r="Q102" i="3"/>
  <c r="R102" i="3" s="1"/>
  <c r="S102" i="3"/>
  <c r="T102" i="3" s="1"/>
  <c r="U102" i="3"/>
  <c r="V102" i="3" s="1"/>
  <c r="X102" i="3"/>
  <c r="Y102" i="3"/>
  <c r="Q101" i="3"/>
  <c r="R101" i="3" s="1"/>
  <c r="S101" i="3"/>
  <c r="T101" i="3" s="1"/>
  <c r="U101" i="3"/>
  <c r="V101" i="3" s="1"/>
  <c r="X101" i="3"/>
  <c r="Y101" i="3"/>
  <c r="Q100" i="3"/>
  <c r="R100" i="3" s="1"/>
  <c r="S100" i="3"/>
  <c r="T100" i="3" s="1"/>
  <c r="U100" i="3"/>
  <c r="V100" i="3" s="1"/>
  <c r="X100" i="3"/>
  <c r="Y100" i="3"/>
  <c r="Q99" i="3"/>
  <c r="R99" i="3" s="1"/>
  <c r="S99" i="3"/>
  <c r="T99" i="3" s="1"/>
  <c r="U99" i="3"/>
  <c r="V99" i="3" s="1"/>
  <c r="X99" i="3"/>
  <c r="Y99" i="3"/>
  <c r="Q98" i="3"/>
  <c r="R98" i="3" s="1"/>
  <c r="S98" i="3"/>
  <c r="T98" i="3" s="1"/>
  <c r="U98" i="3"/>
  <c r="V98" i="3" s="1"/>
  <c r="X98" i="3"/>
  <c r="Y98" i="3"/>
  <c r="Q97" i="3"/>
  <c r="R97" i="3" s="1"/>
  <c r="S97" i="3"/>
  <c r="T97" i="3" s="1"/>
  <c r="U97" i="3"/>
  <c r="V97" i="3" s="1"/>
  <c r="X97" i="3"/>
  <c r="Y97" i="3"/>
  <c r="Q96" i="3"/>
  <c r="R96" i="3" s="1"/>
  <c r="S96" i="3"/>
  <c r="T96" i="3" s="1"/>
  <c r="U96" i="3"/>
  <c r="V96" i="3" s="1"/>
  <c r="X96" i="3"/>
  <c r="Y96" i="3"/>
  <c r="Q95" i="3"/>
  <c r="R95" i="3" s="1"/>
  <c r="S95" i="3"/>
  <c r="T95" i="3" s="1"/>
  <c r="U95" i="3"/>
  <c r="V95" i="3" s="1"/>
  <c r="X95" i="3"/>
  <c r="Y95" i="3"/>
  <c r="Q94" i="3"/>
  <c r="R94" i="3" s="1"/>
  <c r="S94" i="3"/>
  <c r="T94" i="3" s="1"/>
  <c r="U94" i="3"/>
  <c r="V94" i="3" s="1"/>
  <c r="X94" i="3"/>
  <c r="Y94" i="3"/>
  <c r="Q93" i="3"/>
  <c r="R93" i="3" s="1"/>
  <c r="S93" i="3"/>
  <c r="T93" i="3" s="1"/>
  <c r="U93" i="3"/>
  <c r="V93" i="3" s="1"/>
  <c r="X93" i="3"/>
  <c r="Y93" i="3"/>
  <c r="Q92" i="3"/>
  <c r="R92" i="3" s="1"/>
  <c r="S92" i="3"/>
  <c r="T92" i="3" s="1"/>
  <c r="U92" i="3"/>
  <c r="V92" i="3" s="1"/>
  <c r="X92" i="3"/>
  <c r="Y92" i="3"/>
  <c r="Q91" i="3"/>
  <c r="R91" i="3" s="1"/>
  <c r="S91" i="3"/>
  <c r="T91" i="3" s="1"/>
  <c r="U91" i="3"/>
  <c r="V91" i="3" s="1"/>
  <c r="X91" i="3"/>
  <c r="Y91" i="3"/>
  <c r="Q90" i="3"/>
  <c r="R90" i="3" s="1"/>
  <c r="S90" i="3"/>
  <c r="T90" i="3" s="1"/>
  <c r="U90" i="3"/>
  <c r="V90" i="3" s="1"/>
  <c r="X90" i="3"/>
  <c r="Y90" i="3"/>
  <c r="Q89" i="3"/>
  <c r="R89" i="3" s="1"/>
  <c r="S89" i="3"/>
  <c r="T89" i="3" s="1"/>
  <c r="U89" i="3"/>
  <c r="V89" i="3" s="1"/>
  <c r="X89" i="3"/>
  <c r="Y89" i="3"/>
  <c r="Q88" i="3"/>
  <c r="R88" i="3" s="1"/>
  <c r="S88" i="3"/>
  <c r="T88" i="3" s="1"/>
  <c r="U88" i="3"/>
  <c r="V88" i="3" s="1"/>
  <c r="X88" i="3"/>
  <c r="Y88" i="3"/>
  <c r="Q87" i="3"/>
  <c r="R87" i="3" s="1"/>
  <c r="S87" i="3"/>
  <c r="T87" i="3" s="1"/>
  <c r="U87" i="3"/>
  <c r="V87" i="3" s="1"/>
  <c r="X87" i="3"/>
  <c r="Y87" i="3"/>
  <c r="Q86" i="3"/>
  <c r="R86" i="3" s="1"/>
  <c r="S86" i="3"/>
  <c r="T86" i="3" s="1"/>
  <c r="U86" i="3"/>
  <c r="V86" i="3" s="1"/>
  <c r="X86" i="3"/>
  <c r="Y86" i="3"/>
  <c r="Q85" i="3"/>
  <c r="R85" i="3" s="1"/>
  <c r="S85" i="3"/>
  <c r="T85" i="3" s="1"/>
  <c r="U85" i="3"/>
  <c r="V85" i="3" s="1"/>
  <c r="X85" i="3"/>
  <c r="Y85" i="3"/>
  <c r="Q84" i="3"/>
  <c r="R84" i="3" s="1"/>
  <c r="S84" i="3"/>
  <c r="T84" i="3" s="1"/>
  <c r="U84" i="3"/>
  <c r="V84" i="3" s="1"/>
  <c r="X84" i="3"/>
  <c r="Y84" i="3"/>
  <c r="Q83" i="3"/>
  <c r="R83" i="3" s="1"/>
  <c r="S83" i="3"/>
  <c r="T83" i="3" s="1"/>
  <c r="U83" i="3"/>
  <c r="V83" i="3" s="1"/>
  <c r="X83" i="3"/>
  <c r="Y83" i="3"/>
  <c r="Q82" i="3"/>
  <c r="R82" i="3" s="1"/>
  <c r="S82" i="3"/>
  <c r="T82" i="3" s="1"/>
  <c r="U82" i="3"/>
  <c r="V82" i="3" s="1"/>
  <c r="X82" i="3"/>
  <c r="Y82" i="3"/>
  <c r="Q81" i="3"/>
  <c r="R81" i="3" s="1"/>
  <c r="S81" i="3"/>
  <c r="T81" i="3" s="1"/>
  <c r="U81" i="3"/>
  <c r="V81" i="3" s="1"/>
  <c r="X81" i="3"/>
  <c r="Y81" i="3"/>
  <c r="Q80" i="3"/>
  <c r="R80" i="3" s="1"/>
  <c r="S80" i="3"/>
  <c r="T80" i="3" s="1"/>
  <c r="U80" i="3"/>
  <c r="V80" i="3" s="1"/>
  <c r="X80" i="3"/>
  <c r="Y80" i="3"/>
  <c r="Q79" i="3"/>
  <c r="R79" i="3" s="1"/>
  <c r="S79" i="3"/>
  <c r="T79" i="3" s="1"/>
  <c r="U79" i="3"/>
  <c r="V79" i="3" s="1"/>
  <c r="X79" i="3"/>
  <c r="Y79" i="3"/>
  <c r="Q78" i="3"/>
  <c r="R78" i="3" s="1"/>
  <c r="S78" i="3"/>
  <c r="T78" i="3" s="1"/>
  <c r="U78" i="3"/>
  <c r="V78" i="3" s="1"/>
  <c r="X78" i="3"/>
  <c r="Y78" i="3"/>
  <c r="Q77" i="3"/>
  <c r="R77" i="3" s="1"/>
  <c r="S77" i="3"/>
  <c r="T77" i="3" s="1"/>
  <c r="U77" i="3"/>
  <c r="V77" i="3" s="1"/>
  <c r="X77" i="3"/>
  <c r="Y77" i="3"/>
  <c r="Q76" i="3"/>
  <c r="R76" i="3" s="1"/>
  <c r="S76" i="3"/>
  <c r="T76" i="3" s="1"/>
  <c r="U76" i="3"/>
  <c r="V76" i="3" s="1"/>
  <c r="X76" i="3"/>
  <c r="Y76" i="3"/>
  <c r="Q75" i="3"/>
  <c r="R75" i="3" s="1"/>
  <c r="S75" i="3"/>
  <c r="T75" i="3" s="1"/>
  <c r="U75" i="3"/>
  <c r="V75" i="3" s="1"/>
  <c r="X75" i="3"/>
  <c r="Y75" i="3"/>
  <c r="Q74" i="3"/>
  <c r="R74" i="3" s="1"/>
  <c r="S74" i="3"/>
  <c r="T74" i="3" s="1"/>
  <c r="U74" i="3"/>
  <c r="V74" i="3" s="1"/>
  <c r="X74" i="3"/>
  <c r="Y74" i="3"/>
  <c r="Q73" i="3"/>
  <c r="R73" i="3" s="1"/>
  <c r="S73" i="3"/>
  <c r="T73" i="3" s="1"/>
  <c r="U73" i="3"/>
  <c r="V73" i="3" s="1"/>
  <c r="X73" i="3"/>
  <c r="Y73" i="3"/>
  <c r="Q72" i="3"/>
  <c r="R72" i="3" s="1"/>
  <c r="S72" i="3"/>
  <c r="T72" i="3" s="1"/>
  <c r="U72" i="3"/>
  <c r="V72" i="3" s="1"/>
  <c r="X72" i="3"/>
  <c r="Y72" i="3"/>
  <c r="Q71" i="3"/>
  <c r="R71" i="3" s="1"/>
  <c r="S71" i="3"/>
  <c r="T71" i="3" s="1"/>
  <c r="U71" i="3"/>
  <c r="V71" i="3" s="1"/>
  <c r="X71" i="3"/>
  <c r="Y71" i="3"/>
  <c r="Q70" i="3"/>
  <c r="R70" i="3" s="1"/>
  <c r="S70" i="3"/>
  <c r="T70" i="3" s="1"/>
  <c r="U70" i="3"/>
  <c r="V70" i="3" s="1"/>
  <c r="X70" i="3"/>
  <c r="Y70" i="3"/>
  <c r="Q69" i="3"/>
  <c r="R69" i="3" s="1"/>
  <c r="S69" i="3"/>
  <c r="T69" i="3" s="1"/>
  <c r="U69" i="3"/>
  <c r="V69" i="3" s="1"/>
  <c r="X69" i="3"/>
  <c r="Y69" i="3"/>
  <c r="Q68" i="3"/>
  <c r="R68" i="3" s="1"/>
  <c r="S68" i="3"/>
  <c r="T68" i="3" s="1"/>
  <c r="U68" i="3"/>
  <c r="V68" i="3" s="1"/>
  <c r="X68" i="3"/>
  <c r="Y68" i="3"/>
  <c r="Q67" i="3"/>
  <c r="R67" i="3" s="1"/>
  <c r="S67" i="3"/>
  <c r="T67" i="3" s="1"/>
  <c r="U67" i="3"/>
  <c r="V67" i="3" s="1"/>
  <c r="X67" i="3"/>
  <c r="Y67" i="3"/>
  <c r="Q66" i="3"/>
  <c r="R66" i="3" s="1"/>
  <c r="S66" i="3"/>
  <c r="T66" i="3" s="1"/>
  <c r="U66" i="3"/>
  <c r="V66" i="3" s="1"/>
  <c r="X66" i="3"/>
  <c r="Y66" i="3"/>
  <c r="Q65" i="3"/>
  <c r="R65" i="3" s="1"/>
  <c r="S65" i="3"/>
  <c r="T65" i="3" s="1"/>
  <c r="U65" i="3"/>
  <c r="V65" i="3" s="1"/>
  <c r="X65" i="3"/>
  <c r="Y65" i="3"/>
  <c r="Q64" i="3"/>
  <c r="R64" i="3" s="1"/>
  <c r="S64" i="3"/>
  <c r="T64" i="3" s="1"/>
  <c r="U64" i="3"/>
  <c r="V64" i="3" s="1"/>
  <c r="X64" i="3"/>
  <c r="Y64" i="3"/>
  <c r="Q63" i="3"/>
  <c r="R63" i="3" s="1"/>
  <c r="S63" i="3"/>
  <c r="T63" i="3" s="1"/>
  <c r="U63" i="3"/>
  <c r="V63" i="3" s="1"/>
  <c r="X63" i="3"/>
  <c r="Y63" i="3"/>
  <c r="Q62" i="3"/>
  <c r="R62" i="3" s="1"/>
  <c r="S62" i="3"/>
  <c r="T62" i="3" s="1"/>
  <c r="U62" i="3"/>
  <c r="V62" i="3" s="1"/>
  <c r="X62" i="3"/>
  <c r="Y62" i="3"/>
  <c r="Q61" i="3"/>
  <c r="R61" i="3" s="1"/>
  <c r="S61" i="3"/>
  <c r="T61" i="3" s="1"/>
  <c r="U61" i="3"/>
  <c r="V61" i="3" s="1"/>
  <c r="X61" i="3"/>
  <c r="Y61" i="3"/>
  <c r="Q60" i="3"/>
  <c r="R60" i="3" s="1"/>
  <c r="S60" i="3"/>
  <c r="T60" i="3" s="1"/>
  <c r="U60" i="3"/>
  <c r="V60" i="3" s="1"/>
  <c r="X60" i="3"/>
  <c r="Y60" i="3"/>
  <c r="Q59" i="3"/>
  <c r="R59" i="3" s="1"/>
  <c r="S59" i="3"/>
  <c r="T59" i="3" s="1"/>
  <c r="U59" i="3"/>
  <c r="V59" i="3" s="1"/>
  <c r="X59" i="3"/>
  <c r="Y59" i="3"/>
  <c r="Q58" i="3"/>
  <c r="R58" i="3" s="1"/>
  <c r="S58" i="3"/>
  <c r="T58" i="3" s="1"/>
  <c r="U58" i="3"/>
  <c r="V58" i="3" s="1"/>
  <c r="X58" i="3"/>
  <c r="Y58" i="3"/>
  <c r="Q57" i="3"/>
  <c r="R57" i="3" s="1"/>
  <c r="S57" i="3"/>
  <c r="T57" i="3" s="1"/>
  <c r="U57" i="3"/>
  <c r="V57" i="3" s="1"/>
  <c r="X57" i="3"/>
  <c r="Y57" i="3"/>
  <c r="Q56" i="3"/>
  <c r="R56" i="3" s="1"/>
  <c r="S56" i="3"/>
  <c r="T56" i="3" s="1"/>
  <c r="U56" i="3"/>
  <c r="V56" i="3" s="1"/>
  <c r="X56" i="3"/>
  <c r="Y56" i="3"/>
  <c r="Q55" i="3"/>
  <c r="R55" i="3" s="1"/>
  <c r="S55" i="3"/>
  <c r="T55" i="3" s="1"/>
  <c r="U55" i="3"/>
  <c r="V55" i="3" s="1"/>
  <c r="X55" i="3"/>
  <c r="Y55" i="3"/>
  <c r="Q54" i="3"/>
  <c r="R54" i="3" s="1"/>
  <c r="S54" i="3"/>
  <c r="T54" i="3" s="1"/>
  <c r="U54" i="3"/>
  <c r="V54" i="3" s="1"/>
  <c r="X54" i="3"/>
  <c r="Y54" i="3"/>
  <c r="Q53" i="3"/>
  <c r="R53" i="3" s="1"/>
  <c r="S53" i="3"/>
  <c r="T53" i="3" s="1"/>
  <c r="U53" i="3"/>
  <c r="V53" i="3" s="1"/>
  <c r="X53" i="3"/>
  <c r="Y53" i="3"/>
  <c r="Q52" i="3"/>
  <c r="R52" i="3" s="1"/>
  <c r="S52" i="3"/>
  <c r="T52" i="3" s="1"/>
  <c r="U52" i="3"/>
  <c r="V52" i="3" s="1"/>
  <c r="X52" i="3"/>
  <c r="Y52" i="3"/>
  <c r="Q51" i="3"/>
  <c r="R51" i="3" s="1"/>
  <c r="S51" i="3"/>
  <c r="T51" i="3" s="1"/>
  <c r="U51" i="3"/>
  <c r="V51" i="3" s="1"/>
  <c r="X51" i="3"/>
  <c r="Y51" i="3"/>
  <c r="Q50" i="3"/>
  <c r="R50" i="3" s="1"/>
  <c r="S50" i="3"/>
  <c r="T50" i="3" s="1"/>
  <c r="U50" i="3"/>
  <c r="V50" i="3" s="1"/>
  <c r="X50" i="3"/>
  <c r="Y50" i="3"/>
  <c r="Q49" i="3"/>
  <c r="R49" i="3" s="1"/>
  <c r="S49" i="3"/>
  <c r="T49" i="3" s="1"/>
  <c r="U49" i="3"/>
  <c r="V49" i="3" s="1"/>
  <c r="X49" i="3"/>
  <c r="Y49" i="3"/>
  <c r="Q48" i="3"/>
  <c r="R48" i="3" s="1"/>
  <c r="S48" i="3"/>
  <c r="T48" i="3" s="1"/>
  <c r="U48" i="3"/>
  <c r="V48" i="3" s="1"/>
  <c r="X48" i="3"/>
  <c r="Y48" i="3"/>
  <c r="Q47" i="3"/>
  <c r="R47" i="3" s="1"/>
  <c r="S47" i="3"/>
  <c r="T47" i="3" s="1"/>
  <c r="U47" i="3"/>
  <c r="V47" i="3" s="1"/>
  <c r="X47" i="3"/>
  <c r="Y47" i="3"/>
  <c r="Q46" i="3"/>
  <c r="R46" i="3" s="1"/>
  <c r="S46" i="3"/>
  <c r="T46" i="3" s="1"/>
  <c r="U46" i="3"/>
  <c r="V46" i="3" s="1"/>
  <c r="X46" i="3"/>
  <c r="Y46" i="3"/>
  <c r="Q45" i="3"/>
  <c r="R45" i="3" s="1"/>
  <c r="S45" i="3"/>
  <c r="T45" i="3" s="1"/>
  <c r="U45" i="3"/>
  <c r="V45" i="3" s="1"/>
  <c r="X45" i="3"/>
  <c r="Y45" i="3"/>
  <c r="Q44" i="3"/>
  <c r="R44" i="3" s="1"/>
  <c r="S44" i="3"/>
  <c r="T44" i="3" s="1"/>
  <c r="U44" i="3"/>
  <c r="V44" i="3" s="1"/>
  <c r="X44" i="3"/>
  <c r="Y44" i="3"/>
  <c r="Q43" i="3"/>
  <c r="R43" i="3" s="1"/>
  <c r="S43" i="3"/>
  <c r="T43" i="3" s="1"/>
  <c r="U43" i="3"/>
  <c r="V43" i="3" s="1"/>
  <c r="X43" i="3"/>
  <c r="Y43" i="3"/>
  <c r="Q42" i="3"/>
  <c r="R42" i="3" s="1"/>
  <c r="S42" i="3"/>
  <c r="T42" i="3" s="1"/>
  <c r="U42" i="3"/>
  <c r="V42" i="3" s="1"/>
  <c r="X42" i="3"/>
  <c r="Y42" i="3"/>
  <c r="Q41" i="3"/>
  <c r="R41" i="3" s="1"/>
  <c r="S41" i="3"/>
  <c r="T41" i="3" s="1"/>
  <c r="U41" i="3"/>
  <c r="V41" i="3" s="1"/>
  <c r="X41" i="3"/>
  <c r="Y41" i="3"/>
  <c r="Q40" i="3"/>
  <c r="R40" i="3" s="1"/>
  <c r="S40" i="3"/>
  <c r="T40" i="3" s="1"/>
  <c r="U40" i="3"/>
  <c r="V40" i="3" s="1"/>
  <c r="X40" i="3"/>
  <c r="Y40" i="3"/>
  <c r="Q39" i="3"/>
  <c r="R39" i="3" s="1"/>
  <c r="S39" i="3"/>
  <c r="T39" i="3" s="1"/>
  <c r="U39" i="3"/>
  <c r="V39" i="3" s="1"/>
  <c r="X39" i="3"/>
  <c r="Y39" i="3"/>
  <c r="Q38" i="3"/>
  <c r="R38" i="3" s="1"/>
  <c r="S38" i="3"/>
  <c r="T38" i="3" s="1"/>
  <c r="U38" i="3"/>
  <c r="V38" i="3" s="1"/>
  <c r="X38" i="3"/>
  <c r="Y38" i="3"/>
  <c r="Q37" i="3"/>
  <c r="R37" i="3" s="1"/>
  <c r="S37" i="3"/>
  <c r="T37" i="3" s="1"/>
  <c r="U37" i="3"/>
  <c r="V37" i="3" s="1"/>
  <c r="X37" i="3"/>
  <c r="Y37" i="3"/>
  <c r="Q36" i="3"/>
  <c r="R36" i="3" s="1"/>
  <c r="S36" i="3"/>
  <c r="T36" i="3" s="1"/>
  <c r="U36" i="3"/>
  <c r="V36" i="3" s="1"/>
  <c r="X36" i="3"/>
  <c r="Y36" i="3"/>
  <c r="Q35" i="3"/>
  <c r="R35" i="3" s="1"/>
  <c r="S35" i="3"/>
  <c r="T35" i="3" s="1"/>
  <c r="U35" i="3"/>
  <c r="V35" i="3" s="1"/>
  <c r="X35" i="3"/>
  <c r="Y35" i="3"/>
  <c r="Q34" i="3"/>
  <c r="R34" i="3" s="1"/>
  <c r="S34" i="3"/>
  <c r="T34" i="3" s="1"/>
  <c r="U34" i="3"/>
  <c r="V34" i="3" s="1"/>
  <c r="X34" i="3"/>
  <c r="Y34" i="3"/>
  <c r="Q33" i="3"/>
  <c r="R33" i="3" s="1"/>
  <c r="S33" i="3"/>
  <c r="T33" i="3" s="1"/>
  <c r="U33" i="3"/>
  <c r="V33" i="3" s="1"/>
  <c r="X33" i="3"/>
  <c r="Y33" i="3"/>
  <c r="Q32" i="3"/>
  <c r="R32" i="3" s="1"/>
  <c r="S32" i="3"/>
  <c r="T32" i="3" s="1"/>
  <c r="U32" i="3"/>
  <c r="V32" i="3" s="1"/>
  <c r="X32" i="3"/>
  <c r="Y32" i="3"/>
  <c r="Q31" i="3"/>
  <c r="R31" i="3" s="1"/>
  <c r="S31" i="3"/>
  <c r="T31" i="3" s="1"/>
  <c r="U31" i="3"/>
  <c r="V31" i="3" s="1"/>
  <c r="X31" i="3"/>
  <c r="Y31" i="3"/>
  <c r="Q30" i="3"/>
  <c r="R30" i="3" s="1"/>
  <c r="S30" i="3"/>
  <c r="T30" i="3" s="1"/>
  <c r="U30" i="3"/>
  <c r="V30" i="3" s="1"/>
  <c r="X30" i="3"/>
  <c r="Y30" i="3"/>
  <c r="Q29" i="3"/>
  <c r="R29" i="3" s="1"/>
  <c r="S29" i="3"/>
  <c r="T29" i="3" s="1"/>
  <c r="U29" i="3"/>
  <c r="V29" i="3" s="1"/>
  <c r="X29" i="3"/>
  <c r="Y29" i="3"/>
  <c r="Q28" i="3"/>
  <c r="R28" i="3" s="1"/>
  <c r="S28" i="3"/>
  <c r="T28" i="3" s="1"/>
  <c r="U28" i="3"/>
  <c r="V28" i="3" s="1"/>
  <c r="X28" i="3"/>
  <c r="Y28" i="3"/>
  <c r="Q27" i="3"/>
  <c r="R27" i="3" s="1"/>
  <c r="S27" i="3"/>
  <c r="T27" i="3" s="1"/>
  <c r="U27" i="3"/>
  <c r="V27" i="3" s="1"/>
  <c r="X27" i="3"/>
  <c r="Y27" i="3"/>
  <c r="Q26" i="3"/>
  <c r="R26" i="3" s="1"/>
  <c r="S26" i="3"/>
  <c r="T26" i="3" s="1"/>
  <c r="U26" i="3"/>
  <c r="V26" i="3" s="1"/>
  <c r="X26" i="3"/>
  <c r="Y26" i="3"/>
  <c r="Q25" i="3"/>
  <c r="R25" i="3" s="1"/>
  <c r="S25" i="3"/>
  <c r="T25" i="3" s="1"/>
  <c r="U25" i="3"/>
  <c r="V25" i="3" s="1"/>
  <c r="X25" i="3"/>
  <c r="Y25" i="3"/>
  <c r="Q24" i="3"/>
  <c r="R24" i="3" s="1"/>
  <c r="S24" i="3"/>
  <c r="T24" i="3" s="1"/>
  <c r="U24" i="3"/>
  <c r="V24" i="3" s="1"/>
  <c r="X24" i="3"/>
  <c r="Y24" i="3"/>
  <c r="Q23" i="3"/>
  <c r="R23" i="3" s="1"/>
  <c r="S23" i="3"/>
  <c r="T23" i="3" s="1"/>
  <c r="U23" i="3"/>
  <c r="V23" i="3" s="1"/>
  <c r="X23" i="3"/>
  <c r="Y23" i="3"/>
  <c r="Q22" i="3"/>
  <c r="R22" i="3" s="1"/>
  <c r="S22" i="3"/>
  <c r="T22" i="3" s="1"/>
  <c r="U22" i="3"/>
  <c r="V22" i="3" s="1"/>
  <c r="X22" i="3"/>
  <c r="Y22" i="3"/>
  <c r="Q21" i="3"/>
  <c r="R21" i="3" s="1"/>
  <c r="S21" i="3"/>
  <c r="T21" i="3" s="1"/>
  <c r="U21" i="3"/>
  <c r="V21" i="3" s="1"/>
  <c r="X21" i="3"/>
  <c r="Y21" i="3"/>
  <c r="Q20" i="3"/>
  <c r="R20" i="3" s="1"/>
  <c r="S20" i="3"/>
  <c r="T20" i="3" s="1"/>
  <c r="U20" i="3"/>
  <c r="V20" i="3" s="1"/>
  <c r="X20" i="3"/>
  <c r="Y20" i="3"/>
  <c r="Q19" i="3"/>
  <c r="R19" i="3" s="1"/>
  <c r="S19" i="3"/>
  <c r="T19" i="3" s="1"/>
  <c r="U19" i="3"/>
  <c r="V19" i="3" s="1"/>
  <c r="X19" i="3"/>
  <c r="Y19" i="3"/>
  <c r="Q18" i="3"/>
  <c r="R18" i="3" s="1"/>
  <c r="S18" i="3"/>
  <c r="T18" i="3" s="1"/>
  <c r="U18" i="3"/>
  <c r="V18" i="3" s="1"/>
  <c r="X18" i="3"/>
  <c r="Y18" i="3"/>
  <c r="Q17" i="3"/>
  <c r="R17" i="3" s="1"/>
  <c r="S17" i="3"/>
  <c r="T17" i="3" s="1"/>
  <c r="U17" i="3"/>
  <c r="V17" i="3" s="1"/>
  <c r="X17" i="3"/>
  <c r="Y17" i="3"/>
  <c r="Q16" i="3"/>
  <c r="R16" i="3" s="1"/>
  <c r="S16" i="3"/>
  <c r="T16" i="3" s="1"/>
  <c r="U16" i="3"/>
  <c r="V16" i="3" s="1"/>
  <c r="X16" i="3"/>
  <c r="Y16" i="3"/>
  <c r="Q15" i="3"/>
  <c r="R15" i="3" s="1"/>
  <c r="S15" i="3"/>
  <c r="T15" i="3" s="1"/>
  <c r="U15" i="3"/>
  <c r="V15" i="3" s="1"/>
  <c r="X15" i="3"/>
  <c r="Y15" i="3"/>
  <c r="Q14" i="3"/>
  <c r="R14" i="3" s="1"/>
  <c r="S14" i="3"/>
  <c r="T14" i="3" s="1"/>
  <c r="U14" i="3"/>
  <c r="V14" i="3" s="1"/>
  <c r="X14" i="3"/>
  <c r="Y14" i="3"/>
  <c r="Q13" i="3"/>
  <c r="R13" i="3" s="1"/>
  <c r="S13" i="3"/>
  <c r="T13" i="3" s="1"/>
  <c r="U13" i="3"/>
  <c r="V13" i="3" s="1"/>
  <c r="X13" i="3"/>
  <c r="Y13" i="3"/>
  <c r="X12" i="3"/>
  <c r="X11" i="3"/>
  <c r="X10" i="3"/>
  <c r="X9" i="3"/>
  <c r="X8" i="3"/>
  <c r="X7" i="3"/>
  <c r="X6" i="3"/>
  <c r="X5" i="3"/>
  <c r="N9" i="2"/>
  <c r="P9" i="2"/>
  <c r="U1504" i="3"/>
  <c r="V1504" i="3" s="1"/>
  <c r="S1504" i="3"/>
  <c r="T1504" i="3" s="1"/>
  <c r="Y1504" i="3"/>
  <c r="X1504" i="3"/>
  <c r="Q1504" i="3"/>
  <c r="R1504" i="3" s="1"/>
  <c r="Q1502" i="3"/>
  <c r="R1502" i="3" s="1"/>
  <c r="S1502" i="3"/>
  <c r="T1502" i="3" s="1"/>
  <c r="Y1502" i="3"/>
  <c r="U1502" i="3"/>
  <c r="V1502" i="3" s="1"/>
  <c r="X1502" i="3"/>
  <c r="X1498" i="3"/>
  <c r="Q1498" i="3"/>
  <c r="R1498" i="3" s="1"/>
  <c r="Y1498" i="3"/>
  <c r="U1498" i="3"/>
  <c r="V1498" i="3" s="1"/>
  <c r="S1498" i="3"/>
  <c r="T1498" i="3" s="1"/>
  <c r="X1493" i="3"/>
  <c r="S1493" i="3"/>
  <c r="T1493" i="3" s="1"/>
  <c r="Q1493" i="3"/>
  <c r="R1493" i="3" s="1"/>
  <c r="U1493" i="3"/>
  <c r="V1493" i="3" s="1"/>
  <c r="Y1493" i="3"/>
  <c r="Q1489" i="3"/>
  <c r="R1489" i="3" s="1"/>
  <c r="X1489" i="3"/>
  <c r="S1489" i="3"/>
  <c r="T1489" i="3" s="1"/>
  <c r="U1489" i="3"/>
  <c r="V1489" i="3" s="1"/>
  <c r="Y1489" i="3"/>
  <c r="U1481" i="3"/>
  <c r="V1481" i="3" s="1"/>
  <c r="Q1481" i="3"/>
  <c r="R1481" i="3" s="1"/>
  <c r="S1481" i="3"/>
  <c r="T1481" i="3" s="1"/>
  <c r="X1481" i="3"/>
  <c r="Y1481" i="3"/>
  <c r="Q1478" i="3"/>
  <c r="R1478" i="3" s="1"/>
  <c r="S1478" i="3"/>
  <c r="T1478" i="3" s="1"/>
  <c r="Y1478" i="3"/>
  <c r="U1478" i="3"/>
  <c r="V1478" i="3" s="1"/>
  <c r="X1478" i="3"/>
  <c r="X1476" i="3"/>
  <c r="Q1476" i="3"/>
  <c r="R1476" i="3" s="1"/>
  <c r="U1476" i="3"/>
  <c r="V1476" i="3" s="1"/>
  <c r="S1476" i="3"/>
  <c r="T1476" i="3" s="1"/>
  <c r="Y1476" i="3"/>
  <c r="U1470" i="3"/>
  <c r="V1470" i="3" s="1"/>
  <c r="S1470" i="3"/>
  <c r="T1470" i="3" s="1"/>
  <c r="X1470" i="3"/>
  <c r="Q1470" i="3"/>
  <c r="R1470" i="3" s="1"/>
  <c r="Y1470" i="3"/>
  <c r="U1462" i="3"/>
  <c r="V1462" i="3" s="1"/>
  <c r="Q1462" i="3"/>
  <c r="R1462" i="3" s="1"/>
  <c r="X1462" i="3"/>
  <c r="S1462" i="3"/>
  <c r="T1462" i="3" s="1"/>
  <c r="Y1462" i="3"/>
  <c r="S1460" i="3"/>
  <c r="T1460" i="3" s="1"/>
  <c r="X1460" i="3"/>
  <c r="U1460" i="3"/>
  <c r="V1460" i="3" s="1"/>
  <c r="Y1460" i="3"/>
  <c r="Q1460" i="3"/>
  <c r="R1460" i="3" s="1"/>
  <c r="Q1454" i="3"/>
  <c r="R1454" i="3" s="1"/>
  <c r="Y1454" i="3"/>
  <c r="U1454" i="3"/>
  <c r="V1454" i="3" s="1"/>
  <c r="X1454" i="3"/>
  <c r="S1454" i="3"/>
  <c r="T1454" i="3" s="1"/>
  <c r="S1446" i="3"/>
  <c r="T1446" i="3" s="1"/>
  <c r="X1446" i="3"/>
  <c r="U1446" i="3"/>
  <c r="V1446" i="3" s="1"/>
  <c r="Y1446" i="3"/>
  <c r="Q1446" i="3"/>
  <c r="R1446" i="3" s="1"/>
  <c r="Q1444" i="3"/>
  <c r="R1444" i="3" s="1"/>
  <c r="U1444" i="3"/>
  <c r="V1444" i="3" s="1"/>
  <c r="X1444" i="3"/>
  <c r="S1444" i="3"/>
  <c r="T1444" i="3" s="1"/>
  <c r="Y1444" i="3"/>
  <c r="Y1438" i="3"/>
  <c r="S1438" i="3"/>
  <c r="T1438" i="3" s="1"/>
  <c r="U1438" i="3"/>
  <c r="V1438" i="3" s="1"/>
  <c r="Q1438" i="3"/>
  <c r="R1438" i="3" s="1"/>
  <c r="X1438" i="3"/>
  <c r="U1435" i="3"/>
  <c r="V1435" i="3" s="1"/>
  <c r="X1435" i="3"/>
  <c r="S1435" i="3"/>
  <c r="T1435" i="3" s="1"/>
  <c r="Y1435" i="3"/>
  <c r="Q1435" i="3"/>
  <c r="R1435" i="3" s="1"/>
  <c r="U1425" i="3"/>
  <c r="V1425" i="3" s="1"/>
  <c r="Y1425" i="3"/>
  <c r="S1425" i="3"/>
  <c r="T1425" i="3" s="1"/>
  <c r="X1425" i="3"/>
  <c r="Q1425" i="3"/>
  <c r="R1425" i="3" s="1"/>
  <c r="Q1419" i="3"/>
  <c r="R1419" i="3" s="1"/>
  <c r="X1419" i="3"/>
  <c r="S1419" i="3"/>
  <c r="T1419" i="3" s="1"/>
  <c r="U1419" i="3"/>
  <c r="V1419" i="3" s="1"/>
  <c r="Y1419" i="3"/>
  <c r="S1415" i="3"/>
  <c r="T1415" i="3" s="1"/>
  <c r="U1415" i="3"/>
  <c r="V1415" i="3" s="1"/>
  <c r="Y1415" i="3"/>
  <c r="X1415" i="3"/>
  <c r="Q1415" i="3"/>
  <c r="R1415" i="3" s="1"/>
  <c r="Y1413" i="3"/>
  <c r="Q1413" i="3"/>
  <c r="R1413" i="3" s="1"/>
  <c r="U1413" i="3"/>
  <c r="V1413" i="3" s="1"/>
  <c r="S1413" i="3"/>
  <c r="T1413" i="3" s="1"/>
  <c r="X1413" i="3"/>
  <c r="Q1412" i="3"/>
  <c r="R1412" i="3" s="1"/>
  <c r="U1412" i="3"/>
  <c r="V1412" i="3" s="1"/>
  <c r="S1412" i="3"/>
  <c r="T1412" i="3" s="1"/>
  <c r="X1412" i="3"/>
  <c r="Y1412" i="3"/>
  <c r="S1410" i="3"/>
  <c r="T1410" i="3" s="1"/>
  <c r="U1410" i="3"/>
  <c r="V1410" i="3" s="1"/>
  <c r="Y1410" i="3"/>
  <c r="X1410" i="3"/>
  <c r="Q1410" i="3"/>
  <c r="R1410" i="3" s="1"/>
  <c r="S1405" i="3"/>
  <c r="T1405" i="3" s="1"/>
  <c r="X1405" i="3"/>
  <c r="U1405" i="3"/>
  <c r="V1405" i="3" s="1"/>
  <c r="Q1405" i="3"/>
  <c r="R1405" i="3" s="1"/>
  <c r="Y1405" i="3"/>
  <c r="S1393" i="3"/>
  <c r="T1393" i="3" s="1"/>
  <c r="Y1393" i="3"/>
  <c r="U1393" i="3"/>
  <c r="V1393" i="3" s="1"/>
  <c r="Q1393" i="3"/>
  <c r="R1393" i="3" s="1"/>
  <c r="X1393" i="3"/>
  <c r="Q1386" i="3"/>
  <c r="R1386" i="3" s="1"/>
  <c r="U1386" i="3"/>
  <c r="V1386" i="3" s="1"/>
  <c r="Y1386" i="3"/>
  <c r="S1386" i="3"/>
  <c r="T1386" i="3" s="1"/>
  <c r="X1386" i="3"/>
  <c r="S1384" i="3"/>
  <c r="T1384" i="3" s="1"/>
  <c r="X1384" i="3"/>
  <c r="Q1384" i="3"/>
  <c r="R1384" i="3" s="1"/>
  <c r="U1384" i="3"/>
  <c r="V1384" i="3" s="1"/>
  <c r="Y1384" i="3"/>
  <c r="Q1380" i="3"/>
  <c r="R1380" i="3" s="1"/>
  <c r="S1380" i="3"/>
  <c r="T1380" i="3" s="1"/>
  <c r="U1380" i="3"/>
  <c r="V1380" i="3" s="1"/>
  <c r="Y1380" i="3"/>
  <c r="X1380" i="3"/>
  <c r="Q1364" i="3"/>
  <c r="R1364" i="3" s="1"/>
  <c r="U1364" i="3"/>
  <c r="V1364" i="3" s="1"/>
  <c r="X1364" i="3"/>
  <c r="Y1364" i="3"/>
  <c r="S1364" i="3"/>
  <c r="T1364" i="3" s="1"/>
  <c r="S1361" i="3"/>
  <c r="T1361" i="3" s="1"/>
  <c r="X1361" i="3"/>
  <c r="Q1361" i="3"/>
  <c r="R1361" i="3" s="1"/>
  <c r="U1361" i="3"/>
  <c r="V1361" i="3" s="1"/>
  <c r="Y1361" i="3"/>
  <c r="S1359" i="3"/>
  <c r="T1359" i="3" s="1"/>
  <c r="Q1359" i="3"/>
  <c r="R1359" i="3" s="1"/>
  <c r="U1359" i="3"/>
  <c r="V1359" i="3" s="1"/>
  <c r="Y1359" i="3"/>
  <c r="X1359" i="3"/>
  <c r="Q1356" i="3"/>
  <c r="R1356" i="3" s="1"/>
  <c r="X1356" i="3"/>
  <c r="S1356" i="3"/>
  <c r="T1356" i="3" s="1"/>
  <c r="U1356" i="3"/>
  <c r="V1356" i="3" s="1"/>
  <c r="Y1356" i="3"/>
  <c r="U1355" i="3"/>
  <c r="V1355" i="3" s="1"/>
  <c r="S1355" i="3"/>
  <c r="T1355" i="3" s="1"/>
  <c r="Y1355" i="3"/>
  <c r="Q1355" i="3"/>
  <c r="R1355" i="3" s="1"/>
  <c r="X1355" i="3"/>
  <c r="S1353" i="3"/>
  <c r="T1353" i="3" s="1"/>
  <c r="Y1353" i="3"/>
  <c r="Q1353" i="3"/>
  <c r="R1353" i="3" s="1"/>
  <c r="U1353" i="3"/>
  <c r="V1353" i="3" s="1"/>
  <c r="X1353" i="3"/>
  <c r="Q1344" i="3"/>
  <c r="R1344" i="3" s="1"/>
  <c r="Y1344" i="3"/>
  <c r="U1344" i="3"/>
  <c r="V1344" i="3" s="1"/>
  <c r="X1344" i="3"/>
  <c r="S1344" i="3"/>
  <c r="T1344" i="3" s="1"/>
  <c r="S1341" i="3"/>
  <c r="T1341" i="3" s="1"/>
  <c r="X1341" i="3"/>
  <c r="Q1341" i="3"/>
  <c r="R1341" i="3" s="1"/>
  <c r="Y1341" i="3"/>
  <c r="U1341" i="3"/>
  <c r="V1341" i="3" s="1"/>
  <c r="S1338" i="3"/>
  <c r="T1338" i="3" s="1"/>
  <c r="U1338" i="3"/>
  <c r="V1338" i="3" s="1"/>
  <c r="Y1338" i="3"/>
  <c r="Q1338" i="3"/>
  <c r="R1338" i="3" s="1"/>
  <c r="X1338" i="3"/>
  <c r="Q1327" i="3"/>
  <c r="R1327" i="3" s="1"/>
  <c r="U1327" i="3"/>
  <c r="V1327" i="3" s="1"/>
  <c r="Y1327" i="3"/>
  <c r="X1327" i="3"/>
  <c r="S1327" i="3"/>
  <c r="T1327" i="3" s="1"/>
  <c r="Q1325" i="3"/>
  <c r="R1325" i="3" s="1"/>
  <c r="U1325" i="3"/>
  <c r="V1325" i="3" s="1"/>
  <c r="X1325" i="3"/>
  <c r="S1325" i="3"/>
  <c r="T1325" i="3" s="1"/>
  <c r="Y1325" i="3"/>
  <c r="Q1320" i="3"/>
  <c r="R1320" i="3" s="1"/>
  <c r="S1320" i="3"/>
  <c r="T1320" i="3" s="1"/>
  <c r="Y1320" i="3"/>
  <c r="X1320" i="3"/>
  <c r="U1320" i="3"/>
  <c r="V1320" i="3" s="1"/>
  <c r="S1317" i="3"/>
  <c r="T1317" i="3" s="1"/>
  <c r="Y1317" i="3"/>
  <c r="Q1317" i="3"/>
  <c r="R1317" i="3" s="1"/>
  <c r="X1317" i="3"/>
  <c r="U1317" i="3"/>
  <c r="V1317" i="3" s="1"/>
  <c r="X1303" i="3"/>
  <c r="S1303" i="3"/>
  <c r="T1303" i="3" s="1"/>
  <c r="Y1303" i="3"/>
  <c r="Q1303" i="3"/>
  <c r="R1303" i="3" s="1"/>
  <c r="U1303" i="3"/>
  <c r="V1303" i="3" s="1"/>
  <c r="Q1301" i="3"/>
  <c r="R1301" i="3" s="1"/>
  <c r="Y1301" i="3"/>
  <c r="X1301" i="3"/>
  <c r="S1301" i="3"/>
  <c r="T1301" i="3" s="1"/>
  <c r="U1301" i="3"/>
  <c r="V1301" i="3" s="1"/>
  <c r="Q1290" i="3"/>
  <c r="R1290" i="3" s="1"/>
  <c r="S1290" i="3"/>
  <c r="T1290" i="3" s="1"/>
  <c r="U1290" i="3"/>
  <c r="V1290" i="3" s="1"/>
  <c r="Y1290" i="3"/>
  <c r="X1290" i="3"/>
  <c r="X1288" i="3"/>
  <c r="Y1288" i="3"/>
  <c r="S1288" i="3"/>
  <c r="T1288" i="3" s="1"/>
  <c r="Q1288" i="3"/>
  <c r="R1288" i="3" s="1"/>
  <c r="U1288" i="3"/>
  <c r="V1288" i="3" s="1"/>
  <c r="S1284" i="3"/>
  <c r="T1284" i="3" s="1"/>
  <c r="X1284" i="3"/>
  <c r="Y1284" i="3"/>
  <c r="Q1284" i="3"/>
  <c r="R1284" i="3" s="1"/>
  <c r="U1284" i="3"/>
  <c r="V1284" i="3" s="1"/>
  <c r="S1281" i="3"/>
  <c r="T1281" i="3" s="1"/>
  <c r="X1281" i="3"/>
  <c r="Q1281" i="3"/>
  <c r="R1281" i="3" s="1"/>
  <c r="Y1281" i="3"/>
  <c r="U1281" i="3"/>
  <c r="V1281" i="3" s="1"/>
  <c r="Y1279" i="3"/>
  <c r="S1279" i="3"/>
  <c r="T1279" i="3" s="1"/>
  <c r="U1279" i="3"/>
  <c r="V1279" i="3" s="1"/>
  <c r="Q1279" i="3"/>
  <c r="R1279" i="3" s="1"/>
  <c r="X1279" i="3"/>
  <c r="X1276" i="3"/>
  <c r="S1276" i="3"/>
  <c r="T1276" i="3" s="1"/>
  <c r="Q1276" i="3"/>
  <c r="R1276" i="3" s="1"/>
  <c r="U1276" i="3"/>
  <c r="V1276" i="3" s="1"/>
  <c r="Y1276" i="3"/>
  <c r="Q1275" i="3"/>
  <c r="R1275" i="3" s="1"/>
  <c r="X1275" i="3"/>
  <c r="Y1275" i="3"/>
  <c r="S1275" i="3"/>
  <c r="T1275" i="3" s="1"/>
  <c r="U1275" i="3"/>
  <c r="V1275" i="3" s="1"/>
  <c r="S1242" i="3"/>
  <c r="T1242" i="3" s="1"/>
  <c r="Y1242" i="3"/>
  <c r="Q1242" i="3"/>
  <c r="R1242" i="3" s="1"/>
  <c r="X1242" i="3"/>
  <c r="U1242" i="3"/>
  <c r="V1242" i="3" s="1"/>
  <c r="Q1240" i="3"/>
  <c r="R1240" i="3" s="1"/>
  <c r="S1240" i="3"/>
  <c r="T1240" i="3" s="1"/>
  <c r="Y1240" i="3"/>
  <c r="U1240" i="3"/>
  <c r="V1240" i="3" s="1"/>
  <c r="X1240" i="3"/>
  <c r="P6" i="2"/>
  <c r="N6" i="2"/>
  <c r="E12" i="15"/>
  <c r="C7" i="11"/>
  <c r="D7" i="11" s="1"/>
  <c r="G25" i="1"/>
  <c r="Q1496" i="3"/>
  <c r="R1496" i="3" s="1"/>
  <c r="U1496" i="3"/>
  <c r="V1496" i="3" s="1"/>
  <c r="S1496" i="3"/>
  <c r="T1496" i="3" s="1"/>
  <c r="X1496" i="3"/>
  <c r="Y1496" i="3"/>
  <c r="Q1491" i="3"/>
  <c r="R1491" i="3" s="1"/>
  <c r="U1491" i="3"/>
  <c r="V1491" i="3" s="1"/>
  <c r="X1491" i="3"/>
  <c r="Y1491" i="3"/>
  <c r="S1491" i="3"/>
  <c r="T1491" i="3" s="1"/>
  <c r="U1485" i="3"/>
  <c r="V1485" i="3" s="1"/>
  <c r="Y1485" i="3"/>
  <c r="Q1485" i="3"/>
  <c r="R1485" i="3" s="1"/>
  <c r="X1485" i="3"/>
  <c r="S1485" i="3"/>
  <c r="T1485" i="3" s="1"/>
  <c r="S1479" i="3"/>
  <c r="T1479" i="3" s="1"/>
  <c r="U1479" i="3"/>
  <c r="V1479" i="3" s="1"/>
  <c r="Y1479" i="3"/>
  <c r="Q1479" i="3"/>
  <c r="R1479" i="3" s="1"/>
  <c r="X1479" i="3"/>
  <c r="Y1466" i="3"/>
  <c r="Q1466" i="3"/>
  <c r="R1466" i="3" s="1"/>
  <c r="U1466" i="3"/>
  <c r="V1466" i="3" s="1"/>
  <c r="S1466" i="3"/>
  <c r="T1466" i="3" s="1"/>
  <c r="X1466" i="3"/>
  <c r="U1465" i="3"/>
  <c r="V1465" i="3" s="1"/>
  <c r="Q1465" i="3"/>
  <c r="R1465" i="3" s="1"/>
  <c r="X1465" i="3"/>
  <c r="S1465" i="3"/>
  <c r="T1465" i="3" s="1"/>
  <c r="Y1465" i="3"/>
  <c r="U1457" i="3"/>
  <c r="V1457" i="3" s="1"/>
  <c r="Y1457" i="3"/>
  <c r="S1457" i="3"/>
  <c r="T1457" i="3" s="1"/>
  <c r="Q1457" i="3"/>
  <c r="R1457" i="3" s="1"/>
  <c r="X1457" i="3"/>
  <c r="S1456" i="3"/>
  <c r="T1456" i="3" s="1"/>
  <c r="X1456" i="3"/>
  <c r="Q1456" i="3"/>
  <c r="R1456" i="3" s="1"/>
  <c r="U1456" i="3"/>
  <c r="V1456" i="3" s="1"/>
  <c r="Y1456" i="3"/>
  <c r="Q1453" i="3"/>
  <c r="R1453" i="3" s="1"/>
  <c r="U1453" i="3"/>
  <c r="V1453" i="3" s="1"/>
  <c r="Y1453" i="3"/>
  <c r="S1453" i="3"/>
  <c r="T1453" i="3" s="1"/>
  <c r="X1453" i="3"/>
  <c r="Y1441" i="3"/>
  <c r="Q1441" i="3"/>
  <c r="R1441" i="3" s="1"/>
  <c r="U1441" i="3"/>
  <c r="V1441" i="3" s="1"/>
  <c r="S1441" i="3"/>
  <c r="T1441" i="3" s="1"/>
  <c r="X1441" i="3"/>
  <c r="S1440" i="3"/>
  <c r="T1440" i="3" s="1"/>
  <c r="Q1440" i="3"/>
  <c r="R1440" i="3" s="1"/>
  <c r="X1440" i="3"/>
  <c r="U1440" i="3"/>
  <c r="V1440" i="3" s="1"/>
  <c r="Y1440" i="3"/>
  <c r="U1437" i="3"/>
  <c r="V1437" i="3" s="1"/>
  <c r="Y1437" i="3"/>
  <c r="X1437" i="3"/>
  <c r="S1437" i="3"/>
  <c r="T1437" i="3" s="1"/>
  <c r="Q1437" i="3"/>
  <c r="R1437" i="3" s="1"/>
  <c r="U1434" i="3"/>
  <c r="V1434" i="3" s="1"/>
  <c r="S1434" i="3"/>
  <c r="T1434" i="3" s="1"/>
  <c r="X1434" i="3"/>
  <c r="Q1434" i="3"/>
  <c r="R1434" i="3" s="1"/>
  <c r="Y1434" i="3"/>
  <c r="S1433" i="3"/>
  <c r="T1433" i="3" s="1"/>
  <c r="X1433" i="3"/>
  <c r="U1433" i="3"/>
  <c r="V1433" i="3" s="1"/>
  <c r="Y1433" i="3"/>
  <c r="Q1433" i="3"/>
  <c r="R1433" i="3" s="1"/>
  <c r="Q1432" i="3"/>
  <c r="R1432" i="3" s="1"/>
  <c r="Y1432" i="3"/>
  <c r="S1432" i="3"/>
  <c r="T1432" i="3" s="1"/>
  <c r="X1432" i="3"/>
  <c r="U1432" i="3"/>
  <c r="V1432" i="3" s="1"/>
  <c r="Q1429" i="3"/>
  <c r="R1429" i="3" s="1"/>
  <c r="U1429" i="3"/>
  <c r="V1429" i="3" s="1"/>
  <c r="S1429" i="3"/>
  <c r="T1429" i="3" s="1"/>
  <c r="Y1429" i="3"/>
  <c r="X1429" i="3"/>
  <c r="Q1428" i="3"/>
  <c r="R1428" i="3" s="1"/>
  <c r="U1428" i="3"/>
  <c r="V1428" i="3" s="1"/>
  <c r="Y1428" i="3"/>
  <c r="S1428" i="3"/>
  <c r="T1428" i="3" s="1"/>
  <c r="X1428" i="3"/>
  <c r="U1426" i="3"/>
  <c r="V1426" i="3" s="1"/>
  <c r="Y1426" i="3"/>
  <c r="Q1426" i="3"/>
  <c r="R1426" i="3" s="1"/>
  <c r="S1426" i="3"/>
  <c r="T1426" i="3" s="1"/>
  <c r="X1426" i="3"/>
  <c r="S1400" i="3"/>
  <c r="T1400" i="3" s="1"/>
  <c r="X1400" i="3"/>
  <c r="U1400" i="3"/>
  <c r="V1400" i="3" s="1"/>
  <c r="Y1400" i="3"/>
  <c r="Q1400" i="3"/>
  <c r="R1400" i="3" s="1"/>
  <c r="S1394" i="3"/>
  <c r="T1394" i="3" s="1"/>
  <c r="X1394" i="3"/>
  <c r="Q1394" i="3"/>
  <c r="R1394" i="3" s="1"/>
  <c r="U1394" i="3"/>
  <c r="V1394" i="3" s="1"/>
  <c r="Y1394" i="3"/>
  <c r="U1389" i="3"/>
  <c r="V1389" i="3" s="1"/>
  <c r="Y1389" i="3"/>
  <c r="S1389" i="3"/>
  <c r="T1389" i="3" s="1"/>
  <c r="Q1389" i="3"/>
  <c r="R1389" i="3" s="1"/>
  <c r="X1389" i="3"/>
  <c r="Y1371" i="3"/>
  <c r="U1371" i="3"/>
  <c r="V1371" i="3" s="1"/>
  <c r="S1371" i="3"/>
  <c r="T1371" i="3" s="1"/>
  <c r="X1371" i="3"/>
  <c r="Q1371" i="3"/>
  <c r="R1371" i="3" s="1"/>
  <c r="Q1362" i="3"/>
  <c r="R1362" i="3" s="1"/>
  <c r="Y1362" i="3"/>
  <c r="X1362" i="3"/>
  <c r="S1362" i="3"/>
  <c r="T1362" i="3" s="1"/>
  <c r="U1362" i="3"/>
  <c r="V1362" i="3" s="1"/>
  <c r="Q1360" i="3"/>
  <c r="R1360" i="3" s="1"/>
  <c r="U1360" i="3"/>
  <c r="V1360" i="3" s="1"/>
  <c r="Y1360" i="3"/>
  <c r="S1360" i="3"/>
  <c r="T1360" i="3" s="1"/>
  <c r="X1360" i="3"/>
  <c r="Q1314" i="3"/>
  <c r="R1314" i="3" s="1"/>
  <c r="U1314" i="3"/>
  <c r="V1314" i="3" s="1"/>
  <c r="Y1314" i="3"/>
  <c r="S1314" i="3"/>
  <c r="T1314" i="3" s="1"/>
  <c r="X1314" i="3"/>
  <c r="S1304" i="3"/>
  <c r="T1304" i="3" s="1"/>
  <c r="X1304" i="3"/>
  <c r="U1304" i="3"/>
  <c r="V1304" i="3" s="1"/>
  <c r="Y1304" i="3"/>
  <c r="Q1304" i="3"/>
  <c r="R1304" i="3" s="1"/>
  <c r="X1293" i="3"/>
  <c r="U1293" i="3"/>
  <c r="V1293" i="3" s="1"/>
  <c r="Y1293" i="3"/>
  <c r="Q1293" i="3"/>
  <c r="R1293" i="3" s="1"/>
  <c r="S1293" i="3"/>
  <c r="T1293" i="3" s="1"/>
  <c r="S1289" i="3"/>
  <c r="T1289" i="3" s="1"/>
  <c r="U1289" i="3"/>
  <c r="V1289" i="3" s="1"/>
  <c r="Y1289" i="3"/>
  <c r="Q1289" i="3"/>
  <c r="R1289" i="3" s="1"/>
  <c r="X1289" i="3"/>
  <c r="S1285" i="3"/>
  <c r="T1285" i="3" s="1"/>
  <c r="Q1285" i="3"/>
  <c r="R1285" i="3" s="1"/>
  <c r="U1285" i="3"/>
  <c r="V1285" i="3" s="1"/>
  <c r="Y1285" i="3"/>
  <c r="X1285" i="3"/>
  <c r="S1280" i="3"/>
  <c r="T1280" i="3" s="1"/>
  <c r="Y1280" i="3"/>
  <c r="X1280" i="3"/>
  <c r="Q1280" i="3"/>
  <c r="R1280" i="3" s="1"/>
  <c r="U1280" i="3"/>
  <c r="V1280" i="3" s="1"/>
  <c r="Q1267" i="3"/>
  <c r="R1267" i="3" s="1"/>
  <c r="U1267" i="3"/>
  <c r="V1267" i="3" s="1"/>
  <c r="X1267" i="3"/>
  <c r="Y1267" i="3"/>
  <c r="S1267" i="3"/>
  <c r="T1267" i="3" s="1"/>
  <c r="Q1250" i="3"/>
  <c r="R1250" i="3" s="1"/>
  <c r="U1250" i="3"/>
  <c r="V1250" i="3" s="1"/>
  <c r="Y1250" i="3"/>
  <c r="S1250" i="3"/>
  <c r="T1250" i="3" s="1"/>
  <c r="X1250" i="3"/>
  <c r="U1248" i="3"/>
  <c r="V1248" i="3" s="1"/>
  <c r="Y1248" i="3"/>
  <c r="Q1248" i="3"/>
  <c r="R1248" i="3" s="1"/>
  <c r="X1248" i="3"/>
  <c r="S1248" i="3"/>
  <c r="T1248" i="3" s="1"/>
  <c r="N11" i="2"/>
  <c r="P11" i="2"/>
  <c r="P8" i="2"/>
  <c r="N8" i="2"/>
  <c r="P7" i="2"/>
  <c r="N7" i="2"/>
  <c r="C9" i="11"/>
  <c r="D9" i="11" s="1"/>
  <c r="P5" i="2"/>
  <c r="N5" i="2"/>
  <c r="U1501" i="3"/>
  <c r="V1501" i="3" s="1"/>
  <c r="X1501" i="3"/>
  <c r="Q1501" i="3"/>
  <c r="R1501" i="3" s="1"/>
  <c r="S1501" i="3"/>
  <c r="T1501" i="3" s="1"/>
  <c r="Y1501" i="3"/>
  <c r="U1497" i="3"/>
  <c r="V1497" i="3" s="1"/>
  <c r="Q1497" i="3"/>
  <c r="R1497" i="3" s="1"/>
  <c r="X1497" i="3"/>
  <c r="S1497" i="3"/>
  <c r="T1497" i="3" s="1"/>
  <c r="Y1497" i="3"/>
  <c r="S1494" i="3"/>
  <c r="T1494" i="3" s="1"/>
  <c r="U1494" i="3"/>
  <c r="V1494" i="3" s="1"/>
  <c r="X1494" i="3"/>
  <c r="Q1494" i="3"/>
  <c r="R1494" i="3" s="1"/>
  <c r="Y1494" i="3"/>
  <c r="Q1490" i="3"/>
  <c r="R1490" i="3" s="1"/>
  <c r="S1490" i="3"/>
  <c r="T1490" i="3" s="1"/>
  <c r="U1490" i="3"/>
  <c r="V1490" i="3" s="1"/>
  <c r="Y1490" i="3"/>
  <c r="X1490" i="3"/>
  <c r="Q1484" i="3"/>
  <c r="R1484" i="3" s="1"/>
  <c r="X1484" i="3"/>
  <c r="U1484" i="3"/>
  <c r="V1484" i="3" s="1"/>
  <c r="S1484" i="3"/>
  <c r="T1484" i="3" s="1"/>
  <c r="Y1484" i="3"/>
  <c r="Q1480" i="3"/>
  <c r="R1480" i="3" s="1"/>
  <c r="U1480" i="3"/>
  <c r="V1480" i="3" s="1"/>
  <c r="S1480" i="3"/>
  <c r="T1480" i="3" s="1"/>
  <c r="X1480" i="3"/>
  <c r="Y1480" i="3"/>
  <c r="Q1459" i="3"/>
  <c r="R1459" i="3" s="1"/>
  <c r="X1459" i="3"/>
  <c r="U1459" i="3"/>
  <c r="V1459" i="3" s="1"/>
  <c r="S1459" i="3"/>
  <c r="T1459" i="3" s="1"/>
  <c r="Y1459" i="3"/>
  <c r="Q1452" i="3"/>
  <c r="R1452" i="3" s="1"/>
  <c r="S1452" i="3"/>
  <c r="T1452" i="3" s="1"/>
  <c r="X1452" i="3"/>
  <c r="U1452" i="3"/>
  <c r="V1452" i="3" s="1"/>
  <c r="Y1452" i="3"/>
  <c r="Q1448" i="3"/>
  <c r="R1448" i="3" s="1"/>
  <c r="U1448" i="3"/>
  <c r="V1448" i="3" s="1"/>
  <c r="X1448" i="3"/>
  <c r="Y1448" i="3"/>
  <c r="S1448" i="3"/>
  <c r="T1448" i="3" s="1"/>
  <c r="U1424" i="3"/>
  <c r="V1424" i="3" s="1"/>
  <c r="S1424" i="3"/>
  <c r="T1424" i="3" s="1"/>
  <c r="Y1424" i="3"/>
  <c r="Q1424" i="3"/>
  <c r="R1424" i="3" s="1"/>
  <c r="X1424" i="3"/>
  <c r="S1423" i="3"/>
  <c r="T1423" i="3" s="1"/>
  <c r="Y1423" i="3"/>
  <c r="X1423" i="3"/>
  <c r="U1423" i="3"/>
  <c r="V1423" i="3" s="1"/>
  <c r="Q1423" i="3"/>
  <c r="R1423" i="3" s="1"/>
  <c r="U1416" i="3"/>
  <c r="V1416" i="3" s="1"/>
  <c r="X1416" i="3"/>
  <c r="S1416" i="3"/>
  <c r="T1416" i="3" s="1"/>
  <c r="Q1416" i="3"/>
  <c r="R1416" i="3" s="1"/>
  <c r="Y1416" i="3"/>
  <c r="X1409" i="3"/>
  <c r="Q1409" i="3"/>
  <c r="R1409" i="3" s="1"/>
  <c r="U1409" i="3"/>
  <c r="V1409" i="3" s="1"/>
  <c r="Y1409" i="3"/>
  <c r="S1409" i="3"/>
  <c r="T1409" i="3" s="1"/>
  <c r="U1404" i="3"/>
  <c r="V1404" i="3" s="1"/>
  <c r="X1404" i="3"/>
  <c r="Q1404" i="3"/>
  <c r="R1404" i="3" s="1"/>
  <c r="S1404" i="3"/>
  <c r="T1404" i="3" s="1"/>
  <c r="Y1404" i="3"/>
  <c r="Q1398" i="3"/>
  <c r="R1398" i="3" s="1"/>
  <c r="U1398" i="3"/>
  <c r="V1398" i="3" s="1"/>
  <c r="Y1398" i="3"/>
  <c r="S1398" i="3"/>
  <c r="T1398" i="3" s="1"/>
  <c r="X1398" i="3"/>
  <c r="Y1395" i="3"/>
  <c r="S1395" i="3"/>
  <c r="T1395" i="3" s="1"/>
  <c r="U1395" i="3"/>
  <c r="V1395" i="3" s="1"/>
  <c r="Q1395" i="3"/>
  <c r="R1395" i="3" s="1"/>
  <c r="X1395" i="3"/>
  <c r="X1388" i="3"/>
  <c r="Q1388" i="3"/>
  <c r="R1388" i="3" s="1"/>
  <c r="Y1388" i="3"/>
  <c r="U1388" i="3"/>
  <c r="V1388" i="3" s="1"/>
  <c r="S1388" i="3"/>
  <c r="T1388" i="3" s="1"/>
  <c r="Q1382" i="3"/>
  <c r="R1382" i="3" s="1"/>
  <c r="U1382" i="3"/>
  <c r="V1382" i="3" s="1"/>
  <c r="X1382" i="3"/>
  <c r="S1382" i="3"/>
  <c r="T1382" i="3" s="1"/>
  <c r="Y1382" i="3"/>
  <c r="Q1378" i="3"/>
  <c r="R1378" i="3" s="1"/>
  <c r="S1378" i="3"/>
  <c r="T1378" i="3" s="1"/>
  <c r="X1378" i="3"/>
  <c r="U1378" i="3"/>
  <c r="V1378" i="3" s="1"/>
  <c r="Y1378" i="3"/>
  <c r="Y1377" i="3"/>
  <c r="S1377" i="3"/>
  <c r="T1377" i="3" s="1"/>
  <c r="X1377" i="3"/>
  <c r="Q1377" i="3"/>
  <c r="R1377" i="3" s="1"/>
  <c r="U1377" i="3"/>
  <c r="V1377" i="3" s="1"/>
  <c r="Q1369" i="3"/>
  <c r="R1369" i="3" s="1"/>
  <c r="X1369" i="3"/>
  <c r="S1369" i="3"/>
  <c r="T1369" i="3" s="1"/>
  <c r="U1369" i="3"/>
  <c r="V1369" i="3" s="1"/>
  <c r="Y1369" i="3"/>
  <c r="Q1354" i="3"/>
  <c r="R1354" i="3" s="1"/>
  <c r="S1354" i="3"/>
  <c r="T1354" i="3" s="1"/>
  <c r="Y1354" i="3"/>
  <c r="U1354" i="3"/>
  <c r="V1354" i="3" s="1"/>
  <c r="X1354" i="3"/>
  <c r="Q1352" i="3"/>
  <c r="R1352" i="3" s="1"/>
  <c r="Y1352" i="3"/>
  <c r="S1352" i="3"/>
  <c r="T1352" i="3" s="1"/>
  <c r="U1352" i="3"/>
  <c r="V1352" i="3" s="1"/>
  <c r="X1352" i="3"/>
  <c r="Q1351" i="3"/>
  <c r="R1351" i="3" s="1"/>
  <c r="U1351" i="3"/>
  <c r="V1351" i="3" s="1"/>
  <c r="S1351" i="3"/>
  <c r="T1351" i="3" s="1"/>
  <c r="X1351" i="3"/>
  <c r="Y1351" i="3"/>
  <c r="Q1346" i="3"/>
  <c r="R1346" i="3" s="1"/>
  <c r="X1346" i="3"/>
  <c r="S1346" i="3"/>
  <c r="T1346" i="3" s="1"/>
  <c r="U1346" i="3"/>
  <c r="V1346" i="3" s="1"/>
  <c r="Y1346" i="3"/>
  <c r="S1342" i="3"/>
  <c r="T1342" i="3" s="1"/>
  <c r="X1342" i="3"/>
  <c r="U1342" i="3"/>
  <c r="V1342" i="3" s="1"/>
  <c r="Q1342" i="3"/>
  <c r="R1342" i="3" s="1"/>
  <c r="Y1342" i="3"/>
  <c r="Q1334" i="3"/>
  <c r="R1334" i="3" s="1"/>
  <c r="U1334" i="3"/>
  <c r="V1334" i="3" s="1"/>
  <c r="S1334" i="3"/>
  <c r="T1334" i="3" s="1"/>
  <c r="Y1334" i="3"/>
  <c r="X1334" i="3"/>
  <c r="U1329" i="3"/>
  <c r="V1329" i="3" s="1"/>
  <c r="X1329" i="3"/>
  <c r="S1329" i="3"/>
  <c r="T1329" i="3" s="1"/>
  <c r="Q1329" i="3"/>
  <c r="R1329" i="3" s="1"/>
  <c r="Y1329" i="3"/>
  <c r="S1324" i="3"/>
  <c r="T1324" i="3" s="1"/>
  <c r="U1324" i="3"/>
  <c r="V1324" i="3" s="1"/>
  <c r="X1324" i="3"/>
  <c r="Q1324" i="3"/>
  <c r="R1324" i="3" s="1"/>
  <c r="Y1324" i="3"/>
  <c r="U1323" i="3"/>
  <c r="V1323" i="3" s="1"/>
  <c r="S1323" i="3"/>
  <c r="T1323" i="3" s="1"/>
  <c r="Y1323" i="3"/>
  <c r="Q1323" i="3"/>
  <c r="R1323" i="3" s="1"/>
  <c r="X1323" i="3"/>
  <c r="Q1322" i="3"/>
  <c r="R1322" i="3" s="1"/>
  <c r="S1322" i="3"/>
  <c r="T1322" i="3" s="1"/>
  <c r="U1322" i="3"/>
  <c r="V1322" i="3" s="1"/>
  <c r="X1322" i="3"/>
  <c r="Y1322" i="3"/>
  <c r="S1321" i="3"/>
  <c r="T1321" i="3" s="1"/>
  <c r="Q1321" i="3"/>
  <c r="R1321" i="3" s="1"/>
  <c r="U1321" i="3"/>
  <c r="V1321" i="3" s="1"/>
  <c r="X1321" i="3"/>
  <c r="Y1321" i="3"/>
  <c r="S1318" i="3"/>
  <c r="T1318" i="3" s="1"/>
  <c r="X1318" i="3"/>
  <c r="Y1318" i="3"/>
  <c r="Q1318" i="3"/>
  <c r="R1318" i="3" s="1"/>
  <c r="U1318" i="3"/>
  <c r="V1318" i="3" s="1"/>
  <c r="X1313" i="3"/>
  <c r="S1313" i="3"/>
  <c r="T1313" i="3" s="1"/>
  <c r="Y1313" i="3"/>
  <c r="Q1313" i="3"/>
  <c r="R1313" i="3" s="1"/>
  <c r="U1313" i="3"/>
  <c r="V1313" i="3" s="1"/>
  <c r="Q1310" i="3"/>
  <c r="R1310" i="3" s="1"/>
  <c r="X1310" i="3"/>
  <c r="U1310" i="3"/>
  <c r="V1310" i="3" s="1"/>
  <c r="Y1310" i="3"/>
  <c r="S1310" i="3"/>
  <c r="T1310" i="3" s="1"/>
  <c r="Q1299" i="3"/>
  <c r="R1299" i="3" s="1"/>
  <c r="X1299" i="3"/>
  <c r="S1299" i="3"/>
  <c r="T1299" i="3" s="1"/>
  <c r="Y1299" i="3"/>
  <c r="U1299" i="3"/>
  <c r="V1299" i="3" s="1"/>
  <c r="X1295" i="3"/>
  <c r="Q1295" i="3"/>
  <c r="R1295" i="3" s="1"/>
  <c r="Y1295" i="3"/>
  <c r="S1295" i="3"/>
  <c r="T1295" i="3" s="1"/>
  <c r="U1295" i="3"/>
  <c r="V1295" i="3" s="1"/>
  <c r="S1292" i="3"/>
  <c r="T1292" i="3" s="1"/>
  <c r="Q1292" i="3"/>
  <c r="R1292" i="3" s="1"/>
  <c r="U1292" i="3"/>
  <c r="V1292" i="3" s="1"/>
  <c r="Y1292" i="3"/>
  <c r="X1292" i="3"/>
  <c r="Q1291" i="3"/>
  <c r="R1291" i="3" s="1"/>
  <c r="U1291" i="3"/>
  <c r="V1291" i="3" s="1"/>
  <c r="Y1291" i="3"/>
  <c r="S1291" i="3"/>
  <c r="T1291" i="3" s="1"/>
  <c r="X1291" i="3"/>
  <c r="Q1268" i="3"/>
  <c r="R1268" i="3" s="1"/>
  <c r="S1268" i="3"/>
  <c r="T1268" i="3" s="1"/>
  <c r="U1268" i="3"/>
  <c r="V1268" i="3" s="1"/>
  <c r="Y1268" i="3"/>
  <c r="X1268" i="3"/>
  <c r="U1265" i="3"/>
  <c r="V1265" i="3" s="1"/>
  <c r="X1265" i="3"/>
  <c r="S1265" i="3"/>
  <c r="T1265" i="3" s="1"/>
  <c r="Q1265" i="3"/>
  <c r="R1265" i="3" s="1"/>
  <c r="Y1265" i="3"/>
  <c r="Q1263" i="3"/>
  <c r="R1263" i="3" s="1"/>
  <c r="U1263" i="3"/>
  <c r="V1263" i="3" s="1"/>
  <c r="X1263" i="3"/>
  <c r="Y1263" i="3"/>
  <c r="S1263" i="3"/>
  <c r="T1263" i="3" s="1"/>
  <c r="X1262" i="3"/>
  <c r="Q1262" i="3"/>
  <c r="R1262" i="3" s="1"/>
  <c r="U1262" i="3"/>
  <c r="V1262" i="3" s="1"/>
  <c r="Y1262" i="3"/>
  <c r="S1262" i="3"/>
  <c r="T1262" i="3" s="1"/>
  <c r="Q1260" i="3"/>
  <c r="R1260" i="3" s="1"/>
  <c r="U1260" i="3"/>
  <c r="V1260" i="3" s="1"/>
  <c r="X1260" i="3"/>
  <c r="S1260" i="3"/>
  <c r="T1260" i="3" s="1"/>
  <c r="Y1260" i="3"/>
  <c r="Q1259" i="3"/>
  <c r="R1259" i="3" s="1"/>
  <c r="X1259" i="3"/>
  <c r="S1259" i="3"/>
  <c r="T1259" i="3" s="1"/>
  <c r="U1259" i="3"/>
  <c r="V1259" i="3" s="1"/>
  <c r="Y1259" i="3"/>
  <c r="Q1257" i="3"/>
  <c r="R1257" i="3" s="1"/>
  <c r="Y1257" i="3"/>
  <c r="S1257" i="3"/>
  <c r="T1257" i="3" s="1"/>
  <c r="X1257" i="3"/>
  <c r="U1257" i="3"/>
  <c r="V1257" i="3" s="1"/>
  <c r="Q1253" i="3"/>
  <c r="R1253" i="3" s="1"/>
  <c r="S1253" i="3"/>
  <c r="T1253" i="3" s="1"/>
  <c r="Y1253" i="3"/>
  <c r="U1253" i="3"/>
  <c r="V1253" i="3" s="1"/>
  <c r="X1253" i="3"/>
  <c r="Q1246" i="3"/>
  <c r="R1246" i="3" s="1"/>
  <c r="X1246" i="3"/>
  <c r="S1246" i="3"/>
  <c r="T1246" i="3" s="1"/>
  <c r="U1246" i="3"/>
  <c r="V1246" i="3" s="1"/>
  <c r="Y1246" i="3"/>
  <c r="Q1244" i="3"/>
  <c r="R1244" i="3" s="1"/>
  <c r="X1244" i="3"/>
  <c r="S1244" i="3"/>
  <c r="T1244" i="3" s="1"/>
  <c r="U1244" i="3"/>
  <c r="V1244" i="3" s="1"/>
  <c r="Y1244" i="3"/>
  <c r="Q1473" i="3"/>
  <c r="R1473" i="3" s="1"/>
  <c r="U1473" i="3"/>
  <c r="V1473" i="3" s="1"/>
  <c r="Y1473" i="3"/>
  <c r="S1473" i="3"/>
  <c r="T1473" i="3" s="1"/>
  <c r="X1473" i="3"/>
  <c r="Q1468" i="3"/>
  <c r="R1468" i="3" s="1"/>
  <c r="U1468" i="3"/>
  <c r="V1468" i="3" s="1"/>
  <c r="Y1468" i="3"/>
  <c r="S1468" i="3"/>
  <c r="T1468" i="3" s="1"/>
  <c r="X1468" i="3"/>
  <c r="Q1463" i="3"/>
  <c r="R1463" i="3" s="1"/>
  <c r="S1463" i="3"/>
  <c r="T1463" i="3" s="1"/>
  <c r="Y1463" i="3"/>
  <c r="X1463" i="3"/>
  <c r="U1463" i="3"/>
  <c r="V1463" i="3" s="1"/>
  <c r="U1461" i="3"/>
  <c r="V1461" i="3" s="1"/>
  <c r="S1461" i="3"/>
  <c r="T1461" i="3" s="1"/>
  <c r="Y1461" i="3"/>
  <c r="Q1461" i="3"/>
  <c r="R1461" i="3" s="1"/>
  <c r="X1461" i="3"/>
  <c r="U1449" i="3"/>
  <c r="V1449" i="3" s="1"/>
  <c r="Y1449" i="3"/>
  <c r="Q1449" i="3"/>
  <c r="R1449" i="3" s="1"/>
  <c r="X1449" i="3"/>
  <c r="S1449" i="3"/>
  <c r="T1449" i="3" s="1"/>
  <c r="U1445" i="3"/>
  <c r="V1445" i="3" s="1"/>
  <c r="X1445" i="3"/>
  <c r="S1445" i="3"/>
  <c r="T1445" i="3" s="1"/>
  <c r="Y1445" i="3"/>
  <c r="Q1445" i="3"/>
  <c r="R1445" i="3" s="1"/>
  <c r="Y1431" i="3"/>
  <c r="S1431" i="3"/>
  <c r="T1431" i="3" s="1"/>
  <c r="U1431" i="3"/>
  <c r="V1431" i="3" s="1"/>
  <c r="X1431" i="3"/>
  <c r="Q1431" i="3"/>
  <c r="R1431" i="3" s="1"/>
  <c r="Y1427" i="3"/>
  <c r="U1427" i="3"/>
  <c r="V1427" i="3" s="1"/>
  <c r="Q1427" i="3"/>
  <c r="R1427" i="3" s="1"/>
  <c r="X1427" i="3"/>
  <c r="S1427" i="3"/>
  <c r="T1427" i="3" s="1"/>
  <c r="S1421" i="3"/>
  <c r="T1421" i="3" s="1"/>
  <c r="U1421" i="3"/>
  <c r="V1421" i="3" s="1"/>
  <c r="Y1421" i="3"/>
  <c r="Q1421" i="3"/>
  <c r="R1421" i="3" s="1"/>
  <c r="X1421" i="3"/>
  <c r="S1407" i="3"/>
  <c r="T1407" i="3" s="1"/>
  <c r="Q1407" i="3"/>
  <c r="R1407" i="3" s="1"/>
  <c r="X1407" i="3"/>
  <c r="U1407" i="3"/>
  <c r="V1407" i="3" s="1"/>
  <c r="Y1407" i="3"/>
  <c r="S1402" i="3"/>
  <c r="T1402" i="3" s="1"/>
  <c r="X1402" i="3"/>
  <c r="Q1402" i="3"/>
  <c r="R1402" i="3" s="1"/>
  <c r="U1402" i="3"/>
  <c r="V1402" i="3" s="1"/>
  <c r="Y1402" i="3"/>
  <c r="S1401" i="3"/>
  <c r="T1401" i="3" s="1"/>
  <c r="U1401" i="3"/>
  <c r="V1401" i="3" s="1"/>
  <c r="Q1401" i="3"/>
  <c r="R1401" i="3" s="1"/>
  <c r="Y1401" i="3"/>
  <c r="X1401" i="3"/>
  <c r="Q1399" i="3"/>
  <c r="R1399" i="3" s="1"/>
  <c r="S1399" i="3"/>
  <c r="T1399" i="3" s="1"/>
  <c r="Y1399" i="3"/>
  <c r="X1399" i="3"/>
  <c r="U1399" i="3"/>
  <c r="V1399" i="3" s="1"/>
  <c r="S1397" i="3"/>
  <c r="T1397" i="3" s="1"/>
  <c r="X1397" i="3"/>
  <c r="Q1397" i="3"/>
  <c r="R1397" i="3" s="1"/>
  <c r="U1397" i="3"/>
  <c r="V1397" i="3" s="1"/>
  <c r="Y1397" i="3"/>
  <c r="X1396" i="3"/>
  <c r="Q1396" i="3"/>
  <c r="R1396" i="3" s="1"/>
  <c r="S1396" i="3"/>
  <c r="T1396" i="3" s="1"/>
  <c r="Y1396" i="3"/>
  <c r="U1396" i="3"/>
  <c r="V1396" i="3" s="1"/>
  <c r="U1387" i="3"/>
  <c r="V1387" i="3" s="1"/>
  <c r="S1387" i="3"/>
  <c r="T1387" i="3" s="1"/>
  <c r="Y1387" i="3"/>
  <c r="Q1387" i="3"/>
  <c r="R1387" i="3" s="1"/>
  <c r="X1387" i="3"/>
  <c r="Q1381" i="3"/>
  <c r="R1381" i="3" s="1"/>
  <c r="Y1381" i="3"/>
  <c r="S1381" i="3"/>
  <c r="T1381" i="3" s="1"/>
  <c r="X1381" i="3"/>
  <c r="U1381" i="3"/>
  <c r="V1381" i="3" s="1"/>
  <c r="X1376" i="3"/>
  <c r="Q1376" i="3"/>
  <c r="R1376" i="3" s="1"/>
  <c r="U1376" i="3"/>
  <c r="V1376" i="3" s="1"/>
  <c r="Y1376" i="3"/>
  <c r="S1376" i="3"/>
  <c r="T1376" i="3" s="1"/>
  <c r="U1375" i="3"/>
  <c r="V1375" i="3" s="1"/>
  <c r="Y1375" i="3"/>
  <c r="S1375" i="3"/>
  <c r="T1375" i="3" s="1"/>
  <c r="Q1375" i="3"/>
  <c r="R1375" i="3" s="1"/>
  <c r="X1375" i="3"/>
  <c r="Q1370" i="3"/>
  <c r="R1370" i="3" s="1"/>
  <c r="Y1370" i="3"/>
  <c r="S1370" i="3"/>
  <c r="T1370" i="3" s="1"/>
  <c r="X1370" i="3"/>
  <c r="U1370" i="3"/>
  <c r="V1370" i="3" s="1"/>
  <c r="Q1357" i="3"/>
  <c r="R1357" i="3" s="1"/>
  <c r="U1357" i="3"/>
  <c r="V1357" i="3" s="1"/>
  <c r="Y1357" i="3"/>
  <c r="X1357" i="3"/>
  <c r="S1357" i="3"/>
  <c r="T1357" i="3" s="1"/>
  <c r="Q1347" i="3"/>
  <c r="R1347" i="3" s="1"/>
  <c r="S1347" i="3"/>
  <c r="T1347" i="3" s="1"/>
  <c r="X1347" i="3"/>
  <c r="U1347" i="3"/>
  <c r="V1347" i="3" s="1"/>
  <c r="Y1347" i="3"/>
  <c r="Q1345" i="3"/>
  <c r="R1345" i="3" s="1"/>
  <c r="X1345" i="3"/>
  <c r="U1345" i="3"/>
  <c r="V1345" i="3" s="1"/>
  <c r="Y1345" i="3"/>
  <c r="S1345" i="3"/>
  <c r="T1345" i="3" s="1"/>
  <c r="Q1339" i="3"/>
  <c r="R1339" i="3" s="1"/>
  <c r="X1339" i="3"/>
  <c r="U1339" i="3"/>
  <c r="V1339" i="3" s="1"/>
  <c r="Y1339" i="3"/>
  <c r="S1339" i="3"/>
  <c r="T1339" i="3" s="1"/>
  <c r="S1336" i="3"/>
  <c r="T1336" i="3" s="1"/>
  <c r="Q1336" i="3"/>
  <c r="R1336" i="3" s="1"/>
  <c r="X1336" i="3"/>
  <c r="U1336" i="3"/>
  <c r="V1336" i="3" s="1"/>
  <c r="Y1336" i="3"/>
  <c r="U1335" i="3"/>
  <c r="V1335" i="3" s="1"/>
  <c r="Y1335" i="3"/>
  <c r="S1335" i="3"/>
  <c r="T1335" i="3" s="1"/>
  <c r="X1335" i="3"/>
  <c r="Q1335" i="3"/>
  <c r="R1335" i="3" s="1"/>
  <c r="U1330" i="3"/>
  <c r="V1330" i="3" s="1"/>
  <c r="X1330" i="3"/>
  <c r="Q1330" i="3"/>
  <c r="R1330" i="3" s="1"/>
  <c r="Y1330" i="3"/>
  <c r="S1330" i="3"/>
  <c r="T1330" i="3" s="1"/>
  <c r="Q1312" i="3"/>
  <c r="R1312" i="3" s="1"/>
  <c r="S1312" i="3"/>
  <c r="T1312" i="3" s="1"/>
  <c r="X1312" i="3"/>
  <c r="U1312" i="3"/>
  <c r="V1312" i="3" s="1"/>
  <c r="Y1312" i="3"/>
  <c r="Q1306" i="3"/>
  <c r="R1306" i="3" s="1"/>
  <c r="X1306" i="3"/>
  <c r="Y1306" i="3"/>
  <c r="S1306" i="3"/>
  <c r="T1306" i="3" s="1"/>
  <c r="U1306" i="3"/>
  <c r="V1306" i="3" s="1"/>
  <c r="U1305" i="3"/>
  <c r="V1305" i="3" s="1"/>
  <c r="Y1305" i="3"/>
  <c r="S1305" i="3"/>
  <c r="T1305" i="3" s="1"/>
  <c r="Q1305" i="3"/>
  <c r="R1305" i="3" s="1"/>
  <c r="X1305" i="3"/>
  <c r="U1298" i="3"/>
  <c r="V1298" i="3" s="1"/>
  <c r="Q1298" i="3"/>
  <c r="R1298" i="3" s="1"/>
  <c r="X1298" i="3"/>
  <c r="S1298" i="3"/>
  <c r="T1298" i="3" s="1"/>
  <c r="Y1298" i="3"/>
  <c r="Q1297" i="3"/>
  <c r="R1297" i="3" s="1"/>
  <c r="Y1297" i="3"/>
  <c r="U1297" i="3"/>
  <c r="V1297" i="3" s="1"/>
  <c r="X1297" i="3"/>
  <c r="S1297" i="3"/>
  <c r="T1297" i="3" s="1"/>
  <c r="X1278" i="3"/>
  <c r="Q1278" i="3"/>
  <c r="R1278" i="3" s="1"/>
  <c r="U1278" i="3"/>
  <c r="V1278" i="3" s="1"/>
  <c r="S1278" i="3"/>
  <c r="T1278" i="3" s="1"/>
  <c r="Y1278" i="3"/>
  <c r="Q1277" i="3"/>
  <c r="R1277" i="3" s="1"/>
  <c r="U1277" i="3"/>
  <c r="V1277" i="3" s="1"/>
  <c r="X1277" i="3"/>
  <c r="Y1277" i="3"/>
  <c r="S1277" i="3"/>
  <c r="T1277" i="3" s="1"/>
  <c r="Q1266" i="3"/>
  <c r="R1266" i="3" s="1"/>
  <c r="U1266" i="3"/>
  <c r="V1266" i="3" s="1"/>
  <c r="Y1266" i="3"/>
  <c r="S1266" i="3"/>
  <c r="T1266" i="3" s="1"/>
  <c r="X1266" i="3"/>
  <c r="S1254" i="3"/>
  <c r="T1254" i="3" s="1"/>
  <c r="X1254" i="3"/>
  <c r="Y1254" i="3"/>
  <c r="U1254" i="3"/>
  <c r="V1254" i="3" s="1"/>
  <c r="Q1254" i="3"/>
  <c r="R1254" i="3" s="1"/>
  <c r="Q1252" i="3"/>
  <c r="R1252" i="3" s="1"/>
  <c r="U1252" i="3"/>
  <c r="V1252" i="3" s="1"/>
  <c r="X1252" i="3"/>
  <c r="S1252" i="3"/>
  <c r="T1252" i="3" s="1"/>
  <c r="Y1252" i="3"/>
  <c r="Q1251" i="3"/>
  <c r="R1251" i="3" s="1"/>
  <c r="U1251" i="3"/>
  <c r="V1251" i="3" s="1"/>
  <c r="S1251" i="3"/>
  <c r="T1251" i="3" s="1"/>
  <c r="X1251" i="3"/>
  <c r="Y1251" i="3"/>
  <c r="S1249" i="3"/>
  <c r="T1249" i="3" s="1"/>
  <c r="U1249" i="3"/>
  <c r="V1249" i="3" s="1"/>
  <c r="X1249" i="3"/>
  <c r="Y1249" i="3"/>
  <c r="Q1249" i="3"/>
  <c r="R1249" i="3" s="1"/>
  <c r="Q1245" i="3"/>
  <c r="R1245" i="3" s="1"/>
  <c r="U1245" i="3"/>
  <c r="V1245" i="3" s="1"/>
  <c r="X1245" i="3"/>
  <c r="S1245" i="3"/>
  <c r="T1245" i="3" s="1"/>
  <c r="Y1245" i="3"/>
  <c r="U1492" i="3"/>
  <c r="V1492" i="3" s="1"/>
  <c r="X1492" i="3"/>
  <c r="Y1492" i="3"/>
  <c r="Q1492" i="3"/>
  <c r="R1492" i="3" s="1"/>
  <c r="S1492" i="3"/>
  <c r="T1492" i="3" s="1"/>
  <c r="S1483" i="3"/>
  <c r="T1483" i="3" s="1"/>
  <c r="U1483" i="3"/>
  <c r="V1483" i="3" s="1"/>
  <c r="Y1483" i="3"/>
  <c r="Q1483" i="3"/>
  <c r="R1483" i="3" s="1"/>
  <c r="X1483" i="3"/>
  <c r="S1467" i="3"/>
  <c r="T1467" i="3" s="1"/>
  <c r="X1467" i="3"/>
  <c r="U1467" i="3"/>
  <c r="V1467" i="3" s="1"/>
  <c r="Q1467" i="3"/>
  <c r="R1467" i="3" s="1"/>
  <c r="Y1467" i="3"/>
  <c r="U1464" i="3"/>
  <c r="V1464" i="3" s="1"/>
  <c r="S1464" i="3"/>
  <c r="T1464" i="3" s="1"/>
  <c r="X1464" i="3"/>
  <c r="Q1464" i="3"/>
  <c r="R1464" i="3" s="1"/>
  <c r="Y1464" i="3"/>
  <c r="Q1458" i="3"/>
  <c r="R1458" i="3" s="1"/>
  <c r="U1458" i="3"/>
  <c r="V1458" i="3" s="1"/>
  <c r="X1458" i="3"/>
  <c r="Y1458" i="3"/>
  <c r="S1458" i="3"/>
  <c r="T1458" i="3" s="1"/>
  <c r="Q1455" i="3"/>
  <c r="R1455" i="3" s="1"/>
  <c r="X1455" i="3"/>
  <c r="S1455" i="3"/>
  <c r="T1455" i="3" s="1"/>
  <c r="Y1455" i="3"/>
  <c r="U1455" i="3"/>
  <c r="V1455" i="3" s="1"/>
  <c r="U1451" i="3"/>
  <c r="V1451" i="3" s="1"/>
  <c r="Q1451" i="3"/>
  <c r="R1451" i="3" s="1"/>
  <c r="S1451" i="3"/>
  <c r="T1451" i="3" s="1"/>
  <c r="X1451" i="3"/>
  <c r="Y1451" i="3"/>
  <c r="Q1450" i="3"/>
  <c r="R1450" i="3" s="1"/>
  <c r="X1450" i="3"/>
  <c r="U1450" i="3"/>
  <c r="V1450" i="3" s="1"/>
  <c r="Y1450" i="3"/>
  <c r="S1450" i="3"/>
  <c r="T1450" i="3" s="1"/>
  <c r="U1447" i="3"/>
  <c r="V1447" i="3" s="1"/>
  <c r="Y1447" i="3"/>
  <c r="Q1447" i="3"/>
  <c r="R1447" i="3" s="1"/>
  <c r="S1447" i="3"/>
  <c r="T1447" i="3" s="1"/>
  <c r="X1447" i="3"/>
  <c r="Q1442" i="3"/>
  <c r="R1442" i="3" s="1"/>
  <c r="X1442" i="3"/>
  <c r="S1442" i="3"/>
  <c r="T1442" i="3" s="1"/>
  <c r="U1442" i="3"/>
  <c r="V1442" i="3" s="1"/>
  <c r="Y1442" i="3"/>
  <c r="U1436" i="3"/>
  <c r="V1436" i="3" s="1"/>
  <c r="X1436" i="3"/>
  <c r="Q1436" i="3"/>
  <c r="R1436" i="3" s="1"/>
  <c r="Y1436" i="3"/>
  <c r="S1436" i="3"/>
  <c r="T1436" i="3" s="1"/>
  <c r="Q1430" i="3"/>
  <c r="R1430" i="3" s="1"/>
  <c r="X1430" i="3"/>
  <c r="S1430" i="3"/>
  <c r="T1430" i="3" s="1"/>
  <c r="U1430" i="3"/>
  <c r="V1430" i="3" s="1"/>
  <c r="Y1430" i="3"/>
  <c r="Q1420" i="3"/>
  <c r="R1420" i="3" s="1"/>
  <c r="U1420" i="3"/>
  <c r="V1420" i="3" s="1"/>
  <c r="S1420" i="3"/>
  <c r="T1420" i="3" s="1"/>
  <c r="Y1420" i="3"/>
  <c r="X1420" i="3"/>
  <c r="S1411" i="3"/>
  <c r="T1411" i="3" s="1"/>
  <c r="Y1411" i="3"/>
  <c r="U1411" i="3"/>
  <c r="V1411" i="3" s="1"/>
  <c r="X1411" i="3"/>
  <c r="Q1411" i="3"/>
  <c r="R1411" i="3" s="1"/>
  <c r="Y1408" i="3"/>
  <c r="U1408" i="3"/>
  <c r="V1408" i="3" s="1"/>
  <c r="Q1408" i="3"/>
  <c r="R1408" i="3" s="1"/>
  <c r="S1408" i="3"/>
  <c r="T1408" i="3" s="1"/>
  <c r="X1408" i="3"/>
  <c r="Q1392" i="3"/>
  <c r="R1392" i="3" s="1"/>
  <c r="S1392" i="3"/>
  <c r="T1392" i="3" s="1"/>
  <c r="X1392" i="3"/>
  <c r="U1392" i="3"/>
  <c r="V1392" i="3" s="1"/>
  <c r="Y1392" i="3"/>
  <c r="X1390" i="3"/>
  <c r="S1390" i="3"/>
  <c r="T1390" i="3" s="1"/>
  <c r="U1390" i="3"/>
  <c r="V1390" i="3" s="1"/>
  <c r="Y1390" i="3"/>
  <c r="Q1390" i="3"/>
  <c r="R1390" i="3" s="1"/>
  <c r="X1383" i="3"/>
  <c r="Q1383" i="3"/>
  <c r="R1383" i="3" s="1"/>
  <c r="Y1383" i="3"/>
  <c r="S1383" i="3"/>
  <c r="T1383" i="3" s="1"/>
  <c r="U1383" i="3"/>
  <c r="V1383" i="3" s="1"/>
  <c r="S1379" i="3"/>
  <c r="T1379" i="3" s="1"/>
  <c r="Y1379" i="3"/>
  <c r="X1379" i="3"/>
  <c r="Q1379" i="3"/>
  <c r="R1379" i="3" s="1"/>
  <c r="U1379" i="3"/>
  <c r="V1379" i="3" s="1"/>
  <c r="X1373" i="3"/>
  <c r="Q1373" i="3"/>
  <c r="R1373" i="3" s="1"/>
  <c r="S1373" i="3"/>
  <c r="T1373" i="3" s="1"/>
  <c r="U1373" i="3"/>
  <c r="V1373" i="3" s="1"/>
  <c r="Y1373" i="3"/>
  <c r="Y1372" i="3"/>
  <c r="S1372" i="3"/>
  <c r="T1372" i="3" s="1"/>
  <c r="X1372" i="3"/>
  <c r="Q1372" i="3"/>
  <c r="R1372" i="3" s="1"/>
  <c r="U1372" i="3"/>
  <c r="V1372" i="3" s="1"/>
  <c r="S1367" i="3"/>
  <c r="T1367" i="3" s="1"/>
  <c r="U1367" i="3"/>
  <c r="V1367" i="3" s="1"/>
  <c r="Y1367" i="3"/>
  <c r="X1367" i="3"/>
  <c r="Q1367" i="3"/>
  <c r="R1367" i="3" s="1"/>
  <c r="U1366" i="3"/>
  <c r="V1366" i="3" s="1"/>
  <c r="Y1366" i="3"/>
  <c r="Q1366" i="3"/>
  <c r="R1366" i="3" s="1"/>
  <c r="X1366" i="3"/>
  <c r="S1366" i="3"/>
  <c r="T1366" i="3" s="1"/>
  <c r="Q1358" i="3"/>
  <c r="R1358" i="3" s="1"/>
  <c r="Y1358" i="3"/>
  <c r="S1358" i="3"/>
  <c r="T1358" i="3" s="1"/>
  <c r="X1358" i="3"/>
  <c r="U1358" i="3"/>
  <c r="V1358" i="3" s="1"/>
  <c r="U1350" i="3"/>
  <c r="V1350" i="3" s="1"/>
  <c r="Y1350" i="3"/>
  <c r="S1350" i="3"/>
  <c r="T1350" i="3" s="1"/>
  <c r="Q1350" i="3"/>
  <c r="R1350" i="3" s="1"/>
  <c r="X1350" i="3"/>
  <c r="Q1349" i="3"/>
  <c r="R1349" i="3" s="1"/>
  <c r="Y1349" i="3"/>
  <c r="U1349" i="3"/>
  <c r="V1349" i="3" s="1"/>
  <c r="S1349" i="3"/>
  <c r="T1349" i="3" s="1"/>
  <c r="X1349" i="3"/>
  <c r="Y1348" i="3"/>
  <c r="U1348" i="3"/>
  <c r="V1348" i="3" s="1"/>
  <c r="Q1348" i="3"/>
  <c r="R1348" i="3" s="1"/>
  <c r="S1348" i="3"/>
  <c r="T1348" i="3" s="1"/>
  <c r="X1348" i="3"/>
  <c r="S1343" i="3"/>
  <c r="T1343" i="3" s="1"/>
  <c r="Y1343" i="3"/>
  <c r="U1343" i="3"/>
  <c r="V1343" i="3" s="1"/>
  <c r="Q1343" i="3"/>
  <c r="R1343" i="3" s="1"/>
  <c r="X1343" i="3"/>
  <c r="S1332" i="3"/>
  <c r="T1332" i="3" s="1"/>
  <c r="U1332" i="3"/>
  <c r="V1332" i="3" s="1"/>
  <c r="Y1332" i="3"/>
  <c r="Q1332" i="3"/>
  <c r="R1332" i="3" s="1"/>
  <c r="X1332" i="3"/>
  <c r="Q1331" i="3"/>
  <c r="R1331" i="3" s="1"/>
  <c r="S1331" i="3"/>
  <c r="T1331" i="3" s="1"/>
  <c r="U1331" i="3"/>
  <c r="V1331" i="3" s="1"/>
  <c r="X1331" i="3"/>
  <c r="Y1331" i="3"/>
  <c r="Q1319" i="3"/>
  <c r="R1319" i="3" s="1"/>
  <c r="X1319" i="3"/>
  <c r="U1319" i="3"/>
  <c r="V1319" i="3" s="1"/>
  <c r="S1319" i="3"/>
  <c r="T1319" i="3" s="1"/>
  <c r="Y1319" i="3"/>
  <c r="U1315" i="3"/>
  <c r="V1315" i="3" s="1"/>
  <c r="Y1315" i="3"/>
  <c r="Q1315" i="3"/>
  <c r="R1315" i="3" s="1"/>
  <c r="X1315" i="3"/>
  <c r="S1315" i="3"/>
  <c r="T1315" i="3" s="1"/>
  <c r="U1309" i="3"/>
  <c r="V1309" i="3" s="1"/>
  <c r="Q1309" i="3"/>
  <c r="R1309" i="3" s="1"/>
  <c r="Y1309" i="3"/>
  <c r="S1309" i="3"/>
  <c r="T1309" i="3" s="1"/>
  <c r="X1309" i="3"/>
  <c r="Q1308" i="3"/>
  <c r="R1308" i="3" s="1"/>
  <c r="X1308" i="3"/>
  <c r="S1308" i="3"/>
  <c r="T1308" i="3" s="1"/>
  <c r="Y1308" i="3"/>
  <c r="U1308" i="3"/>
  <c r="V1308" i="3" s="1"/>
  <c r="U1302" i="3"/>
  <c r="V1302" i="3" s="1"/>
  <c r="Y1302" i="3"/>
  <c r="S1302" i="3"/>
  <c r="T1302" i="3" s="1"/>
  <c r="X1302" i="3"/>
  <c r="Q1302" i="3"/>
  <c r="R1302" i="3" s="1"/>
  <c r="Q1300" i="3"/>
  <c r="R1300" i="3" s="1"/>
  <c r="S1300" i="3"/>
  <c r="T1300" i="3" s="1"/>
  <c r="X1300" i="3"/>
  <c r="U1300" i="3"/>
  <c r="V1300" i="3" s="1"/>
  <c r="Y1300" i="3"/>
  <c r="Q1296" i="3"/>
  <c r="R1296" i="3" s="1"/>
  <c r="U1296" i="3"/>
  <c r="V1296" i="3" s="1"/>
  <c r="X1296" i="3"/>
  <c r="S1296" i="3"/>
  <c r="T1296" i="3" s="1"/>
  <c r="Y1296" i="3"/>
  <c r="Q1274" i="3"/>
  <c r="R1274" i="3" s="1"/>
  <c r="U1274" i="3"/>
  <c r="V1274" i="3" s="1"/>
  <c r="Y1274" i="3"/>
  <c r="S1274" i="3"/>
  <c r="T1274" i="3" s="1"/>
  <c r="X1274" i="3"/>
  <c r="X1273" i="3"/>
  <c r="S1273" i="3"/>
  <c r="T1273" i="3" s="1"/>
  <c r="U1273" i="3"/>
  <c r="V1273" i="3" s="1"/>
  <c r="Y1273" i="3"/>
  <c r="Q1273" i="3"/>
  <c r="R1273" i="3" s="1"/>
  <c r="U1271" i="3"/>
  <c r="V1271" i="3" s="1"/>
  <c r="Q1271" i="3"/>
  <c r="R1271" i="3" s="1"/>
  <c r="Y1271" i="3"/>
  <c r="S1271" i="3"/>
  <c r="T1271" i="3" s="1"/>
  <c r="X1271" i="3"/>
  <c r="U1269" i="3"/>
  <c r="V1269" i="3" s="1"/>
  <c r="Y1269" i="3"/>
  <c r="S1269" i="3"/>
  <c r="T1269" i="3" s="1"/>
  <c r="X1269" i="3"/>
  <c r="Q1269" i="3"/>
  <c r="R1269" i="3" s="1"/>
  <c r="U1258" i="3"/>
  <c r="V1258" i="3" s="1"/>
  <c r="Q1258" i="3"/>
  <c r="R1258" i="3" s="1"/>
  <c r="X1258" i="3"/>
  <c r="S1258" i="3"/>
  <c r="T1258" i="3" s="1"/>
  <c r="Y1258" i="3"/>
  <c r="Q1256" i="3"/>
  <c r="R1256" i="3" s="1"/>
  <c r="S1256" i="3"/>
  <c r="T1256" i="3" s="1"/>
  <c r="Y1256" i="3"/>
  <c r="U1256" i="3"/>
  <c r="V1256" i="3" s="1"/>
  <c r="X1256" i="3"/>
  <c r="S1243" i="3"/>
  <c r="T1243" i="3" s="1"/>
  <c r="X1243" i="3"/>
  <c r="Q1243" i="3"/>
  <c r="R1243" i="3" s="1"/>
  <c r="U1243" i="3"/>
  <c r="V1243" i="3" s="1"/>
  <c r="Y1243" i="3"/>
  <c r="S1241" i="3"/>
  <c r="T1241" i="3" s="1"/>
  <c r="X1241" i="3"/>
  <c r="Q1241" i="3"/>
  <c r="R1241" i="3" s="1"/>
  <c r="U1241" i="3"/>
  <c r="V1241" i="3" s="1"/>
  <c r="Y1241" i="3"/>
  <c r="J27" i="15"/>
  <c r="K27" i="15" s="1"/>
  <c r="J26" i="15"/>
  <c r="K26" i="15" s="1"/>
  <c r="E10" i="15" s="1"/>
  <c r="J25" i="15"/>
  <c r="K25" i="15" s="1"/>
  <c r="J24" i="15"/>
  <c r="K24" i="15" s="1"/>
  <c r="J23" i="15"/>
  <c r="K23" i="15" s="1"/>
  <c r="E8" i="15" s="1"/>
  <c r="J22" i="15"/>
  <c r="K22" i="15" s="1"/>
  <c r="E7" i="15" s="1"/>
  <c r="H103" i="10"/>
  <c r="H100" i="10"/>
  <c r="H97" i="10"/>
  <c r="H91" i="10"/>
  <c r="H88" i="10"/>
  <c r="H35" i="10"/>
  <c r="H32" i="10"/>
  <c r="H23" i="10"/>
  <c r="H81" i="10"/>
  <c r="H113" i="10"/>
  <c r="H111" i="10"/>
  <c r="H102" i="10"/>
  <c r="H99" i="10"/>
  <c r="H93" i="10"/>
  <c r="H87" i="10"/>
  <c r="H84" i="10"/>
  <c r="H26" i="10"/>
  <c r="E14" i="15"/>
  <c r="H109" i="10"/>
  <c r="H86" i="10"/>
  <c r="H77" i="10"/>
  <c r="H36" i="10"/>
  <c r="H27" i="10"/>
  <c r="H24" i="10"/>
  <c r="H21" i="10"/>
  <c r="H107" i="10"/>
  <c r="H104" i="10"/>
  <c r="H53" i="10"/>
  <c r="H110" i="10"/>
  <c r="H95" i="10"/>
  <c r="H34" i="10"/>
  <c r="H31" i="10"/>
  <c r="H25" i="10"/>
  <c r="A23" i="4" l="1"/>
  <c r="A22" i="4"/>
  <c r="D6" i="11"/>
  <c r="E13" i="15"/>
  <c r="U7" i="2"/>
  <c r="Y11" i="2"/>
  <c r="U9" i="2"/>
  <c r="Y10" i="2"/>
  <c r="U11" i="2"/>
  <c r="Y7" i="2"/>
  <c r="Y5" i="2"/>
  <c r="K44" i="4" s="1"/>
  <c r="U6" i="2"/>
  <c r="Y6" i="2"/>
  <c r="U8" i="2"/>
  <c r="Y8" i="2"/>
  <c r="U10" i="2"/>
  <c r="U5" i="2"/>
  <c r="Y9" i="2"/>
  <c r="E5" i="3"/>
  <c r="P5" i="3"/>
  <c r="Z5" i="3"/>
  <c r="E6" i="3"/>
  <c r="P6" i="3"/>
  <c r="Z6" i="3"/>
  <c r="E7" i="3"/>
  <c r="P7" i="3"/>
  <c r="Z7" i="3"/>
  <c r="E8" i="3"/>
  <c r="P8" i="3"/>
  <c r="Z8" i="3"/>
  <c r="E9" i="3"/>
  <c r="P9" i="3"/>
  <c r="Z9" i="3"/>
  <c r="E10" i="3"/>
  <c r="P10" i="3"/>
  <c r="Z10" i="3"/>
  <c r="E11" i="3"/>
  <c r="P11" i="3"/>
  <c r="Z11" i="3"/>
  <c r="E12" i="3"/>
  <c r="P12" i="3"/>
  <c r="Z12" i="3"/>
  <c r="C17" i="4"/>
  <c r="J18" i="4"/>
  <c r="D120" i="10" l="1"/>
  <c r="D119" i="10"/>
  <c r="K40" i="4"/>
  <c r="C321" i="10"/>
  <c r="A15" i="1"/>
  <c r="D118" i="10"/>
  <c r="U5" i="3"/>
  <c r="V5" i="3" s="1"/>
  <c r="X5" i="2" s="1"/>
  <c r="S5" i="3"/>
  <c r="T5" i="3" s="1"/>
  <c r="W5" i="2" s="1"/>
  <c r="Q5" i="3"/>
  <c r="R5" i="3" s="1"/>
  <c r="F15" i="10"/>
  <c r="G15" i="10"/>
  <c r="D15" i="10"/>
  <c r="E15" i="10"/>
  <c r="H15" i="10" s="1"/>
  <c r="D9" i="10"/>
  <c r="F9" i="10"/>
  <c r="C8" i="11"/>
  <c r="D8" i="11" s="1"/>
  <c r="C11" i="11"/>
  <c r="D11" i="11" s="1"/>
  <c r="B9" i="10"/>
  <c r="C9" i="10"/>
  <c r="E9" i="10"/>
  <c r="G9" i="10"/>
  <c r="U6" i="3"/>
  <c r="V6" i="3" s="1"/>
  <c r="X6" i="2" s="1"/>
  <c r="S6" i="3"/>
  <c r="T6" i="3" s="1"/>
  <c r="W6" i="2" s="1"/>
  <c r="Q6" i="3"/>
  <c r="R6" i="3" s="1"/>
  <c r="D16" i="10"/>
  <c r="U7" i="3"/>
  <c r="V7" i="3" s="1"/>
  <c r="S7" i="3"/>
  <c r="T7" i="3" s="1"/>
  <c r="Q7" i="3"/>
  <c r="R7" i="3" s="1"/>
  <c r="G17" i="10"/>
  <c r="D17" i="10"/>
  <c r="E17" i="10"/>
  <c r="F17" i="10"/>
  <c r="U8" i="3"/>
  <c r="V8" i="3" s="1"/>
  <c r="S8" i="3"/>
  <c r="T8" i="3" s="1"/>
  <c r="Q8" i="3"/>
  <c r="R8" i="3" s="1"/>
  <c r="Y8" i="3" s="1"/>
  <c r="D18" i="10"/>
  <c r="U9" i="3"/>
  <c r="V9" i="3" s="1"/>
  <c r="X8" i="2" s="1"/>
  <c r="S9" i="3"/>
  <c r="T9" i="3" s="1"/>
  <c r="W8" i="2" s="1"/>
  <c r="Q9" i="3"/>
  <c r="R9" i="3" s="1"/>
  <c r="D19" i="10"/>
  <c r="G19" i="10"/>
  <c r="E19" i="10"/>
  <c r="F19" i="10"/>
  <c r="U10" i="3"/>
  <c r="V10" i="3" s="1"/>
  <c r="X9" i="2" s="1"/>
  <c r="S10" i="3"/>
  <c r="T10" i="3" s="1"/>
  <c r="W9" i="2" s="1"/>
  <c r="Q10" i="3"/>
  <c r="R10" i="3" s="1"/>
  <c r="U11" i="3"/>
  <c r="V11" i="3" s="1"/>
  <c r="X10" i="2" s="1"/>
  <c r="S11" i="3"/>
  <c r="T11" i="3" s="1"/>
  <c r="W10" i="2" s="1"/>
  <c r="Q11" i="3"/>
  <c r="R11" i="3" s="1"/>
  <c r="U12" i="3"/>
  <c r="V12" i="3" s="1"/>
  <c r="X11" i="2" s="1"/>
  <c r="S12" i="3"/>
  <c r="T12" i="3" s="1"/>
  <c r="W11" i="2" s="1"/>
  <c r="Q12" i="3"/>
  <c r="R12" i="3" s="1"/>
  <c r="A27" i="4"/>
  <c r="F27" i="4"/>
  <c r="C28" i="4"/>
  <c r="G28" i="4"/>
  <c r="L28" i="4"/>
  <c r="E29" i="4"/>
  <c r="J29" i="4"/>
  <c r="B30" i="4"/>
  <c r="H30" i="4"/>
  <c r="M30" i="4"/>
  <c r="D31" i="4"/>
  <c r="M31" i="4"/>
  <c r="D32" i="4"/>
  <c r="J32" i="4"/>
  <c r="B33" i="4"/>
  <c r="H33" i="4"/>
  <c r="M33" i="4"/>
  <c r="E34" i="4"/>
  <c r="I34" i="4"/>
  <c r="L34" i="4"/>
  <c r="C35" i="4"/>
  <c r="K35" i="4"/>
  <c r="B36" i="4"/>
  <c r="I36" i="4"/>
  <c r="A37" i="4"/>
  <c r="E37" i="4"/>
  <c r="J37" i="4"/>
  <c r="B38" i="4"/>
  <c r="E38" i="4"/>
  <c r="J38" i="4"/>
  <c r="D27" i="4"/>
  <c r="H27" i="4"/>
  <c r="A28" i="4"/>
  <c r="K28" i="4"/>
  <c r="I29" i="4"/>
  <c r="D30" i="4"/>
  <c r="J30" i="4"/>
  <c r="A31" i="4"/>
  <c r="E31" i="4"/>
  <c r="I31" i="4"/>
  <c r="A32" i="4"/>
  <c r="H32" i="4"/>
  <c r="M32" i="4"/>
  <c r="E33" i="4"/>
  <c r="J33" i="4"/>
  <c r="A34" i="4"/>
  <c r="J34" i="4"/>
  <c r="D35" i="4"/>
  <c r="G35" i="4"/>
  <c r="M35" i="4"/>
  <c r="F36" i="4"/>
  <c r="J36" i="4"/>
  <c r="B37" i="4"/>
  <c r="F37" i="4"/>
  <c r="K37" i="4"/>
  <c r="C38" i="4"/>
  <c r="I38" i="4"/>
  <c r="F28" i="4"/>
  <c r="M28" i="4"/>
  <c r="D29" i="4"/>
  <c r="K29" i="4"/>
  <c r="A30" i="4"/>
  <c r="F30" i="4"/>
  <c r="L30" i="4"/>
  <c r="C31" i="4"/>
  <c r="H31" i="4"/>
  <c r="C32" i="4"/>
  <c r="G32" i="4"/>
  <c r="K32" i="4"/>
  <c r="A33" i="4"/>
  <c r="F33" i="4"/>
  <c r="L33" i="4"/>
  <c r="D34" i="4"/>
  <c r="H34" i="4"/>
  <c r="B35" i="4"/>
  <c r="H35" i="4"/>
  <c r="L35" i="4"/>
  <c r="A36" i="4"/>
  <c r="E36" i="4"/>
  <c r="K36" i="4"/>
  <c r="C37" i="4"/>
  <c r="I37" i="4"/>
  <c r="L37" i="4"/>
  <c r="D38" i="4"/>
  <c r="G38" i="4"/>
  <c r="K38" i="4"/>
  <c r="L38" i="4"/>
  <c r="F38" i="4"/>
  <c r="I27" i="4"/>
  <c r="I28" i="4"/>
  <c r="M38" i="4"/>
  <c r="G27" i="4"/>
  <c r="D28" i="4"/>
  <c r="H28" i="4"/>
  <c r="B29" i="4"/>
  <c r="F29" i="4"/>
  <c r="M29" i="4"/>
  <c r="E30" i="4"/>
  <c r="I30" i="4"/>
  <c r="B31" i="4"/>
  <c r="G31" i="4"/>
  <c r="K31" i="4"/>
  <c r="B32" i="4"/>
  <c r="F32" i="4"/>
  <c r="I32" i="4"/>
  <c r="C33" i="4"/>
  <c r="I33" i="4"/>
  <c r="B34" i="4"/>
  <c r="F34" i="4"/>
  <c r="K34" i="4"/>
  <c r="A35" i="4"/>
  <c r="F35" i="4"/>
  <c r="J35" i="4"/>
  <c r="C36" i="4"/>
  <c r="G36" i="4"/>
  <c r="L36" i="4"/>
  <c r="G37" i="4"/>
  <c r="A38" i="4"/>
  <c r="C27" i="4"/>
  <c r="B28" i="4"/>
  <c r="E28" i="4"/>
  <c r="J28" i="4"/>
  <c r="A29" i="4"/>
  <c r="G29" i="4"/>
  <c r="L29" i="4"/>
  <c r="C30" i="4"/>
  <c r="G30" i="4"/>
  <c r="K30" i="4"/>
  <c r="F31" i="4"/>
  <c r="L31" i="4"/>
  <c r="E32" i="4"/>
  <c r="L32" i="4"/>
  <c r="D33" i="4"/>
  <c r="G33" i="4"/>
  <c r="K33" i="4"/>
  <c r="C34" i="4"/>
  <c r="G34" i="4"/>
  <c r="M34" i="4"/>
  <c r="E35" i="4"/>
  <c r="I35" i="4"/>
  <c r="D36" i="4"/>
  <c r="H36" i="4"/>
  <c r="M36" i="4"/>
  <c r="D37" i="4"/>
  <c r="H37" i="4"/>
  <c r="M37" i="4"/>
  <c r="H38" i="4"/>
  <c r="B27" i="4"/>
  <c r="E27" i="4"/>
  <c r="J27" i="4"/>
  <c r="C29" i="4"/>
  <c r="H29" i="4"/>
  <c r="J31" i="4"/>
  <c r="K43" i="4" l="1"/>
  <c r="K42" i="4"/>
  <c r="V5" i="2"/>
  <c r="Y5" i="3"/>
  <c r="M27" i="4" s="1"/>
  <c r="C12" i="11"/>
  <c r="D12" i="11" s="1"/>
  <c r="V6" i="2"/>
  <c r="Y6" i="3"/>
  <c r="V7" i="2"/>
  <c r="Y7" i="3"/>
  <c r="V8" i="2"/>
  <c r="Z8" i="2" s="1"/>
  <c r="Y9" i="3"/>
  <c r="V9" i="2"/>
  <c r="Z9" i="2" s="1"/>
  <c r="Y10" i="3"/>
  <c r="V10" i="2"/>
  <c r="Y11" i="3"/>
  <c r="V11" i="2"/>
  <c r="Z11" i="2" s="1"/>
  <c r="Y12" i="3"/>
  <c r="E16" i="10"/>
  <c r="F16" i="10"/>
  <c r="G16" i="10"/>
  <c r="X7" i="2"/>
  <c r="W7" i="2"/>
  <c r="H17" i="10"/>
  <c r="F18" i="10"/>
  <c r="G18" i="10"/>
  <c r="E18" i="10"/>
  <c r="H18" i="10" s="1"/>
  <c r="H19" i="10"/>
  <c r="K27" i="4"/>
  <c r="H9" i="10"/>
  <c r="L27" i="4"/>
  <c r="Z5" i="2" l="1"/>
  <c r="D321" i="10"/>
  <c r="G321" i="10" s="1"/>
  <c r="D15" i="1"/>
  <c r="A17" i="1"/>
  <c r="E118" i="10"/>
  <c r="K41" i="4"/>
  <c r="Z6" i="2"/>
  <c r="E119" i="10"/>
  <c r="E9" i="15"/>
  <c r="Z7" i="2"/>
  <c r="E120" i="10"/>
  <c r="AA8" i="2"/>
  <c r="AB8" i="2"/>
  <c r="AA9" i="2"/>
  <c r="Z10" i="2"/>
  <c r="AB11" i="2"/>
  <c r="AA11" i="2"/>
  <c r="J15" i="1"/>
  <c r="F321" i="10"/>
  <c r="E321" i="10"/>
  <c r="H16" i="10"/>
  <c r="G15" i="1"/>
  <c r="AA5" i="2" l="1"/>
  <c r="K45" i="4" s="1"/>
  <c r="AA6" i="2"/>
  <c r="AB6" i="2"/>
  <c r="AA7" i="2"/>
  <c r="AD8" i="2"/>
  <c r="AU8" i="2"/>
  <c r="AA10" i="2"/>
  <c r="AU11" i="2"/>
  <c r="AD11" i="2"/>
  <c r="AB9" i="2"/>
  <c r="E6" i="15" l="1"/>
  <c r="F119" i="10"/>
  <c r="AD6" i="2"/>
  <c r="AU6" i="2"/>
  <c r="AU9" i="2"/>
  <c r="AD9" i="2"/>
  <c r="AB7" i="2"/>
  <c r="AB10" i="2"/>
  <c r="AB5" i="2"/>
  <c r="AU7" i="2" l="1"/>
  <c r="AD7" i="2"/>
  <c r="F120" i="10"/>
  <c r="E15" i="15"/>
  <c r="AU10" i="2"/>
  <c r="AD10" i="2"/>
  <c r="E16" i="15"/>
  <c r="AD5" i="2"/>
  <c r="AU5" i="2"/>
  <c r="J13" i="1"/>
  <c r="H321" i="10"/>
  <c r="C14" i="11"/>
  <c r="D14" i="11" s="1"/>
  <c r="F118" i="10"/>
  <c r="K46" i="4"/>
  <c r="B3" i="16" s="1"/>
  <c r="E5" i="15"/>
  <c r="J17" i="1" l="1"/>
  <c r="C15" i="11"/>
  <c r="D15" i="11" s="1"/>
  <c r="G17" i="1"/>
  <c r="S6" i="4"/>
  <c r="B4" i="4" s="1"/>
  <c r="C5" i="11"/>
  <c r="D5" i="11" s="1"/>
  <c r="A25" i="1"/>
  <c r="B8" i="16"/>
  <c r="C8" i="16" s="1"/>
  <c r="B7" i="16"/>
  <c r="C7" i="16" s="1"/>
  <c r="B6" i="16"/>
  <c r="C6" i="16" s="1"/>
  <c r="B5" i="16"/>
  <c r="C5" i="16" s="1"/>
  <c r="B4" i="16"/>
  <c r="C4" i="16" l="1"/>
  <c r="B10" i="16"/>
  <c r="B11" i="16" s="1"/>
  <c r="A48" i="4" s="1"/>
</calcChain>
</file>

<file path=xl/sharedStrings.xml><?xml version="1.0" encoding="utf-8"?>
<sst xmlns="http://schemas.openxmlformats.org/spreadsheetml/2006/main" count="938" uniqueCount="654">
  <si>
    <t>GST INVOICING SYSTEM — DASHBOARD</t>
  </si>
  <si>
    <t>VAIMS Advisors</t>
  </si>
  <si>
    <t>Figures below count FINALIZED invoices only (Draft = not yet issued, Cancelled = excluded from turnover/tax). Change the Financial Year filter in Business Settings to roll the year over.</t>
  </si>
  <si>
    <t>Tax &amp; Financial Advisory Services  •  www.vaimsadvisors.com</t>
  </si>
  <si>
    <t>This tool is provided to you by VAIMS Advisors</t>
  </si>
  <si>
    <t>Total Invoices (Finalized)</t>
  </si>
  <si>
    <t>Draft Invoices (pending)</t>
  </si>
  <si>
    <t>Cancelled Invoices</t>
  </si>
  <si>
    <t>Total Invoice Value</t>
  </si>
  <si>
    <t>Total Taxable Turnover</t>
  </si>
  <si>
    <t>Total CGST</t>
  </si>
  <si>
    <t>Total SGST/UTGST</t>
  </si>
  <si>
    <t>Total IGST</t>
  </si>
  <si>
    <t>Total GST (CGST+SGST+IGST+Cess)</t>
  </si>
  <si>
    <t>Amount Received (Paid)</t>
  </si>
  <si>
    <t>Outstanding (Balance Due)</t>
  </si>
  <si>
    <t>Overdue Invoices (past due date, unpaid)</t>
  </si>
  <si>
    <t>This Calendar Month</t>
  </si>
  <si>
    <t>Invoices This Month</t>
  </si>
  <si>
    <t>Sales (Taxable Value) This Month</t>
  </si>
  <si>
    <t>GST This Month</t>
  </si>
  <si>
    <t>Invoice Value This Month</t>
  </si>
  <si>
    <t>Data Integrity</t>
  </si>
  <si>
    <t>Invoices with Mismatch</t>
  </si>
  <si>
    <t>Rows with Duplicate Invoice No.</t>
  </si>
  <si>
    <t>B2B Invoices Missing GSTIN</t>
  </si>
  <si>
    <t>See full checks -&gt;</t>
  </si>
  <si>
    <t>INVOICE REGISTER</t>
  </si>
  <si>
    <t>Every invoice lives here as ONE ROW — this both creates the invoice header and IS the statutory Invoice Register. To start a NEW invoice: click the first blank row below the table and fill the yellow cells (Financial Year, Customer, Date, Transaction Type). The Invoice No, all tax amounts and totals are calculated automatically from the Invoice Lines sheet. Use column filters (▼ in the header row) to search/filter. Do not delete a finalized row — set Status to Cancelled instead.</t>
  </si>
  <si>
    <t>Provided by VAIMS Advisors  •  Tax &amp; Financial Advisory Services  •  www.vaimsadvisors.com</t>
  </si>
  <si>
    <t>InvoiceID</t>
  </si>
  <si>
    <t>Financial Year</t>
  </si>
  <si>
    <t>Seq (helper)</t>
  </si>
  <si>
    <t>Invoice No.</t>
  </si>
  <si>
    <t>Invoice Date</t>
  </si>
  <si>
    <t>Date of Supply</t>
  </si>
  <si>
    <t>Customer ID</t>
  </si>
  <si>
    <t>Customer Name</t>
  </si>
  <si>
    <t>Customer GSTIN</t>
  </si>
  <si>
    <t>Customer Type</t>
  </si>
  <si>
    <t>Customer State Code</t>
  </si>
  <si>
    <t>Customer State</t>
  </si>
  <si>
    <t>Place of Supply Code</t>
  </si>
  <si>
    <t>Place of Supply State</t>
  </si>
  <si>
    <t>Transaction Type</t>
  </si>
  <si>
    <t>Tax Treatment</t>
  </si>
  <si>
    <t>Reverse Charge (Y/N)</t>
  </si>
  <si>
    <t>e-Invoice Applicable (Y/N)</t>
  </si>
  <si>
    <t>B2B / B2C</t>
  </si>
  <si>
    <t>Status</t>
  </si>
  <si>
    <t>Taxable Value</t>
  </si>
  <si>
    <t>CGST</t>
  </si>
  <si>
    <t>SGST/UTGST</t>
  </si>
  <si>
    <t>IGST</t>
  </si>
  <si>
    <t>Cess</t>
  </si>
  <si>
    <t>Sub-Total</t>
  </si>
  <si>
    <t>Round Off</t>
  </si>
  <si>
    <t>Amount Received</t>
  </si>
  <si>
    <t>Balance Due</t>
  </si>
  <si>
    <t>Payment Status</t>
  </si>
  <si>
    <t>Due Date</t>
  </si>
  <si>
    <t>Payment Mode</t>
  </si>
  <si>
    <t>Payment Date</t>
  </si>
  <si>
    <t>IRN (e-Inv ref.)</t>
  </si>
  <si>
    <t>IRN Date</t>
  </si>
  <si>
    <t>Ack No.</t>
  </si>
  <si>
    <t>Ack Date</t>
  </si>
  <si>
    <t>E-Way Bill No.</t>
  </si>
  <si>
    <t>Cancellation Date</t>
  </si>
  <si>
    <t>Cancellation Reason</t>
  </si>
  <si>
    <t>Remarks</t>
  </si>
  <si>
    <t>Created Date</t>
  </si>
  <si>
    <t>Document Type</t>
  </si>
  <si>
    <t>Original Invoice No.</t>
  </si>
  <si>
    <t>Original Invoice Date</t>
  </si>
  <si>
    <t>Integrity Check</t>
  </si>
  <si>
    <t>2026-27</t>
  </si>
  <si>
    <t>CUST-001</t>
  </si>
  <si>
    <t>Normal (Domestic)</t>
  </si>
  <si>
    <t>N</t>
  </si>
  <si>
    <t>Finalized</t>
  </si>
  <si>
    <t>Paid</t>
  </si>
  <si>
    <t>Bank Transfer</t>
  </si>
  <si>
    <t>SAMPLE DATA - Intra-State (Karnataka to Karnataka)</t>
  </si>
  <si>
    <t>Invoice</t>
  </si>
  <si>
    <t>CUST-002</t>
  </si>
  <si>
    <t>Unpaid</t>
  </si>
  <si>
    <t>SAMPLE DATA - Inter-State (Karnataka to Maharashtra)</t>
  </si>
  <si>
    <t>CUST-003</t>
  </si>
  <si>
    <t>Partially Paid</t>
  </si>
  <si>
    <t>UPI</t>
  </si>
  <si>
    <t>SAMPLE DATA - B2C, 2 lines, round-off demo</t>
  </si>
  <si>
    <t>Draft</t>
  </si>
  <si>
    <t>SAMPLE DATA - DRAFT (not yet finalized)</t>
  </si>
  <si>
    <t>Cancelled</t>
  </si>
  <si>
    <t>Sample - issued in error, replaced by corrected invoice</t>
  </si>
  <si>
    <t>SAMPLE DATA - CANCELLED (number retained, excluded from totals)</t>
  </si>
  <si>
    <t>Export</t>
  </si>
  <si>
    <t>SAMPLE DATA - Export (Zero-Rated under LUT/Bond) demonstration</t>
  </si>
  <si>
    <t>2025-26</t>
  </si>
  <si>
    <t>SAMPLE DATA - Prior Financial Year (independent numbering demo)</t>
  </si>
  <si>
    <t>INVOICE LINES  —  Service Line Items (all invoices)</t>
  </si>
  <si>
    <t>Add one row per service line. Select the Invoice No. (from Invoice Register) and Service ID (from SAC Service Master); description, SAC and GST rate fill in automatically. Enter Qty and Rate — everything else calculates itself. To add a line to an existing invoice, just pick its Invoice No. again on a new row with the next Line No.</t>
  </si>
  <si>
    <t>Line ID</t>
  </si>
  <si>
    <t>Invoice ID (helper)</t>
  </si>
  <si>
    <t>Line No.</t>
  </si>
  <si>
    <t>Line Key (helper)</t>
  </si>
  <si>
    <t>Service ID</t>
  </si>
  <si>
    <t>Description</t>
  </si>
  <si>
    <t>SAC</t>
  </si>
  <si>
    <t>Qty</t>
  </si>
  <si>
    <t>Unit</t>
  </si>
  <si>
    <t>Rate (Rs.)</t>
  </si>
  <si>
    <t>Gross Amount</t>
  </si>
  <si>
    <t>Discount</t>
  </si>
  <si>
    <t>GST Rate (%)</t>
  </si>
  <si>
    <t>Tax Treatment (from invoice)</t>
  </si>
  <si>
    <t>CGST Rate</t>
  </si>
  <si>
    <t>CGST Amount</t>
  </si>
  <si>
    <t>SGST/UTGST Rate</t>
  </si>
  <si>
    <t>SGST/UTGST Amount</t>
  </si>
  <si>
    <t>IGST Rate</t>
  </si>
  <si>
    <t>IGST Amount</t>
  </si>
  <si>
    <t>Cess Rate (%)</t>
  </si>
  <si>
    <t>Cess Amount</t>
  </si>
  <si>
    <t>Line Total</t>
  </si>
  <si>
    <t>Invoice Status (helper)</t>
  </si>
  <si>
    <t>INV/2026-27/001</t>
  </si>
  <si>
    <t>SVC-001</t>
  </si>
  <si>
    <t>INV/2026-27/002</t>
  </si>
  <si>
    <t>SVC-002</t>
  </si>
  <si>
    <t>INV/2026-27/003</t>
  </si>
  <si>
    <t>SVC-003</t>
  </si>
  <si>
    <t>SVC-004</t>
  </si>
  <si>
    <t>INV/2026-27/004</t>
  </si>
  <si>
    <t>SVC-005</t>
  </si>
  <si>
    <t>INV/2026-27/005</t>
  </si>
  <si>
    <t>INV/2026-27/006</t>
  </si>
  <si>
    <t>INV/2025-26/001</t>
  </si>
  <si>
    <t>INVOICE WORKSPACE  —  Select, Review, Print</t>
  </si>
  <si>
    <t>Pick any Invoice No. below to preview it exactly as it will print. Fix anything the Checks line flags before printing/emailing a Finalized invoice.</t>
  </si>
  <si>
    <t>Select Invoice No. to view/print:</t>
  </si>
  <si>
    <t>Invoice Status:</t>
  </si>
  <si>
    <t>Checks:</t>
  </si>
  <si>
    <t>TAX INVOICE</t>
  </si>
  <si>
    <t>Invoice No.:</t>
  </si>
  <si>
    <t>Invoice Date:</t>
  </si>
  <si>
    <t>Date of Supply:</t>
  </si>
  <si>
    <t>Due Date:</t>
  </si>
  <si>
    <t>Place of Supply:</t>
  </si>
  <si>
    <t>Reverse Charge:</t>
  </si>
  <si>
    <t>Transaction Type:</t>
  </si>
  <si>
    <t>Tax Treatment:</t>
  </si>
  <si>
    <t>e-Invoice Applicable:</t>
  </si>
  <si>
    <t>Payment Status:</t>
  </si>
  <si>
    <t>BILL TO:</t>
  </si>
  <si>
    <t>Sr</t>
  </si>
  <si>
    <t>Discount (Rs.)</t>
  </si>
  <si>
    <t>Taxable Value (Rs.)</t>
  </si>
  <si>
    <t>GST %</t>
  </si>
  <si>
    <t>CGST (Rs.)</t>
  </si>
  <si>
    <t>SGST/UTGST (Rs.)</t>
  </si>
  <si>
    <t>IGST (Rs.)</t>
  </si>
  <si>
    <t>Line Total (Rs.)</t>
  </si>
  <si>
    <t>Total Taxable Value</t>
  </si>
  <si>
    <t>Total Cess</t>
  </si>
  <si>
    <t>GRAND TOTAL</t>
  </si>
  <si>
    <t>Payment / Bank Details</t>
  </si>
  <si>
    <t>Terms &amp; Conditions</t>
  </si>
  <si>
    <t>Authorized Signatory</t>
  </si>
  <si>
    <t>This is a system-generated tax invoice prepared by the business. Where e-Invoicing applies, the authenticated IRN/QR code issued by the IRP must be affixed before issue to the customer.</t>
  </si>
  <si>
    <t>CUSTOMER MASTER</t>
  </si>
  <si>
    <t>Maintain your customers here once; the Invoice Register pulls all customer details automatically by Customer ID. GSTIN is MANDATORY for Registered customers before an invoice to them can be finalized as B2B. Sample rows (green) are fictitious demo customers — replace/extend as needed.</t>
  </si>
  <si>
    <t>Customer/Legal Name</t>
  </si>
  <si>
    <t>Trade Name</t>
  </si>
  <si>
    <t>GSTIN</t>
  </si>
  <si>
    <t>PAN</t>
  </si>
  <si>
    <t>Address</t>
  </si>
  <si>
    <t>City</t>
  </si>
  <si>
    <t>State</t>
  </si>
  <si>
    <t>State Code</t>
  </si>
  <si>
    <t>PIN Code</t>
  </si>
  <si>
    <t>Country</t>
  </si>
  <si>
    <t>Contact Person</t>
  </si>
  <si>
    <t>Email</t>
  </si>
  <si>
    <t>Mobile</t>
  </si>
  <si>
    <t>Active (Y/N)</t>
  </si>
  <si>
    <t>Credit Terms (days)</t>
  </si>
  <si>
    <t>Bright Future Technologies Private Limited</t>
  </si>
  <si>
    <t>BFT</t>
  </si>
  <si>
    <t>Registered</t>
  </si>
  <si>
    <t>29ABCDE1234F1Z5</t>
  </si>
  <si>
    <t>ABCDE1234F</t>
  </si>
  <si>
    <t>Plot 12, Whitefield Industrial Area</t>
  </si>
  <si>
    <t>Bengaluru</t>
  </si>
  <si>
    <t>Karnataka</t>
  </si>
  <si>
    <t>560066</t>
  </si>
  <si>
    <t>India</t>
  </si>
  <si>
    <t>Mr. Arjun Rao</t>
  </si>
  <si>
    <t>accounts@bft.example</t>
  </si>
  <si>
    <t>+91-98765-00001</t>
  </si>
  <si>
    <t>Y</t>
  </si>
  <si>
    <t>Zenith Marketing Solutions LLP</t>
  </si>
  <si>
    <t>Zenith</t>
  </si>
  <si>
    <t>27ZXCVB5678K1Z9</t>
  </si>
  <si>
    <t>ZXCVB5678K</t>
  </si>
  <si>
    <t>504, Business Bay, Andheri East</t>
  </si>
  <si>
    <t>Mumbai</t>
  </si>
  <si>
    <t>Maharashtra</t>
  </si>
  <si>
    <t>400069</t>
  </si>
  <si>
    <t>Ms. Priya Nair</t>
  </si>
  <si>
    <t>finance@zenithmkt.example</t>
  </si>
  <si>
    <t>+91-98765-00002</t>
  </si>
  <si>
    <t>Rohan Kulkarni</t>
  </si>
  <si>
    <t>Unregistered</t>
  </si>
  <si>
    <t>12, Koramangala 5th Block</t>
  </si>
  <si>
    <t>560095</t>
  </si>
  <si>
    <t>rohan.k@example.com</t>
  </si>
  <si>
    <t>+91-98765-00003</t>
  </si>
  <si>
    <t>SERVICE / SAC MASTER</t>
  </si>
  <si>
    <t>Maintain your ACTUAL services here with the correct SAC code and GST rate for each — do not invent SAC codes. Sample rows (green) are common professional-service SAC codes for demonstration only; verify against your own service profile with your GST practitioner, then replace or extend as needed.</t>
  </si>
  <si>
    <t>Service Description</t>
  </si>
  <si>
    <t>SAC Code</t>
  </si>
  <si>
    <t>Default Rate (Rs.)</t>
  </si>
  <si>
    <t>Notes</t>
  </si>
  <si>
    <t>Accounting and Bookkeeping Services</t>
  </si>
  <si>
    <t>998222</t>
  </si>
  <si>
    <t>Month</t>
  </si>
  <si>
    <t>SAMPLE DATA</t>
  </si>
  <si>
    <t>Management and Business Consultancy Services</t>
  </si>
  <si>
    <t>998311</t>
  </si>
  <si>
    <t>Hour</t>
  </si>
  <si>
    <t>Information Technology Consulting and Support Services</t>
  </si>
  <si>
    <t>998313</t>
  </si>
  <si>
    <t>Legal Advisory and Representation Services</t>
  </si>
  <si>
    <t>998212</t>
  </si>
  <si>
    <t>Service</t>
  </si>
  <si>
    <t>Financial Audit Services</t>
  </si>
  <si>
    <t>998221</t>
  </si>
  <si>
    <t>BUSINESS SETTINGS  —  Configure Once, Used Everywhere</t>
  </si>
  <si>
    <t>Fill this sheet first. Yellow cells = your input. Everything else in the workbook (invoice header, tax logic, invoice numbering) reads from here. Sample values shown are for a fictitious demo business — REPLACE THEM with your own details.</t>
  </si>
  <si>
    <t>BUSINESS INFORMATION</t>
  </si>
  <si>
    <t>Legal Name</t>
  </si>
  <si>
    <t>Bright Future Consulting Services</t>
  </si>
  <si>
    <t>As per GST registration certificate</t>
  </si>
  <si>
    <t>Bright Future Consulting</t>
  </si>
  <si>
    <t>Optional, shown on invoice if different from legal name</t>
  </si>
  <si>
    <t>Address Line 1</t>
  </si>
  <si>
    <t>No. 42, 3rd Floor, MG Road</t>
  </si>
  <si>
    <t>Address Line 2</t>
  </si>
  <si>
    <t>Near Trinity Metro Station</t>
  </si>
  <si>
    <t>District</t>
  </si>
  <si>
    <t>Bengaluru Urban</t>
  </si>
  <si>
    <t>Select from list — drives CGST/SGST vs IGST logic</t>
  </si>
  <si>
    <t>Auto-filled from State Master — do not type</t>
  </si>
  <si>
    <t>560001</t>
  </si>
  <si>
    <t>SAMPLE GSTIN — replace with your real 15-digit GSTIN</t>
  </si>
  <si>
    <t>billing@brightfutureconsulting.example</t>
  </si>
  <si>
    <t>+91-98450-00000</t>
  </si>
  <si>
    <t>Website</t>
  </si>
  <si>
    <t>www.brightfutureconsulting.example</t>
  </si>
  <si>
    <t>Logo</t>
  </si>
  <si>
    <t>(Insert your logo image manually: Insert &gt; Pictures, near this cell)</t>
  </si>
  <si>
    <t>Excel formulas cannot auto-place a logo</t>
  </si>
  <si>
    <t>Bank Name</t>
  </si>
  <si>
    <t>Sample National Bank</t>
  </si>
  <si>
    <t>Account Number</t>
  </si>
  <si>
    <t>000012345678</t>
  </si>
  <si>
    <t>IFSC</t>
  </si>
  <si>
    <t>SAMP0001234</t>
  </si>
  <si>
    <t>Branch</t>
  </si>
  <si>
    <t>MG Road, Bengaluru</t>
  </si>
  <si>
    <t>UPI ID</t>
  </si>
  <si>
    <t>brightfuture@upi</t>
  </si>
  <si>
    <t>Leave blank if not applicable</t>
  </si>
  <si>
    <t>Default Payment Terms</t>
  </si>
  <si>
    <t>Payment due within 15 days of invoice date</t>
  </si>
  <si>
    <t>Default Invoice Notes</t>
  </si>
  <si>
    <t>Thank you for your business.</t>
  </si>
  <si>
    <t>Default Terms and Conditions</t>
  </si>
  <si>
    <t>1. Payment is due within the credit period stated above.
2. Interest @18% p.a. may be charged on overdue amounts.
3. GST is charged as per applicable law at the time of supply.
4. Any discrepancy must be reported within 7 days of invoice receipt.
5. Subject to Bengaluru jurisdiction.</t>
  </si>
  <si>
    <t>Shown on every printed invoice; edit to suit your business</t>
  </si>
  <si>
    <t>INVOICE NUMBERING CONFIGURATION</t>
  </si>
  <si>
    <t>Current Financial Year</t>
  </si>
  <si>
    <t>Format YYYY-YY. Change on 1 April each year.</t>
  </si>
  <si>
    <t>Invoice Prefix</t>
  </si>
  <si>
    <t>INV</t>
  </si>
  <si>
    <t>Letters only, e.g. INV</t>
  </si>
  <si>
    <t>Starting Invoice Number</t>
  </si>
  <si>
    <t>First sequence number for the Financial Year above</t>
  </si>
  <si>
    <t>Number of Digits</t>
  </si>
  <si>
    <t>e.g. 3 =&gt; 001, 4 =&gt; 0001</t>
  </si>
  <si>
    <t>Sample Invoice Number Format</t>
  </si>
  <si>
    <t>Preview only — actual numbers are generated in Invoice Register</t>
  </si>
  <si>
    <t>Default Currency</t>
  </si>
  <si>
    <t>INR</t>
  </si>
  <si>
    <t>Default Tax Logic</t>
  </si>
  <si>
    <t>Automatic — based on Supplier vs Place of Supply State Code</t>
  </si>
  <si>
    <t>COMPLIANCE CONFIGURATION  (verify with your GST practitioner)</t>
  </si>
  <si>
    <t>GST Registration Type</t>
  </si>
  <si>
    <t>Regular</t>
  </si>
  <si>
    <t>Regular / Composition — Composition dealers cannot charge GST separately; consult your CA</t>
  </si>
  <si>
    <t>Aggregate turnover exceeded Rs.5 crore in any FY since 2017-18?</t>
  </si>
  <si>
    <t>Drives e-Invoicing applicability suggestion below</t>
  </si>
  <si>
    <t>e-Invoicing Applicable (suggested)</t>
  </si>
  <si>
    <t>As of Sep-2026, e-Invoicing threshold is Rs.5 crore aggregate turnover (Notification 10/2023-CT). Override manually per invoice if needed.</t>
  </si>
  <si>
    <t>STATE MASTER  —  GST State / Union Territory Codes</t>
  </si>
  <si>
    <t>Reference data (official GST jurisdiction codes). Used by all state-code based CGST/SGST vs IGST logic in this workbook. Source: CBIC GST state code list. Do not edit unless CBIC updates jurisdiction codes.</t>
  </si>
  <si>
    <t>State/UT Code</t>
  </si>
  <si>
    <t>State / Union Territory Name</t>
  </si>
  <si>
    <t>Type</t>
  </si>
  <si>
    <t>Active</t>
  </si>
  <si>
    <t>01</t>
  </si>
  <si>
    <t>Jammu and Kashmir</t>
  </si>
  <si>
    <t>UT</t>
  </si>
  <si>
    <t>02</t>
  </si>
  <si>
    <t>Himachal Pradesh</t>
  </si>
  <si>
    <t>03</t>
  </si>
  <si>
    <t>Punjab</t>
  </si>
  <si>
    <t>04</t>
  </si>
  <si>
    <t>Chandigarh</t>
  </si>
  <si>
    <t>05</t>
  </si>
  <si>
    <t>Uttarakhand</t>
  </si>
  <si>
    <t>06</t>
  </si>
  <si>
    <t>Haryana</t>
  </si>
  <si>
    <t>07</t>
  </si>
  <si>
    <t>Delhi</t>
  </si>
  <si>
    <t>08</t>
  </si>
  <si>
    <t>Rajasthan</t>
  </si>
  <si>
    <t>09</t>
  </si>
  <si>
    <t>Uttar Pradesh</t>
  </si>
  <si>
    <t>10</t>
  </si>
  <si>
    <t>Bihar</t>
  </si>
  <si>
    <t>11</t>
  </si>
  <si>
    <t>Sikkim</t>
  </si>
  <si>
    <t>12</t>
  </si>
  <si>
    <t>Arunachal Pradesh</t>
  </si>
  <si>
    <t>13</t>
  </si>
  <si>
    <t>Nagaland</t>
  </si>
  <si>
    <t>14</t>
  </si>
  <si>
    <t>Manipur</t>
  </si>
  <si>
    <t>15</t>
  </si>
  <si>
    <t>Mizoram</t>
  </si>
  <si>
    <t>16</t>
  </si>
  <si>
    <t>Tripura</t>
  </si>
  <si>
    <t>17</t>
  </si>
  <si>
    <t>Meghalaya</t>
  </si>
  <si>
    <t>18</t>
  </si>
  <si>
    <t>Assam</t>
  </si>
  <si>
    <t>19</t>
  </si>
  <si>
    <t>West Bengal</t>
  </si>
  <si>
    <t>20</t>
  </si>
  <si>
    <t>Jharkhand</t>
  </si>
  <si>
    <t>21</t>
  </si>
  <si>
    <t>Odisha</t>
  </si>
  <si>
    <t>22</t>
  </si>
  <si>
    <t>Chhattisgarh</t>
  </si>
  <si>
    <t>23</t>
  </si>
  <si>
    <t>Madhya Pradesh</t>
  </si>
  <si>
    <t>24</t>
  </si>
  <si>
    <t>Gujarat</t>
  </si>
  <si>
    <t>26</t>
  </si>
  <si>
    <t>Dadra and Nagar Haveli and Daman and Diu</t>
  </si>
  <si>
    <t>27</t>
  </si>
  <si>
    <t>29</t>
  </si>
  <si>
    <t>30</t>
  </si>
  <si>
    <t>Goa</t>
  </si>
  <si>
    <t>31</t>
  </si>
  <si>
    <t>Lakshadweep</t>
  </si>
  <si>
    <t>32</t>
  </si>
  <si>
    <t>Kerala</t>
  </si>
  <si>
    <t>33</t>
  </si>
  <si>
    <t>Tamil Nadu</t>
  </si>
  <si>
    <t>34</t>
  </si>
  <si>
    <t>Puducherry</t>
  </si>
  <si>
    <t>35</t>
  </si>
  <si>
    <t>Andaman and Nicobar Islands</t>
  </si>
  <si>
    <t>36</t>
  </si>
  <si>
    <t>Telangana</t>
  </si>
  <si>
    <t>37</t>
  </si>
  <si>
    <t>Andhra Pradesh</t>
  </si>
  <si>
    <t>38</t>
  </si>
  <si>
    <t>Ladakh</t>
  </si>
  <si>
    <t>97</t>
  </si>
  <si>
    <t>Other Territory</t>
  </si>
  <si>
    <t>99</t>
  </si>
  <si>
    <t>Centre Jurisdiction</t>
  </si>
  <si>
    <t>-</t>
  </si>
  <si>
    <t>GST RATE MASTER  —  Configurable Tax Rates</t>
  </si>
  <si>
    <t>GST rates applicable to your services are CONFIGURABLE here — they are NOT hard-coded elsewhere in the workbook. Rates below reflect the GST 2.0 rate rationalisation effective 22-Sep-2025 (56th GST Council meeting): main slabs 0%, 5%, 18%, with a 40% de-merit rate for specified goods. The 12% and 28% slabs stand largely discontinued for most goods/services but are retained below (marked Inactive) for legacy reference / rare notified exceptions. VERIFY the correct rate for YOUR specific service with your GST practitioner before relying on this table — do not assume every service is taxed at 18%.</t>
  </si>
  <si>
    <t>Rate ID</t>
  </si>
  <si>
    <t>Tax Rate (%)</t>
  </si>
  <si>
    <t>CGST Rate (%)</t>
  </si>
  <si>
    <t>SGST/UTGST Rate (%)</t>
  </si>
  <si>
    <t>IGST Rate (%)</t>
  </si>
  <si>
    <t>Effective From</t>
  </si>
  <si>
    <t>RATE-00</t>
  </si>
  <si>
    <t>22-Sep-2025</t>
  </si>
  <si>
    <t>Nil-rated / exempt supply, as applicable to the specific service. Confirm exemption notification before applying.</t>
  </si>
  <si>
    <t>RATE-05</t>
  </si>
  <si>
    <t>Reduced rate slab under GST 2.0 — applicable only to specifically notified goods/services.</t>
  </si>
  <si>
    <t>RATE-12</t>
  </si>
  <si>
    <t>01-Jul-2017</t>
  </si>
  <si>
    <t>Largely discontinued under GST 2.0 reform (effective 22-Sep-2025). Kept for reference only — verify before use.</t>
  </si>
  <si>
    <t>RATE-18</t>
  </si>
  <si>
    <t>Standard rate — applies to most professional/business services (e.g. consultancy, accounting, legal, IT).</t>
  </si>
  <si>
    <t>RATE-28</t>
  </si>
  <si>
    <t>Discontinued for most items under GST 2.0, transitional retention only for select tobacco/pan masala categories. Verify before use.</t>
  </si>
  <si>
    <t>RATE-40</t>
  </si>
  <si>
    <t>New de-merit/luxury rate under GST 2.0 — specified luxury/sin goods. Rarely relevant to standard services.</t>
  </si>
  <si>
    <t>GST SUMMARY</t>
  </si>
  <si>
    <t>Auto-summarized from finalized invoices — use this while preparing/reconciling your GSTR-1 and other GST returns. Cancelled and Draft invoices are excluded. This workbook does NOT file returns; export/re-key this data into your GST return utility or GSP software.</t>
  </si>
  <si>
    <t>1. TAX RATE-WISE SUMMARY</t>
  </si>
  <si>
    <t>GST Rate</t>
  </si>
  <si>
    <t>Invoice Count (lines)</t>
  </si>
  <si>
    <t>Total Tax</t>
  </si>
  <si>
    <t>2. SAC-WISE SUMMARY</t>
  </si>
  <si>
    <t>Total GST</t>
  </si>
  <si>
    <t>3. CUSTOMER-WISE SUMMARY</t>
  </si>
  <si>
    <t>Invoice Value</t>
  </si>
  <si>
    <t>Invoice Count</t>
  </si>
  <si>
    <t>4. MONTH-WISE SUMMARY (Financial Year: April to March)</t>
  </si>
  <si>
    <t>April</t>
  </si>
  <si>
    <t>May</t>
  </si>
  <si>
    <t>June</t>
  </si>
  <si>
    <t>July</t>
  </si>
  <si>
    <t>August</t>
  </si>
  <si>
    <t>September</t>
  </si>
  <si>
    <t>October</t>
  </si>
  <si>
    <t>November</t>
  </si>
  <si>
    <t>December</t>
  </si>
  <si>
    <t>January</t>
  </si>
  <si>
    <t>February</t>
  </si>
  <si>
    <t>March</t>
  </si>
  <si>
    <t>CHECKS &amp; RECONCILIATION</t>
  </si>
  <si>
    <t>Run through this list before relying on any total for GST filing. GREEN = OK, RED = ACTION REQUIRED. These are structural/arithmetic checks only — they cannot confirm legal correctness of rate, classification or exemption; that judgement remains with your GST practitioner.</t>
  </si>
  <si>
    <t>#</t>
  </si>
  <si>
    <t>Check</t>
  </si>
  <si>
    <t>Result</t>
  </si>
  <si>
    <t>Where to fix</t>
  </si>
  <si>
    <t>1</t>
  </si>
  <si>
    <t>Invoice Total Check — Total Invoice Value = Taxable Value + CGST + SGST + IGST + Cess + Round Off, for every row</t>
  </si>
  <si>
    <t>Invoice Register (Integrity Check column)</t>
  </si>
  <si>
    <t>2</t>
  </si>
  <si>
    <t>Duplicate Invoice Numbers (same Invoice No. appearing more than once)</t>
  </si>
  <si>
    <t>Invoice Register</t>
  </si>
  <si>
    <t>3</t>
  </si>
  <si>
    <t>B2B invoices with GSTIN missing (registered customer must have GSTIN before finalizing)</t>
  </si>
  <si>
    <t>Invoice Register / Customer Master</t>
  </si>
  <si>
    <t>4</t>
  </si>
  <si>
    <t>Finalized invoice lines with SAC missing (Service ID not mapped to a SAC in SAC Service Master)</t>
  </si>
  <si>
    <t>Invoice Lines / SAC Service Master</t>
  </si>
  <si>
    <t>5</t>
  </si>
  <si>
    <t>Finalized invoices with Place of Supply missing</t>
  </si>
  <si>
    <t>6</t>
  </si>
  <si>
    <t>Negative Qty, Rate or Discount-exceeds-Gross on any line</t>
  </si>
  <si>
    <t>Invoice Lines</t>
  </si>
  <si>
    <t>7</t>
  </si>
  <si>
    <t>Finalized invoice lines using a GST rate not marked Active in GST Rate Master</t>
  </si>
  <si>
    <t>Invoice Lines / GST Rate Master</t>
  </si>
  <si>
    <t>8</t>
  </si>
  <si>
    <t>CGST+SGST and IGST both charged on the same line (should never happen)</t>
  </si>
  <si>
    <t>9</t>
  </si>
  <si>
    <t>Finalized invoice marked "e-Invoice Applicable = Y" but no IRN recorded yet</t>
  </si>
  <si>
    <t>Invoice Register — generate e-Invoice/IRN via your GSP/IRP before issuing</t>
  </si>
  <si>
    <t>Amount Received exceeds Total Invoice Value (possible overpayment / data entry error)</t>
  </si>
  <si>
    <t>Payment Status says "Paid" but Balance Due is not zero</t>
  </si>
  <si>
    <t>Cancelled invoice has no Cancellation Date recorded</t>
  </si>
  <si>
    <t>USER GUIDE — HOW TO USE THIS WORKBOOK</t>
  </si>
  <si>
    <t>Prepared and provided by VAIMS Advisors  •  Tax &amp; Financial Advisory Services  •  www.vaimsadvisors.com</t>
  </si>
  <si>
    <t>FIRST-TIME SETUP</t>
  </si>
  <si>
    <t>1. Open Business Settings and fill in every yellow cell — legal name, address, GSTIN, PAN, bank details, invoice prefix and starting number. This is used on every invoice you print.</t>
  </si>
  <si>
    <t>2. Open SAC Service Master and replace the 5 sample (green) services with your actual services, correct SAC codes and GST rates. Ask your GST practitioner to confirm the SAC/rate for anything you are unsure of.</t>
  </si>
  <si>
    <t>3. Open Customer Master and replace the 3 sample (green) customers with your real customers. GSTIN is compulsory for any customer marked "Registered".</t>
  </si>
  <si>
    <t>4. Check GST Rate Master — it already reflects the GST 2.0 rate slabs (0%, 5%, 18%, 40%) effective 22-Sep-2025. Only change this if your GST practitioner tells you to.</t>
  </si>
  <si>
    <t>5. Delete the 5 sample invoices in Invoice Register and their lines in Invoice Lines once you are comfortable with how the system works (Setup Instructions explains how).</t>
  </si>
  <si>
    <t>CREATING A NEW INVOICE (2-3 minutes)</t>
  </si>
  <si>
    <t>Step 1 — Go to Invoice Register. Click the first blank row below the table.</t>
  </si>
  <si>
    <t>Step 2 — Fill in: Financial Year, Customer ID (pick from the dropdown), Invoice Date, Date of Supply, Transaction Type (normally "Normal (Domestic)"). The Invoice No., customer details, place of supply and tax treatment fill in by themselves.</t>
  </si>
  <si>
    <t>Step 3 — Go to Invoice Lines. Add one row per service: pick the Invoice No. you just created, a Line No. (1, 2, 3...), the Service ID, then type Qty and Rate. Everything else (SAC, GST rate, CGST/SGST or IGST, line total) calculates automatically based on the invoice's tax treatment.</t>
  </si>
  <si>
    <t>Step 4 — Go to Invoice Print View, select your Invoice No. from the dropdown at the top, and check the "Checks" line. If it says "OK - Invoice ready to print", you are good to go; otherwise fix whatever it flags.</t>
  </si>
  <si>
    <t>Step 5 — Once you are satisfied, go back to Invoice Register and change Status from Draft to Finalized.</t>
  </si>
  <si>
    <t>Step 6 — Print or export the Invoice Print View sheet as PDF (File &gt; Print &gt; Save as PDF, or File &gt; Export) and email it to your customer.</t>
  </si>
  <si>
    <t>RECORDING PAYMENT</t>
  </si>
  <si>
    <t>On Invoice Register, fill in Amount Received, Payment Mode, Payment Date and update Payment Status (Unpaid / Partially Paid / Paid). Balance Due updates automatically.</t>
  </si>
  <si>
    <t>CANCELLING AN INVOICE</t>
  </si>
  <si>
    <t>Never delete a finalized invoice row. Instead set Status to "Cancelled", and fill in Cancellation Date and Cancellation Reason. The invoice number stays reserved and the invoice is automatically excluded from GST Summary and Dashboard turnover figures.</t>
  </si>
  <si>
    <t>MONTHLY ROUTINE</t>
  </si>
  <si>
    <t>1. Review Invoice Register — check for any Draft invoices still pending finalization and any overdue Balance Due amounts.</t>
  </si>
  <si>
    <t>2. Review GST Summary (rate-wise, SAC-wise, customer-wise, month-wise) and reconcile it against your own books / GST portal before filing GSTR-1.</t>
  </si>
  <si>
    <t>3. Open Checks &amp; Reconciliation and confirm every row is GREEN.</t>
  </si>
  <si>
    <t>4. Review Dashboard for a quick view of turnover, GST collected and outstanding receivables.</t>
  </si>
  <si>
    <t>SEARCHING / FILTERING INVOICES</t>
  </si>
  <si>
    <t>Invoice Register and Invoice Lines are Excel Tables — click the drop-down arrow on any column header (Customer, Status, Financial Year, Payment Status, Tax Treatment, etc.) to filter instantly. Excel shows a live total of filtered rows in the status bar if you select a numeric column.</t>
  </si>
  <si>
    <t>WHAT THIS WORKBOOK DOES NOT DO</t>
  </si>
  <si>
    <t>It does not file your GST returns — use the GST Summary and Invoice Register data to prepare/upload your GSTR-1 via the GST portal, a GSP, or your GST software.</t>
  </si>
  <si>
    <t>It does not generate real e-Invoice IRNs or QR codes — those fields are reference placeholders for when you generate them via your GSP/IRP (see GST Compliance Notes).</t>
  </si>
  <si>
    <t>It does not replace your GST practitioner's judgement on rate classification, exemptions, or place-of-supply questions.</t>
  </si>
  <si>
    <t>SETUP INSTRUCTIONS</t>
  </si>
  <si>
    <t>BEFORE YOU START</t>
  </si>
  <si>
    <t>This workbook requires Excel 2019 or Microsoft 365 (it uses INDEX/MATCH, SUMIFS, COUNTIFS, EDATE/EOMONTH — no XLOOKUP/FILTER were used, so it also works on slightly older Excel; it has NOT been tested in Google Sheets).</t>
  </si>
  <si>
    <t>The workbook is macro-free (.xlsx) by design — no security warnings, no "Enable Content" prompt. See "Why macro-free" below.</t>
  </si>
  <si>
    <t>Sheet protection: all formula/calculated cells are locked; yellow-filled cells are unlocked for your input. Sheets are protected with the password shown below purely to stop accidental overtyping of a formula — it is NOT a security/confidentiality control.</t>
  </si>
  <si>
    <t>Default sheet protection password (change it anytime via Review &gt; Protect Sheet): gst2026</t>
  </si>
  <si>
    <t>HOW MANY INVOICES CAN THIS HANDLE</t>
  </si>
  <si>
    <t>Invoice Register is pre-built for 500 invoices and Invoice Lines for 1,500 line items (about 3 lines/invoice average) — comfortably one year at up to ~500 invoices/year, the scale this workbook was designed for.</t>
  </si>
  <si>
    <t>To extend: select the last row of the Invoice Register table, right-click the row number and "Insert" a block of new rows just above the bottom of the table, then copy the formulas from the last existing formula row into the new rows (select the row, Ctrl+C, select the new rows, Ctrl+V — this copies formulas correctly because they use relative row references). Do the same on Invoice Lines. Also extend the named ranges InvoiceNoList, InvoiceIDCol and RegisterRange (Formulas &gt; Name Manager) to cover the new rows.</t>
  </si>
  <si>
    <t>For businesses issuing more than ~500 invoices/year, consider starting a fresh copy of this workbook each Financial Year (copy the whole file, clear the sample/prior-year data, keep Business Settings/Customer/Service masters) rather than growing one file indefinitely — this keeps the file fast and keeps each year's register self-contained for audit.</t>
  </si>
  <si>
    <t>REMOVING THE SAMPLE DATA</t>
  </si>
  <si>
    <t>The green-shaded rows in Customer Master, SAC Service Master, Invoice Register and Invoice Lines are fictitious demonstration data (a made-up business, two made-up companies and one made-up individual). When you are ready to go live: select those rows and simply overwrite them with your own data, or delete the rows entirely (right-click row numbers &gt; Delete) and start entering your own from row 5.</t>
  </si>
  <si>
    <t>Do not delete Business Settings, State Master or GST Rate Master — these are structural/reference sheets.</t>
  </si>
  <si>
    <t>WHY THIS WORKBOOK IS MACRO-FREE (no VBA)</t>
  </si>
  <si>
    <t>Every requirement in this system — sequential invoice numbering, automatic CGST/SGST/IGST determination, the Invoice Register, GST Summary and reconciliation checks — has been built using native Excel formulas and Excel Tables, which is safer (no macro security warnings, works on any machine, nothing to "trust") and easier for a non-technical user to inspect and maintain.</t>
  </si>
  <si>
    <t>The one control a macro-free workbook cannot fully enforce is a hard, automatic lock that prevents someone from editing a Finalized invoice's Invoice No./Date/Customer after the fact — Excel's per-cell protection cannot conditionally lock a cell based on another cell's value without VBA. This workbook's safeguard is procedural instead: (a) the Invoice No. is always formula-generated (never hand-typed), which is what actually prevents duplicates, (b) the Status column and its conditional colour-coding make it obvious when a row is Finalized, and (c) the User Guide instructs users never to edit a Finalized row's header fields. If you want a hard technical lock, see "Optional VBA upgrade" below.</t>
  </si>
  <si>
    <t>OPTIONAL VBA UPGRADE (only if you want it — not included by default)</t>
  </si>
  <si>
    <t>If you later decide you want Excel to physically lock a row the moment its Status is set to Finalized (so the Invoice No., date and customer truly cannot be overtyped), a short Worksheet_Change macro on the Invoice Register sheet can do this: on every edit, if the edited row's Status = "Finalized", it re-applies cell protection to that row's key columns and leaves the sheet protected; if Status is anything else, those cells stay unlocked.</t>
  </si>
  <si>
    <t>To add it: save a copy of this workbook as .xlsm, open the VBA editor (Alt+F11), double-click the "Invoice Register" sheet in the Project pane, and paste a Worksheet_Change event procedure that checks Target.Column against the Status column and Target.Row against the table's data range, then toggles Range(...).Locked accordingly, wrapped in Sheet.Protect/Unprotect calls (macros can still modify a protected sheet's formatting via VBA even while it is protected, using the UserInterfaceOnly:=True option on Protect).</t>
  </si>
  <si>
    <t>Security implications: a .xlsm file will show Excel's "Enable Content" security prompt on open — only enable it on a workbook you or someone you trust wrote, since macros can run arbitrary code. Keep an .xlsx (macro-free) backup at all times. This upgrade is optional and was intentionally left out of the default deliverable per the brief's own preference for a macro-free solution.</t>
  </si>
  <si>
    <t>ROLLING OVER TO A NEW FINANCIAL YEAR</t>
  </si>
  <si>
    <t>1. In Business Settings, update Current Financial Year (e.g. 2026-27 -&gt; 2027-28) and reset Starting Invoice Number to 1 if you want the new year's sequence to restart at 001.</t>
  </si>
  <si>
    <t>2. New rows added to Invoice Register with the new Financial Year value will automatically number themselves 001, 002... within that year (the numbering formula counts rows matching each Financial Year separately), so old and new-year invoices can coexist in the same Register without clashing.</t>
  </si>
  <si>
    <t>3. Update the Financial Year dropdown list (Data &gt; Data Validation on the Financial Year column) if you need years beyond 2029-30.</t>
  </si>
  <si>
    <t>PRINTING / EXPORTING TO PDF</t>
  </si>
  <si>
    <t>Open Invoice Print View, pick the Invoice No., and use File &gt; Print (or File &gt; Export &gt; Create PDF/XPS). Print area, A4 size, margins and a repeating item-table header row are already configured. The control panel (rows 1-6) is deliberately outside the print area so it never appears on the printed invoice.</t>
  </si>
  <si>
    <t>PASTING YOUR LOGO</t>
  </si>
  <si>
    <t>Excel formulas cannot place an image for you. On Invoice Print View, use Insert &gt; Pictures to place your logo near the top-left of the invoice header (around row 8), then resize/position it manually. Do this once — it will appear on every invoice you preview from that point on.</t>
  </si>
  <si>
    <t>GST COMPLIANCE NOTES</t>
  </si>
  <si>
    <t>PURPOSE OF THIS SHEET</t>
  </si>
  <si>
    <t>This sheet records the GST rules this workbook was designed against, as understood as of September 2026, and flags what remains a matter of professional/taxpayer-specific judgement. It is not legal advice. Confirm every point below with a qualified GST practitioner before relying on this workbook for compliance.</t>
  </si>
  <si>
    <t>GST RATE STRUCTURE (GST 2.0 REFORM)</t>
  </si>
  <si>
    <t>Following the 56th GST Council meeting, a rate rationalisation took effect from 22-September-2025, simplifying the slab structure broadly to 0% (Nil), 5%, 18% (standard rate, applicable to most professional/business services) and a new 40% de-merit rate for specified luxury/sin goods.</t>
  </si>
  <si>
    <t>The earlier 12% and 28% slabs stand largely discontinued for most goods and services, with narrow transitional/legacy exceptions for specific notified categories (e.g. certain tobacco/pan masala products). GST Rate Master keeps 12% and 28% available but marked Inactive for reference only.</t>
  </si>
  <si>
    <t>Do not assume your service is taxed at 18% by default — verify the correct rate for your specific SAC classification. Most general professional/consultancy/accounting/legal/IT services fall under the 18% standard rate, which is why the sample data in this workbook uses 18% throughout.</t>
  </si>
  <si>
    <t>SAC CODES USED IN SAMPLE DATA</t>
  </si>
  <si>
    <t>998222 — Accounting and bookkeeping services (18%)</t>
  </si>
  <si>
    <t>998221 — Financial auditing services (18%)</t>
  </si>
  <si>
    <t>998311 — Management and business consultancy services (18%)</t>
  </si>
  <si>
    <t>998212 — General legal advice and representation services (18%)</t>
  </si>
  <si>
    <t>998313 — Information technology consulting and support services (18%)</t>
  </si>
  <si>
    <t>These are real, publicly documented SAC codes under Chapter 99 of the GST SAC classification (group 9982 - legal &amp; accounting services; group 9983 - other professional, technical &amp; business services). No SAC code has been invented for this workbook. Maintain YOUR OWN SAC Service Master to match your actual services exactly — a service description that sounds similar can carry a different SAC and rate.</t>
  </si>
  <si>
    <t>TAX INVOICE PARTICULARS — RULE 46, CGST RULES 2017</t>
  </si>
  <si>
    <t>A tax invoice must show, at minimum: supplier name/address/GSTIN; a consecutive serial number unique for the financial year (max 16 characters); date of issue; recipient name/address/GSTIN (or UIN) if registered; recipient name/address and delivery address for unregistered recipients if invoice value exceeds Rs.50,000 or the recipient requests it; HSN/SAC code; description; quantity/UQC where applicable; total value; taxable value after discount; applicable GST rate; amount of CGST/SGST/UTGST/IGST/Cess; place of supply and destination state for inter-State supplies; whether tax is payable on reverse charge; and signature/digital signature of the supplier or authorised representative.</t>
  </si>
  <si>
    <t>This workbook's Invoice Print View is designed to carry all of the above fields for every invoice it prints. Confirm the printed layout against Rule 46 once you finalise your logo/branding changes.</t>
  </si>
  <si>
    <t>TIME LIMIT FOR ISSUING A SERVICE INVOICE — RULE 47</t>
  </si>
  <si>
    <t>A tax invoice for a supply of services must ordinarily be issued within 30 days from the date of supply of the service.</t>
  </si>
  <si>
    <t>Banks, insurers, financial institutions and NBFCs get 45 days instead of 30. This workbook does not enforce this automatically — Date of Supply and Invoice Date are both captured on Invoice Register so you can monitor the gap yourself; consider adding a simple conditional-formatting check comparing the two if this is relevant to your business.</t>
  </si>
  <si>
    <t>CGST/SGST VS IGST DETERMINATION</t>
  </si>
  <si>
    <t>This workbook determines the tax type purely from GST State Codes (Supplier State Code in Business Settings vs. the invoice's Place of Supply State Code) — never from state names — because state codes are the only reliable, GST-law-defined basis for this comparison.</t>
  </si>
  <si>
    <t>Same state code = Intra-State supply = CGST + SGST/UTGST (split equally). Different state code = Inter-State supply = IGST only. The two are never calculated together on the same line — verified in Checks &amp; Reconciliation (Check #8).</t>
  </si>
  <si>
    <t>Place of Supply for services generally follows the recipient's location per Section 12/13 of the IGST Act (location of recipient, or specific rules for certain services e.g. immovable property, performance-based services, etc.). This workbook lets you override the auto-suggested Place of Supply on every invoice — do so whenever your service falls under one of the specific place-of-supply rules rather than the default recipient-location rule.</t>
  </si>
  <si>
    <t>REGISTERED VS UNREGISTERED CUSTOMERS (B2B / B2C)</t>
  </si>
  <si>
    <t>A customer marked "Registered" (or Composition/UIN) is treated as B2B and MUST have a GSTIN before you finalize an invoice to them — Checks &amp; Reconciliation (Check #3) flags any Finalized B2B invoice with a missing GSTIN.</t>
  </si>
  <si>
    <t>A customer marked "Unregistered" is treated as B2C and GSTIN is correctly left blank. Per Rule 46, an unregistered recipient's name, address and delivery address become mandatory particulars only once the invoice value exceeds Rs.50,000 — maintain the customer's address in Customer Master regardless so it is available if needed.</t>
  </si>
  <si>
    <t>REVERSE CHARGE (RCM)</t>
  </si>
  <si>
    <t>The Reverse Charge flag on each invoice defaults to "No" and is purely informational/a prompt in this workbook — selecting "Yes" does NOT change the tax calculation. Whether a specific service attracts reverse charge under Section 9(3) or 9(4) of the CGST Act (or the corresponding IGST Act provision) depends on the nature of the service, the status of the supplier and recipient, and the specific notification in force — this is a judgement call for your GST practitioner, not something this workbook can determine automatically.</t>
  </si>
  <si>
    <t>E-INVOICING</t>
  </si>
  <si>
    <t>As of September 2026, e-Invoicing (IRN generation via a Government-notified Invoice Registration Portal) is mandatory for taxpayers whose aggregate turnover exceeded Rs.5 crore in any financial year since 2017-18 (this threshold has been progressively lowered since e-invoicing's introduction — confirm the currently notified threshold before relying on this figure, as it may change again).</t>
  </si>
  <si>
    <t>This workbook cannot generate a real IRN or GST QR code — doing so requires an API/GSP integration with the IRP, which is outside the scope of a spreadsheet. The IRN, IRN Date, Ack No., Ack Date and E-Way Bill No. fields on Invoice Register are clearly reserved "For E-Invoice Reference / Future Integration" — fill them in manually after generating the real IRN through your GSP/accounting software, or leave them blank if e-Invoicing does not apply to you.</t>
  </si>
  <si>
    <t>Do not print or rely on any QR code on this workbook's invoice as a GST e-Invoice QR code — none is generated here. If you add a QR code for payment convenience, label it clearly as "PAYMENT QR", never as a GST/e-Invoice QR.</t>
  </si>
  <si>
    <t>EXPORT / SEZ / ZERO-RATED SUPPLIES</t>
  </si>
  <si>
    <t>The Transaction Type field on Invoice Register supports Export, SEZ - With Payment of IGST, SEZ - Without Payment (LUT/Bond), and Deemed Export as placeholders for future use. Export and SEZ-without-payment are treated as Zero-Rated in this workbook's tax logic (no CGST/SGST/IGST computed) — this is only correct where you actually hold a valid LUT/Bond or are claiming a refund route, and you must record your LUT reference in Remarks. SEZ-with-payment is treated as an Inter-State/IGST supply.</t>
  </si>
  <si>
    <t>These scenarios carry additional compliance requirements (LUT filing, shipping bill/bill of export cross-referencing, SEZ endorsement, etc.) that this workbook does not track — treat these fields as a starting structure, not a complete export-compliance solution.</t>
  </si>
  <si>
    <t>COMPOSITION DEALERS</t>
  </si>
  <si>
    <t>A business registered under the Composition Scheme cannot charge GST separately on its invoices (it issues a "Bill of Supply", not a tax invoice, and pays tax out of its own margin). If your GST Registration Type in Business Settings is "Composition", do not use this workbook's tax invoice format/logic as-is — consult your GST practitioner; a Bill of Supply variant would need the GST columns removed.</t>
  </si>
  <si>
    <t>GSTR-1 / RETURN FILING</t>
  </si>
  <si>
    <t>This workbook does NOT file GST returns. Invoice Register and Invoice Lines are structured (Invoice No., Date, Customer GSTIN, Place of Supply, Taxable Value, GST rate, CGST/SGST/IGST, SAC, B2B/B2C classification, Reverse Charge, Export/SEZ indicator) so the data can be copied, exported, or mapped into the GST portal's offline utility, a GSP, or your accounting/GST software for actual filing.</t>
  </si>
  <si>
    <t>SOURCES CONSULTED (September 2026)</t>
  </si>
  <si>
    <t>CBIC GST Tax Information Portal — CGST Rules 2017, Rule 46 (Tax Invoice) and Rule 47 (Time limit for issuing tax invoice): taxinformation.cbic.gov.in</t>
  </si>
  <si>
    <t>GST 2.0 rate rationalisation coverage (56th GST Council meeting, effective 22-Sep-2025): ClearTax GST Rates guide (cleartax.in/s/gst-rates), Cashfree, Bajaj Finserv, TAXAJ Learn</t>
  </si>
  <si>
    <t>e-Invoicing turnover threshold (Rs.5 crore, Notification 10/2023-Central Tax): hrareceipt.in e-Invoicing FY2026-27 threshold explainer, aiaccountant.com e-Invoice Applicability Checker</t>
  </si>
  <si>
    <t>SAC codes for legal, accounting and professional services: ebizfiling.com SAC Code and GST Rate on Legal, Accounting &amp; Professional Services; busy.in SAC Code 9983 / 998311 / 998312 / 998313 series</t>
  </si>
  <si>
    <t>GST rules and notifications change frequently — always re-verify against the live CBIC/GST Council notifications before relying on any rate, threshold or SAC code in a live filing.</t>
  </si>
  <si>
    <t>TEST / VALIDATION LOG</t>
  </si>
  <si>
    <t>Every row below is a LIVE formula check against the sample data already in this workbook (rows 5-11 of Invoice Register) plus a standalone formula-engine spot-check further down. Re-run any test yourself by changing the referenced sample data and watching PASS/FAIL update.</t>
  </si>
  <si>
    <t>Test #</t>
  </si>
  <si>
    <t>Scenario (per project brief, Section 43)</t>
  </si>
  <si>
    <t>Reference</t>
  </si>
  <si>
    <t>Expected</t>
  </si>
  <si>
    <t>Pass / Fail</t>
  </si>
  <si>
    <t>Intra-State supply at 18% GST</t>
  </si>
  <si>
    <t>Invoice INV/2026-27/001 (Karnataka to Karnataka)</t>
  </si>
  <si>
    <t>See formula -&gt;</t>
  </si>
  <si>
    <t>Inter-State supply at 18% GST</t>
  </si>
  <si>
    <t>Invoice INV/2026-27/002 (Karnataka to Maharashtra)</t>
  </si>
  <si>
    <t>Intra-State supply at 5% GST</t>
  </si>
  <si>
    <t>Formula-engine spot-check row (below) — Scenario A</t>
  </si>
  <si>
    <t>Inter-State supply at 12% GST (legacy rate)</t>
  </si>
  <si>
    <t>Formula-engine spot-check row (below) — Scenario B</t>
  </si>
  <si>
    <t>Multiple invoice lines with different values on one invoice</t>
  </si>
  <si>
    <t>Invoice INV/2026-27/003 (2 lines: IT Consulting + Legal Advisory)</t>
  </si>
  <si>
    <t>Discount applied on a line before tax</t>
  </si>
  <si>
    <t>Formula-engine spot-check row (below) — Scenario E</t>
  </si>
  <si>
    <t>Unregistered (B2C) customer, no GSTIN required</t>
  </si>
  <si>
    <t>Invoice INV/2026-27/003, Customer CUST-003 (Rohan Kulkarni)</t>
  </si>
  <si>
    <t>Registered (B2B) customer, GSTIN mandatory</t>
  </si>
  <si>
    <t>Invoice INV/2026-27/001, Customer CUST-001</t>
  </si>
  <si>
    <t>Duplicate invoice number is structurally prevented</t>
  </si>
  <si>
    <t>Checks &amp; Reconciliation, Check #2</t>
  </si>
  <si>
    <t>Cancelled invoice retains its number and is excluded from turnover/GST totals</t>
  </si>
  <si>
    <t>Invoice INV/2026-27/005 (Cancelled)</t>
  </si>
  <si>
    <t>Round-off to the nearest rupee</t>
  </si>
  <si>
    <t>Invoice INV/2026-27/003 (Rs.17,688.20 -&gt; Rs.17,688.00)</t>
  </si>
  <si>
    <t>Zero-rated / Export scenario (no CGST/SGST/IGST charged)</t>
  </si>
  <si>
    <t>Invoice INV/2026-27/006 (Export, Zero-Rated LUT/Bond)</t>
  </si>
  <si>
    <t>Different Financial Year gets independent invoice numbering</t>
  </si>
  <si>
    <t>Invoice INV/2025-26/001 (FY2025-26) coexists with FY2026-27 invoices</t>
  </si>
  <si>
    <t>FORMULA-ENGINE SPOT-CHECKS  (rates/scenarios not present in the 7 sample invoices above)</t>
  </si>
  <si>
    <t>Scenario</t>
  </si>
  <si>
    <t>Gross Amt</t>
  </si>
  <si>
    <t>Same State? (Y/N)</t>
  </si>
  <si>
    <t>A - 5% Intra-State</t>
  </si>
  <si>
    <t>B - 12% Inter-State (legacy rate)</t>
  </si>
  <si>
    <t>C - 28% Intra-State (legacy rate)</t>
  </si>
  <si>
    <t>D - 40% Inter-State (de-merit rate)</t>
  </si>
  <si>
    <t>E - 18% Intra-State with Discount</t>
  </si>
  <si>
    <t>F - 0% Nil-rated Intra-State</t>
  </si>
  <si>
    <t>AMOUNT-IN-WORDS CALCULATION HELPER (Indian numbering system)</t>
  </si>
  <si>
    <t>Do not edit. This sheet converts the selected invoice's Grand Total into words (Crore / Lakh / Thousand / Hundred), and Invoice Print View reads the result. Pure Excel formulas — no macros.</t>
  </si>
  <si>
    <t>Amount to convert (Rs., from Invoice Print View Grand Total):</t>
  </si>
  <si>
    <t>Zero</t>
  </si>
  <si>
    <t>Crore</t>
  </si>
  <si>
    <t>One</t>
  </si>
  <si>
    <t>Ten</t>
  </si>
  <si>
    <t>Lakh</t>
  </si>
  <si>
    <t>Two</t>
  </si>
  <si>
    <t>Twenty</t>
  </si>
  <si>
    <t>Thousand</t>
  </si>
  <si>
    <t>Three</t>
  </si>
  <si>
    <t>Thirty</t>
  </si>
  <si>
    <t>Hundred (digit)</t>
  </si>
  <si>
    <t>Four</t>
  </si>
  <si>
    <t>Forty</t>
  </si>
  <si>
    <t>Last two digits</t>
  </si>
  <si>
    <t>Five</t>
  </si>
  <si>
    <t>Fifty</t>
  </si>
  <si>
    <t>Six</t>
  </si>
  <si>
    <t>Sixty</t>
  </si>
  <si>
    <t>Words (raw)</t>
  </si>
  <si>
    <t>Seven</t>
  </si>
  <si>
    <t>Seventy</t>
  </si>
  <si>
    <t>FINAL OUTPUT (used by Print View)</t>
  </si>
  <si>
    <t>Eight</t>
  </si>
  <si>
    <t>Eighty</t>
  </si>
  <si>
    <t>Nine</t>
  </si>
  <si>
    <t>Ninety</t>
  </si>
  <si>
    <t>Eleven</t>
  </si>
  <si>
    <t>Twelve</t>
  </si>
  <si>
    <t>Thirteen</t>
  </si>
  <si>
    <t>Fourteen</t>
  </si>
  <si>
    <t>Fifteen</t>
  </si>
  <si>
    <t>Sixteen</t>
  </si>
  <si>
    <t>Seventeen</t>
  </si>
  <si>
    <t>Eighteen</t>
  </si>
  <si>
    <t>Nineteen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</si>
</sst>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s.&quot;#,##0"/>
    <numFmt numFmtId="165" formatCode="dd\-mmm\-yyyy"/>
    <numFmt numFmtId="166" formatCode="&quot;Rs.&quot;#,##0.00"/>
    <numFmt numFmtId="167" formatCode="0.0%"/>
  </numFmts>
  <fonts count="33" x14ac:knownFonts="1">
    <font>
      <sz val="11"/>
      <color theme="1"/>
      <name val="Calibri"/>
      <family val="2"/>
      <charset val="1"/>
    </font>
    <font>
      <b/>
      <sz val="18"/>
      <color rgb="FFFFFFFF"/>
      <name val="Arial"/>
      <charset val="1"/>
    </font>
    <font>
      <i/>
      <sz val="10"/>
      <color rgb="FF595959"/>
      <name val="Arial"/>
      <charset val="1"/>
    </font>
    <font>
      <b/>
      <i/>
      <sz val="8"/>
      <color rgb="FFE07820"/>
      <name val="Arial"/>
      <charset val="1"/>
    </font>
    <font>
      <i/>
      <sz val="7"/>
      <color rgb="FF5A7A8C"/>
      <name val="Arial"/>
      <charset val="1"/>
    </font>
    <font>
      <b/>
      <sz val="10"/>
      <color rgb="FFFFFFFF"/>
      <name val="Arial"/>
      <charset val="1"/>
    </font>
    <font>
      <b/>
      <sz val="10"/>
      <color rgb="FF1F3864"/>
      <name val="Arial"/>
      <charset val="1"/>
    </font>
    <font>
      <b/>
      <sz val="9"/>
      <color rgb="FF595959"/>
      <name val="Arial"/>
      <charset val="1"/>
    </font>
    <font>
      <b/>
      <sz val="15"/>
      <color rgb="FF1F3864"/>
      <name val="Arial"/>
      <charset val="1"/>
    </font>
    <font>
      <b/>
      <sz val="11"/>
      <color rgb="FF1F3864"/>
      <name val="Arial"/>
      <charset val="1"/>
    </font>
    <font>
      <b/>
      <sz val="16"/>
      <color rgb="FFFFFFFF"/>
      <name val="Arial"/>
      <charset val="1"/>
    </font>
    <font>
      <b/>
      <i/>
      <sz val="8"/>
      <color rgb="FF0099D8"/>
      <name val="Arial"/>
      <charset val="1"/>
    </font>
    <font>
      <b/>
      <sz val="9"/>
      <color rgb="FF1F3864"/>
      <name val="Arial"/>
      <charset val="1"/>
    </font>
    <font>
      <sz val="10"/>
      <color rgb="FF1F3864"/>
      <name val="Arial"/>
      <charset val="1"/>
    </font>
    <font>
      <sz val="10"/>
      <color rgb="FF000000"/>
      <name val="Arial"/>
      <charset val="1"/>
    </font>
    <font>
      <b/>
      <sz val="10"/>
      <name val="Arial"/>
      <charset val="1"/>
    </font>
    <font>
      <b/>
      <sz val="10"/>
      <color rgb="FF9C0006"/>
      <name val="Arial"/>
      <charset val="1"/>
    </font>
    <font>
      <i/>
      <sz val="9"/>
      <color rgb="FF4472C4"/>
      <name val="Arial"/>
      <charset val="1"/>
    </font>
    <font>
      <b/>
      <sz val="16"/>
      <name val="Arial"/>
      <charset val="1"/>
    </font>
    <font>
      <sz val="9"/>
      <name val="Arial"/>
      <charset val="1"/>
    </font>
    <font>
      <b/>
      <sz val="9"/>
      <name val="Arial"/>
      <charset val="1"/>
    </font>
    <font>
      <sz val="10"/>
      <name val="Arial"/>
      <charset val="1"/>
    </font>
    <font>
      <b/>
      <sz val="14"/>
      <name val="Arial"/>
      <charset val="1"/>
    </font>
    <font>
      <b/>
      <sz val="11"/>
      <name val="Arial"/>
      <charset val="1"/>
    </font>
    <font>
      <b/>
      <sz val="12"/>
      <name val="Arial"/>
      <charset val="1"/>
    </font>
    <font>
      <sz val="8"/>
      <name val="Arial"/>
      <charset val="1"/>
    </font>
    <font>
      <i/>
      <sz val="7"/>
      <color rgb="FF808080"/>
      <name val="Arial"/>
      <charset val="1"/>
    </font>
    <font>
      <b/>
      <sz val="11"/>
      <color rgb="FFFFFFFF"/>
      <name val="Arial"/>
      <charset val="1"/>
    </font>
    <font>
      <i/>
      <sz val="8"/>
      <color rgb="FF808080"/>
      <name val="Arial"/>
      <charset val="1"/>
    </font>
    <font>
      <b/>
      <i/>
      <sz val="9"/>
      <color rgb="FF0099D8"/>
      <name val="Arial"/>
      <charset val="1"/>
    </font>
    <font>
      <b/>
      <sz val="12"/>
      <color rgb="FFFFFFFF"/>
      <name val="Arial"/>
      <charset val="1"/>
    </font>
    <font>
      <i/>
      <sz val="9"/>
      <name val="Arial"/>
      <charset val="1"/>
    </font>
    <font>
      <b/>
      <sz val="13"/>
      <color theme="3" tint="-0.499984740745262"/>
      <name val="Arial"/>
      <family val="2"/>
    </font>
  </fonts>
  <fills count="10">
    <fill>
      <patternFill patternType="none"/>
    </fill>
    <fill>
      <patternFill patternType="gray125"/>
    </fill>
    <fill>
      <patternFill patternType="solid">
        <fgColor rgb="FF1F3864"/>
        <bgColor rgb="FF333399"/>
      </patternFill>
    </fill>
    <fill>
      <patternFill patternType="solid">
        <fgColor rgb="FF4472C4"/>
        <bgColor rgb="FF5A7A8C"/>
      </patternFill>
    </fill>
    <fill>
      <patternFill patternType="solid">
        <fgColor rgb="FFEDEDED"/>
        <bgColor rgb="FFE2EFDA"/>
      </patternFill>
    </fill>
    <fill>
      <patternFill patternType="solid">
        <fgColor rgb="FFFFFFFF"/>
        <bgColor rgb="FFEDEDED"/>
      </patternFill>
    </fill>
    <fill>
      <patternFill patternType="solid">
        <fgColor rgb="FFD9E2F3"/>
        <bgColor rgb="FFE2EFDA"/>
      </patternFill>
    </fill>
    <fill>
      <patternFill patternType="solid">
        <fgColor rgb="FFE2EFDA"/>
        <bgColor rgb="FFEDEDED"/>
      </patternFill>
    </fill>
    <fill>
      <patternFill patternType="solid">
        <fgColor rgb="FFFFF9C4"/>
        <bgColor rgb="FFFFEB9C"/>
      </patternFill>
    </fill>
    <fill>
      <patternFill patternType="solid">
        <fgColor theme="0"/>
        <bgColor rgb="FF1F3864"/>
      </patternFill>
    </fill>
  </fills>
  <borders count="6">
    <border>
      <left/>
      <right/>
      <top/>
      <bottom/>
      <diagonal/>
    </border>
    <border>
      <left style="thin">
        <color rgb="FFBFBFBF"/>
      </left>
      <right/>
      <top style="thin">
        <color rgb="FFBFBFBF"/>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top/>
      <bottom style="thin">
        <color auto="1"/>
      </bottom>
      <diagonal/>
    </border>
    <border>
      <left/>
      <right/>
      <top style="double">
        <color auto="1"/>
      </top>
      <bottom style="double">
        <color auto="1"/>
      </bottom>
      <diagonal/>
    </border>
  </borders>
  <cellStyleXfs count="1">
    <xf numFmtId="0" fontId="0" fillId="0" borderId="0"/>
  </cellStyleXfs>
  <cellXfs count="79">
    <xf numFmtId="0" fontId="0" fillId="0" borderId="0" xfId="0"/>
    <xf numFmtId="0" fontId="14" fillId="8" borderId="3" xfId="0" applyFont="1" applyFill="1" applyBorder="1" applyProtection="1">
      <protection locked="0"/>
    </xf>
    <xf numFmtId="0" fontId="11" fillId="0" borderId="0" xfId="0" applyFont="1" applyAlignment="1">
      <alignment horizontal="right" vertical="center"/>
    </xf>
    <xf numFmtId="0" fontId="10" fillId="2" borderId="0" xfId="0" applyFont="1" applyFill="1" applyAlignment="1">
      <alignment horizontal="left" vertical="center" indent="1"/>
    </xf>
    <xf numFmtId="49" fontId="8" fillId="5" borderId="2" xfId="0" applyNumberFormat="1" applyFont="1" applyFill="1" applyBorder="1" applyAlignment="1">
      <alignment horizontal="center" vertical="center"/>
    </xf>
    <xf numFmtId="164" fontId="8" fillId="5" borderId="2" xfId="0" applyNumberFormat="1" applyFont="1" applyFill="1" applyBorder="1" applyAlignment="1">
      <alignment horizontal="center" vertical="center"/>
    </xf>
    <xf numFmtId="1" fontId="8" fillId="5" borderId="2" xfId="0" applyNumberFormat="1" applyFont="1" applyFill="1" applyBorder="1" applyAlignment="1">
      <alignment horizontal="center" vertical="center"/>
    </xf>
    <xf numFmtId="0" fontId="7" fillId="4" borderId="2"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0" borderId="0" xfId="0" applyFont="1"/>
    <xf numFmtId="0" fontId="3" fillId="0" borderId="0" xfId="0" applyFont="1" applyAlignment="1">
      <alignment horizontal="left" vertical="center" indent="1"/>
    </xf>
    <xf numFmtId="0" fontId="2" fillId="0" borderId="0" xfId="0" applyFont="1" applyAlignment="1">
      <alignment horizontal="left" vertical="center" wrapText="1" indent="1"/>
    </xf>
    <xf numFmtId="0" fontId="1" fillId="2" borderId="0" xfId="0" applyFont="1" applyFill="1" applyAlignment="1">
      <alignment horizontal="left" vertical="center" indent="1"/>
    </xf>
    <xf numFmtId="0" fontId="6" fillId="0" borderId="0" xfId="0" applyFont="1"/>
    <xf numFmtId="0" fontId="9" fillId="0" borderId="0" xfId="0" applyFont="1"/>
    <xf numFmtId="0" fontId="12" fillId="6" borderId="2" xfId="0" applyFont="1" applyFill="1" applyBorder="1" applyAlignment="1">
      <alignment horizontal="center" vertical="center" wrapText="1"/>
    </xf>
    <xf numFmtId="0" fontId="13" fillId="5" borderId="2" xfId="0" applyFont="1" applyFill="1" applyBorder="1"/>
    <xf numFmtId="0" fontId="14" fillId="7" borderId="2" xfId="0" applyFont="1" applyFill="1" applyBorder="1" applyProtection="1">
      <protection locked="0"/>
    </xf>
    <xf numFmtId="165" fontId="14" fillId="7" borderId="2" xfId="0" applyNumberFormat="1" applyFont="1" applyFill="1" applyBorder="1" applyProtection="1">
      <protection locked="0"/>
    </xf>
    <xf numFmtId="166" fontId="13" fillId="5" borderId="2" xfId="0" applyNumberFormat="1" applyFont="1" applyFill="1" applyBorder="1"/>
    <xf numFmtId="166" fontId="14" fillId="7" borderId="2" xfId="0" applyNumberFormat="1" applyFont="1" applyFill="1" applyBorder="1" applyProtection="1">
      <protection locked="0"/>
    </xf>
    <xf numFmtId="0" fontId="14" fillId="8" borderId="2" xfId="0" applyFont="1" applyFill="1" applyBorder="1" applyProtection="1">
      <protection locked="0"/>
    </xf>
    <xf numFmtId="165" fontId="14" fillId="8" borderId="2" xfId="0" applyNumberFormat="1" applyFont="1" applyFill="1" applyBorder="1" applyProtection="1">
      <protection locked="0"/>
    </xf>
    <xf numFmtId="166" fontId="14" fillId="8" borderId="2" xfId="0" applyNumberFormat="1" applyFont="1" applyFill="1" applyBorder="1" applyProtection="1">
      <protection locked="0"/>
    </xf>
    <xf numFmtId="167" fontId="13" fillId="5" borderId="2" xfId="0" applyNumberFormat="1" applyFont="1" applyFill="1" applyBorder="1"/>
    <xf numFmtId="167" fontId="14" fillId="8" borderId="2" xfId="0" applyNumberFormat="1" applyFont="1" applyFill="1" applyBorder="1" applyProtection="1">
      <protection locked="0"/>
    </xf>
    <xf numFmtId="0" fontId="15" fillId="0" borderId="0" xfId="0" applyFont="1"/>
    <xf numFmtId="0" fontId="16" fillId="0" borderId="0" xfId="0" applyFont="1"/>
    <xf numFmtId="0" fontId="20" fillId="0" borderId="0" xfId="0" applyFont="1"/>
    <xf numFmtId="0" fontId="19" fillId="0" borderId="0" xfId="0" applyFont="1"/>
    <xf numFmtId="0" fontId="15" fillId="0" borderId="0" xfId="0" applyFont="1" applyAlignment="1">
      <alignment horizontal="left" vertical="center"/>
    </xf>
    <xf numFmtId="0" fontId="13" fillId="5" borderId="2" xfId="0" applyFont="1" applyFill="1" applyBorder="1" applyAlignment="1">
      <alignment horizontal="center"/>
    </xf>
    <xf numFmtId="0" fontId="13" fillId="5" borderId="2" xfId="0" applyFont="1" applyFill="1" applyBorder="1" applyAlignment="1">
      <alignment horizontal="left"/>
    </xf>
    <xf numFmtId="0" fontId="13" fillId="5" borderId="2" xfId="0" applyFont="1" applyFill="1" applyBorder="1" applyAlignment="1">
      <alignment horizontal="right"/>
    </xf>
    <xf numFmtId="4" fontId="13" fillId="5" borderId="2" xfId="0" applyNumberFormat="1" applyFont="1" applyFill="1" applyBorder="1" applyAlignment="1">
      <alignment horizontal="right"/>
    </xf>
    <xf numFmtId="167" fontId="13" fillId="5" borderId="2" xfId="0" applyNumberFormat="1" applyFont="1" applyFill="1" applyBorder="1" applyAlignment="1">
      <alignment horizontal="center"/>
    </xf>
    <xf numFmtId="0" fontId="13" fillId="7" borderId="2" xfId="0" applyFont="1" applyFill="1" applyBorder="1"/>
    <xf numFmtId="9" fontId="14" fillId="7" borderId="2" xfId="0" applyNumberFormat="1" applyFont="1" applyFill="1" applyBorder="1" applyProtection="1">
      <protection locked="0"/>
    </xf>
    <xf numFmtId="9" fontId="14" fillId="8" borderId="2" xfId="0" applyNumberFormat="1" applyFont="1" applyFill="1" applyBorder="1" applyProtection="1">
      <protection locked="0"/>
    </xf>
    <xf numFmtId="0" fontId="28" fillId="0" borderId="0" xfId="0" applyFont="1" applyAlignment="1">
      <alignment vertical="center" wrapText="1"/>
    </xf>
    <xf numFmtId="0" fontId="14" fillId="8" borderId="2" xfId="0" applyFont="1" applyFill="1" applyBorder="1" applyAlignment="1" applyProtection="1">
      <alignment vertical="top" wrapText="1"/>
      <protection locked="0"/>
    </xf>
    <xf numFmtId="0" fontId="0" fillId="0" borderId="0" xfId="0" applyAlignment="1">
      <alignment vertical="center" wrapText="1"/>
    </xf>
    <xf numFmtId="0" fontId="21" fillId="0" borderId="2" xfId="0" applyFont="1" applyBorder="1" applyAlignment="1">
      <alignment horizontal="center"/>
    </xf>
    <xf numFmtId="0" fontId="21" fillId="0" borderId="2" xfId="0" applyFont="1" applyBorder="1" applyAlignment="1">
      <alignment horizontal="left"/>
    </xf>
    <xf numFmtId="9" fontId="13" fillId="5" borderId="2" xfId="0" applyNumberFormat="1" applyFont="1" applyFill="1" applyBorder="1"/>
    <xf numFmtId="0" fontId="21" fillId="0" borderId="2" xfId="0" applyFont="1" applyBorder="1" applyAlignment="1">
      <alignment vertical="top" wrapText="1"/>
    </xf>
    <xf numFmtId="0" fontId="21" fillId="0" borderId="2" xfId="0" applyFont="1" applyBorder="1"/>
    <xf numFmtId="0" fontId="21" fillId="0" borderId="2" xfId="0" applyFont="1" applyBorder="1" applyAlignment="1">
      <alignment vertical="center" wrapText="1"/>
    </xf>
    <xf numFmtId="0" fontId="6" fillId="5" borderId="2" xfId="0" applyFont="1" applyFill="1" applyBorder="1"/>
    <xf numFmtId="164" fontId="14" fillId="7" borderId="2" xfId="0" applyNumberFormat="1" applyFont="1" applyFill="1" applyBorder="1" applyProtection="1">
      <protection locked="0"/>
    </xf>
    <xf numFmtId="0" fontId="31" fillId="0" borderId="0" xfId="0" applyFont="1"/>
    <xf numFmtId="0" fontId="6" fillId="5" borderId="3" xfId="0" applyFont="1" applyFill="1" applyBorder="1"/>
    <xf numFmtId="0" fontId="13" fillId="5" borderId="3" xfId="0" applyFont="1" applyFill="1" applyBorder="1" applyAlignment="1">
      <alignment vertical="center" wrapText="1"/>
    </xf>
    <xf numFmtId="0" fontId="17" fillId="0" borderId="0" xfId="0" applyFont="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0" fontId="21" fillId="0" borderId="4" xfId="0" applyFont="1" applyBorder="1" applyAlignment="1">
      <alignment horizontal="left" vertical="center"/>
    </xf>
    <xf numFmtId="0" fontId="22" fillId="6" borderId="0" xfId="0" applyFont="1" applyFill="1" applyAlignment="1">
      <alignment horizontal="center" vertical="center"/>
    </xf>
    <xf numFmtId="0" fontId="19" fillId="0" borderId="0" xfId="0" applyFont="1"/>
    <xf numFmtId="165" fontId="19" fillId="0" borderId="0" xfId="0" applyNumberFormat="1" applyFont="1"/>
    <xf numFmtId="0" fontId="15" fillId="0" borderId="0" xfId="0" applyFont="1" applyAlignment="1">
      <alignment horizontal="left" vertical="center"/>
    </xf>
    <xf numFmtId="0" fontId="23" fillId="0" borderId="0" xfId="0" applyFont="1" applyAlignment="1">
      <alignment horizontal="left" vertical="center"/>
    </xf>
    <xf numFmtId="0" fontId="15" fillId="0" borderId="0" xfId="0" applyFont="1"/>
    <xf numFmtId="166" fontId="13" fillId="5" borderId="3" xfId="0" applyNumberFormat="1" applyFont="1" applyFill="1" applyBorder="1" applyAlignment="1">
      <alignment horizontal="right"/>
    </xf>
    <xf numFmtId="0" fontId="24" fillId="0" borderId="5" xfId="0" applyFont="1" applyBorder="1"/>
    <xf numFmtId="166" fontId="24" fillId="6" borderId="5" xfId="0" applyNumberFormat="1" applyFont="1" applyFill="1" applyBorder="1" applyAlignment="1">
      <alignment horizontal="right"/>
    </xf>
    <xf numFmtId="0" fontId="15" fillId="6" borderId="0" xfId="0" applyFont="1" applyFill="1" applyAlignment="1">
      <alignment horizontal="left" vertical="center"/>
    </xf>
    <xf numFmtId="0" fontId="25" fillId="0" borderId="0" xfId="0" applyFont="1" applyAlignment="1">
      <alignment vertical="top" wrapText="1"/>
    </xf>
    <xf numFmtId="0" fontId="15" fillId="0" borderId="0" xfId="0" applyFont="1" applyAlignment="1">
      <alignment horizontal="right" vertical="center"/>
    </xf>
    <xf numFmtId="0" fontId="15" fillId="0" borderId="4" xfId="0" applyFont="1" applyBorder="1" applyAlignment="1">
      <alignment horizontal="right" vertical="center"/>
    </xf>
    <xf numFmtId="0" fontId="26" fillId="0" borderId="0" xfId="0" applyFont="1" applyAlignment="1">
      <alignment horizontal="center" vertical="center"/>
    </xf>
    <xf numFmtId="0" fontId="27" fillId="3" borderId="0" xfId="0" applyFont="1" applyFill="1" applyAlignment="1">
      <alignment horizontal="left" vertical="center" indent="1"/>
    </xf>
    <xf numFmtId="0" fontId="27" fillId="3" borderId="0" xfId="0" applyFont="1" applyFill="1"/>
    <xf numFmtId="0" fontId="29" fillId="0" borderId="0" xfId="0" applyFont="1" applyAlignment="1">
      <alignment horizontal="right" vertical="center" indent="1"/>
    </xf>
    <xf numFmtId="0" fontId="30" fillId="3" borderId="0" xfId="0" applyFont="1" applyFill="1" applyAlignment="1">
      <alignment horizontal="left" vertical="center" indent="1"/>
    </xf>
    <xf numFmtId="0" fontId="21" fillId="0" borderId="0" xfId="0" applyFont="1" applyAlignment="1">
      <alignment horizontal="left" vertical="top" wrapText="1" indent="1"/>
    </xf>
    <xf numFmtId="0" fontId="32" fillId="9" borderId="0" xfId="0" applyFont="1" applyFill="1" applyAlignment="1">
      <alignment horizontal="left" vertical="center" indent="1"/>
    </xf>
    <xf numFmtId="0" fontId="0" fillId="9" borderId="0" xfId="0" applyFill="1"/>
  </cellXfs>
  <cellStyles count="1">
    <cellStyle name="Normal" xfId="0" builtinId="0"/>
  </cellStyles>
  <dxfs count="15">
    <dxf>
      <font>
        <b/>
        <color rgb="FF9C0006"/>
      </font>
      <fill>
        <patternFill>
          <bgColor rgb="FFFFC7CE"/>
        </patternFill>
      </fill>
    </dxf>
    <dxf>
      <font>
        <b/>
        <color rgb="FF006100"/>
      </font>
      <fill>
        <patternFill>
          <bgColor rgb="FFC6EFCE"/>
        </patternFill>
      </fill>
    </dxf>
    <dxf>
      <font>
        <b/>
        <color rgb="FF9C0006"/>
      </font>
      <fill>
        <patternFill>
          <bgColor rgb="FFFFC7CE"/>
        </patternFill>
      </fill>
    </dxf>
    <dxf>
      <font>
        <b/>
        <color rgb="FF006100"/>
      </font>
      <fill>
        <patternFill>
          <bgColor rgb="FFC6EFCE"/>
        </patternFill>
      </fill>
    </dxf>
    <dxf>
      <font>
        <b/>
        <color rgb="FF006100"/>
      </font>
      <fill>
        <patternFill>
          <bgColor rgb="FFC6EFCE"/>
        </patternFill>
      </fill>
    </dxf>
    <dxf>
      <font>
        <b/>
        <color rgb="FF9C0006"/>
      </font>
      <fill>
        <patternFill>
          <bgColor rgb="FFFFC7CE"/>
        </patternFill>
      </fill>
    </dxf>
    <dxf>
      <fill>
        <patternFill>
          <bgColor rgb="FFFFC7CE"/>
        </patternFill>
      </fill>
    </dxf>
    <dxf>
      <fill>
        <patternFill>
          <bgColor rgb="FFFFC7CE"/>
        </patternFill>
      </fill>
    </dxf>
    <dxf>
      <fill>
        <patternFill>
          <bgColor rgb="FFFFC7CE"/>
        </patternFill>
      </fill>
    </dxf>
    <dxf>
      <font>
        <b/>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6100"/>
      <rgbColor rgb="FF000080"/>
      <rgbColor rgb="FF9C6500"/>
      <rgbColor rgb="FF800080"/>
      <rgbColor rgb="FF0099D8"/>
      <rgbColor rgb="FFBFBFBF"/>
      <rgbColor rgb="FF808080"/>
      <rgbColor rgb="FF9999FF"/>
      <rgbColor rgb="FF993366"/>
      <rgbColor rgb="FFFFF9C4"/>
      <rgbColor rgb="FFE2EFDA"/>
      <rgbColor rgb="FF660066"/>
      <rgbColor rgb="FFFF8080"/>
      <rgbColor rgb="FF0066CC"/>
      <rgbColor rgb="FFD9E2F3"/>
      <rgbColor rgb="FF000080"/>
      <rgbColor rgb="FFFF00FF"/>
      <rgbColor rgb="FFFFFF00"/>
      <rgbColor rgb="FF00FFFF"/>
      <rgbColor rgb="FF800080"/>
      <rgbColor rgb="FF800000"/>
      <rgbColor rgb="FF008080"/>
      <rgbColor rgb="FF0000FF"/>
      <rgbColor rgb="FF00CCFF"/>
      <rgbColor rgb="FFEDEDED"/>
      <rgbColor rgb="FFC6EFCE"/>
      <rgbColor rgb="FFFFEB9C"/>
      <rgbColor rgb="FF99CCFF"/>
      <rgbColor rgb="FFFF99CC"/>
      <rgbColor rgb="FFCC99FF"/>
      <rgbColor rgb="FFFFC7CE"/>
      <rgbColor rgb="FF4472C4"/>
      <rgbColor rgb="FF33CCCC"/>
      <rgbColor rgb="FF99CC00"/>
      <rgbColor rgb="FFFFCC00"/>
      <rgbColor rgb="FFFF9900"/>
      <rgbColor rgb="FFE07820"/>
      <rgbColor rgb="FF5A7A8C"/>
      <rgbColor rgb="FF969696"/>
      <rgbColor rgb="FF1F3864"/>
      <rgbColor rgb="FF339966"/>
      <rgbColor rgb="FF0D1F2D"/>
      <rgbColor rgb="FF333300"/>
      <rgbColor rgb="FF993300"/>
      <rgbColor rgb="FF993366"/>
      <rgbColor rgb="FF333399"/>
      <rgbColor rgb="FF59595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12</xdr:col>
      <xdr:colOff>45720</xdr:colOff>
      <xdr:row>0</xdr:row>
      <xdr:rowOff>15240</xdr:rowOff>
    </xdr:from>
    <xdr:to>
      <xdr:col>13</xdr:col>
      <xdr:colOff>7620</xdr:colOff>
      <xdr:row>1</xdr:row>
      <xdr:rowOff>30480</xdr:rowOff>
    </xdr:to>
    <xdr:pic>
      <xdr:nvPicPr>
        <xdr:cNvPr id="2" name="Image 1" descr="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0744200" y="15240"/>
          <a:ext cx="716280" cy="396240"/>
        </a:xfrm>
        <a:prstGeom prst="rect">
          <a:avLst/>
        </a:prstGeom>
        <a:ln w="0">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blInvoiceRegister" displayName="tblInvoiceRegister" ref="A4:AU504" totalsRowShown="0">
  <autoFilter ref="A4:AU504" xr:uid="{00000000-0009-0000-0100-000005000000}"/>
  <tableColumns count="47">
    <tableColumn id="1" xr3:uid="{00000000-0010-0000-0000-000001000000}" name="InvoiceID"/>
    <tableColumn id="2" xr3:uid="{00000000-0010-0000-0000-000002000000}" name="Financial Year"/>
    <tableColumn id="3" xr3:uid="{00000000-0010-0000-0000-000003000000}" name="Seq (helper)"/>
    <tableColumn id="4" xr3:uid="{00000000-0010-0000-0000-000004000000}" name="Invoice No."/>
    <tableColumn id="5" xr3:uid="{00000000-0010-0000-0000-000005000000}" name="Invoice Date"/>
    <tableColumn id="6" xr3:uid="{00000000-0010-0000-0000-000006000000}" name="Date of Supply"/>
    <tableColumn id="7" xr3:uid="{00000000-0010-0000-0000-000007000000}" name="Customer ID"/>
    <tableColumn id="8" xr3:uid="{00000000-0010-0000-0000-000008000000}" name="Customer Name"/>
    <tableColumn id="9" xr3:uid="{00000000-0010-0000-0000-000009000000}" name="Customer GSTIN"/>
    <tableColumn id="10" xr3:uid="{00000000-0010-0000-0000-00000A000000}" name="Customer Type"/>
    <tableColumn id="11" xr3:uid="{00000000-0010-0000-0000-00000B000000}" name="Customer State Code"/>
    <tableColumn id="12" xr3:uid="{00000000-0010-0000-0000-00000C000000}" name="Customer State"/>
    <tableColumn id="13" xr3:uid="{00000000-0010-0000-0000-00000D000000}" name="Place of Supply Code"/>
    <tableColumn id="14" xr3:uid="{00000000-0010-0000-0000-00000E000000}" name="Place of Supply State"/>
    <tableColumn id="15" xr3:uid="{00000000-0010-0000-0000-00000F000000}" name="Transaction Type"/>
    <tableColumn id="16" xr3:uid="{00000000-0010-0000-0000-000010000000}" name="Tax Treatment"/>
    <tableColumn id="17" xr3:uid="{00000000-0010-0000-0000-000011000000}" name="Reverse Charge (Y/N)"/>
    <tableColumn id="18" xr3:uid="{00000000-0010-0000-0000-000012000000}" name="e-Invoice Applicable (Y/N)"/>
    <tableColumn id="19" xr3:uid="{00000000-0010-0000-0000-000013000000}" name="B2B / B2C"/>
    <tableColumn id="20" xr3:uid="{00000000-0010-0000-0000-000014000000}" name="Status"/>
    <tableColumn id="21" xr3:uid="{00000000-0010-0000-0000-000015000000}" name="Taxable Value"/>
    <tableColumn id="22" xr3:uid="{00000000-0010-0000-0000-000016000000}" name="CGST"/>
    <tableColumn id="23" xr3:uid="{00000000-0010-0000-0000-000017000000}" name="SGST/UTGST"/>
    <tableColumn id="24" xr3:uid="{00000000-0010-0000-0000-000018000000}" name="IGST"/>
    <tableColumn id="25" xr3:uid="{00000000-0010-0000-0000-000019000000}" name="Cess"/>
    <tableColumn id="26" xr3:uid="{00000000-0010-0000-0000-00001A000000}" name="Sub-Total"/>
    <tableColumn id="27" xr3:uid="{00000000-0010-0000-0000-00001B000000}" name="Round Off"/>
    <tableColumn id="28" xr3:uid="{00000000-0010-0000-0000-00001C000000}" name="Total Invoice Value"/>
    <tableColumn id="29" xr3:uid="{00000000-0010-0000-0000-00001D000000}" name="Amount Received"/>
    <tableColumn id="30" xr3:uid="{00000000-0010-0000-0000-00001E000000}" name="Balance Due"/>
    <tableColumn id="31" xr3:uid="{00000000-0010-0000-0000-00001F000000}" name="Payment Status"/>
    <tableColumn id="32" xr3:uid="{00000000-0010-0000-0000-000020000000}" name="Due Date"/>
    <tableColumn id="33" xr3:uid="{00000000-0010-0000-0000-000021000000}" name="Payment Mode"/>
    <tableColumn id="34" xr3:uid="{00000000-0010-0000-0000-000022000000}" name="Payment Date"/>
    <tableColumn id="35" xr3:uid="{00000000-0010-0000-0000-000023000000}" name="IRN (e-Inv ref.)"/>
    <tableColumn id="36" xr3:uid="{00000000-0010-0000-0000-000024000000}" name="IRN Date"/>
    <tableColumn id="37" xr3:uid="{00000000-0010-0000-0000-000025000000}" name="Ack No."/>
    <tableColumn id="38" xr3:uid="{00000000-0010-0000-0000-000026000000}" name="Ack Date"/>
    <tableColumn id="39" xr3:uid="{00000000-0010-0000-0000-000027000000}" name="E-Way Bill No."/>
    <tableColumn id="40" xr3:uid="{00000000-0010-0000-0000-000028000000}" name="Cancellation Date"/>
    <tableColumn id="41" xr3:uid="{00000000-0010-0000-0000-000029000000}" name="Cancellation Reason"/>
    <tableColumn id="42" xr3:uid="{00000000-0010-0000-0000-00002A000000}" name="Remarks"/>
    <tableColumn id="43" xr3:uid="{00000000-0010-0000-0000-00002B000000}" name="Created Date"/>
    <tableColumn id="44" xr3:uid="{00000000-0010-0000-0000-00002C000000}" name="Document Type"/>
    <tableColumn id="45" xr3:uid="{00000000-0010-0000-0000-00002D000000}" name="Original Invoice No."/>
    <tableColumn id="46" xr3:uid="{00000000-0010-0000-0000-00002E000000}" name="Original Invoice Date"/>
    <tableColumn id="47" xr3:uid="{00000000-0010-0000-0000-00002F000000}" name="Integrity Check"/>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InvoiceLines" displayName="tblInvoiceLines" ref="A4:Z1504" totalsRowShown="0">
  <autoFilter ref="A4:Z1504" xr:uid="{00000000-0009-0000-0100-000004000000}"/>
  <tableColumns count="26">
    <tableColumn id="1" xr3:uid="{00000000-0010-0000-0100-000001000000}" name="Line ID"/>
    <tableColumn id="2" xr3:uid="{00000000-0010-0000-0100-000002000000}" name="Invoice No."/>
    <tableColumn id="3" xr3:uid="{00000000-0010-0000-0100-000003000000}" name="Invoice ID (helper)"/>
    <tableColumn id="4" xr3:uid="{00000000-0010-0000-0100-000004000000}" name="Line No."/>
    <tableColumn id="5" xr3:uid="{00000000-0010-0000-0100-000005000000}" name="Line Key (helper)"/>
    <tableColumn id="6" xr3:uid="{00000000-0010-0000-0100-000006000000}" name="Service ID"/>
    <tableColumn id="7" xr3:uid="{00000000-0010-0000-0100-000007000000}" name="Description"/>
    <tableColumn id="8" xr3:uid="{00000000-0010-0000-0100-000008000000}" name="SAC"/>
    <tableColumn id="9" xr3:uid="{00000000-0010-0000-0100-000009000000}" name="Qty"/>
    <tableColumn id="10" xr3:uid="{00000000-0010-0000-0100-00000A000000}" name="Unit"/>
    <tableColumn id="11" xr3:uid="{00000000-0010-0000-0100-00000B000000}" name="Rate (Rs.)"/>
    <tableColumn id="12" xr3:uid="{00000000-0010-0000-0100-00000C000000}" name="Gross Amount"/>
    <tableColumn id="13" xr3:uid="{00000000-0010-0000-0100-00000D000000}" name="Discount"/>
    <tableColumn id="14" xr3:uid="{00000000-0010-0000-0100-00000E000000}" name="Taxable Value"/>
    <tableColumn id="15" xr3:uid="{00000000-0010-0000-0100-00000F000000}" name="GST Rate (%)"/>
    <tableColumn id="16" xr3:uid="{00000000-0010-0000-0100-000010000000}" name="Tax Treatment (from invoice)"/>
    <tableColumn id="17" xr3:uid="{00000000-0010-0000-0100-000011000000}" name="CGST Rate"/>
    <tableColumn id="18" xr3:uid="{00000000-0010-0000-0100-000012000000}" name="CGST Amount"/>
    <tableColumn id="19" xr3:uid="{00000000-0010-0000-0100-000013000000}" name="SGST/UTGST Rate"/>
    <tableColumn id="20" xr3:uid="{00000000-0010-0000-0100-000014000000}" name="SGST/UTGST Amount"/>
    <tableColumn id="21" xr3:uid="{00000000-0010-0000-0100-000015000000}" name="IGST Rate"/>
    <tableColumn id="22" xr3:uid="{00000000-0010-0000-0100-000016000000}" name="IGST Amount"/>
    <tableColumn id="23" xr3:uid="{00000000-0010-0000-0100-000017000000}" name="Cess Rate (%)"/>
    <tableColumn id="24" xr3:uid="{00000000-0010-0000-0100-000018000000}" name="Cess Amount"/>
    <tableColumn id="25" xr3:uid="{00000000-0010-0000-0100-000019000000}" name="Line Total"/>
    <tableColumn id="26" xr3:uid="{00000000-0010-0000-0100-00001A000000}" name="Invoice Status (helper)"/>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blCustomerMaster" displayName="tblCustomerMaster" ref="A4:Q204" totalsRowShown="0">
  <autoFilter ref="A4:Q204" xr:uid="{00000000-0009-0000-0100-000002000000}"/>
  <tableColumns count="17">
    <tableColumn id="1" xr3:uid="{00000000-0010-0000-0200-000001000000}" name="Customer ID"/>
    <tableColumn id="2" xr3:uid="{00000000-0010-0000-0200-000002000000}" name="Customer/Legal Name"/>
    <tableColumn id="3" xr3:uid="{00000000-0010-0000-0200-000003000000}" name="Trade Name"/>
    <tableColumn id="4" xr3:uid="{00000000-0010-0000-0200-000004000000}" name="Customer Type"/>
    <tableColumn id="5" xr3:uid="{00000000-0010-0000-0200-000005000000}" name="GSTIN"/>
    <tableColumn id="6" xr3:uid="{00000000-0010-0000-0200-000006000000}" name="PAN"/>
    <tableColumn id="7" xr3:uid="{00000000-0010-0000-0200-000007000000}" name="Address"/>
    <tableColumn id="8" xr3:uid="{00000000-0010-0000-0200-000008000000}" name="City"/>
    <tableColumn id="9" xr3:uid="{00000000-0010-0000-0200-000009000000}" name="State"/>
    <tableColumn id="10" xr3:uid="{00000000-0010-0000-0200-00000A000000}" name="State Code"/>
    <tableColumn id="11" xr3:uid="{00000000-0010-0000-0200-00000B000000}" name="PIN Code"/>
    <tableColumn id="12" xr3:uid="{00000000-0010-0000-0200-00000C000000}" name="Country"/>
    <tableColumn id="13" xr3:uid="{00000000-0010-0000-0200-00000D000000}" name="Contact Person"/>
    <tableColumn id="14" xr3:uid="{00000000-0010-0000-0200-00000E000000}" name="Email"/>
    <tableColumn id="15" xr3:uid="{00000000-0010-0000-0200-00000F000000}" name="Mobile"/>
    <tableColumn id="16" xr3:uid="{00000000-0010-0000-0200-000010000000}" name="Active (Y/N)"/>
    <tableColumn id="17" xr3:uid="{00000000-0010-0000-0200-000011000000}" name="Credit Terms (days)"/>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blServiceMaster" displayName="tblServiceMaster" ref="A4:I104" totalsRowShown="0">
  <autoFilter ref="A4:I104" xr:uid="{00000000-0009-0000-0100-000006000000}"/>
  <tableColumns count="9">
    <tableColumn id="1" xr3:uid="{00000000-0010-0000-0300-000001000000}" name="Service ID"/>
    <tableColumn id="2" xr3:uid="{00000000-0010-0000-0300-000002000000}" name="Service Description"/>
    <tableColumn id="3" xr3:uid="{00000000-0010-0000-0300-000003000000}" name="SAC Code"/>
    <tableColumn id="4" xr3:uid="{00000000-0010-0000-0300-000004000000}" name="GST Rate (%)"/>
    <tableColumn id="5" xr3:uid="{00000000-0010-0000-0300-000005000000}" name="Cess Rate (%)"/>
    <tableColumn id="6" xr3:uid="{00000000-0010-0000-0300-000006000000}" name="Unit"/>
    <tableColumn id="7" xr3:uid="{00000000-0010-0000-0300-000007000000}" name="Default Rate (Rs.)"/>
    <tableColumn id="8" xr3:uid="{00000000-0010-0000-0300-000008000000}" name="Active (Y/N)"/>
    <tableColumn id="9" xr3:uid="{00000000-0010-0000-0300-000009000000}" name="Notes"/>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tblStateMaster" displayName="tblStateMaster" ref="A4:D42" totalsRowShown="0">
  <autoFilter ref="A4:D42" xr:uid="{00000000-0009-0000-0100-000008000000}"/>
  <tableColumns count="4">
    <tableColumn id="1" xr3:uid="{00000000-0010-0000-0400-000001000000}" name="State/UT Code"/>
    <tableColumn id="2" xr3:uid="{00000000-0010-0000-0400-000002000000}" name="State / Union Territory Name"/>
    <tableColumn id="3" xr3:uid="{00000000-0010-0000-0400-000003000000}" name="Type"/>
    <tableColumn id="4" xr3:uid="{00000000-0010-0000-0400-000004000000}" name="Active"/>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blGSTRateMaster" displayName="tblGSTRateMaster" ref="A4:I10" totalsRowShown="0">
  <autoFilter ref="A4:I10" xr:uid="{00000000-0009-0000-0100-000003000000}"/>
  <tableColumns count="9">
    <tableColumn id="1" xr3:uid="{00000000-0010-0000-0500-000001000000}" name="Rate ID"/>
    <tableColumn id="2" xr3:uid="{00000000-0010-0000-0500-000002000000}" name="Tax Rate (%)"/>
    <tableColumn id="3" xr3:uid="{00000000-0010-0000-0500-000003000000}" name="CGST Rate (%)"/>
    <tableColumn id="4" xr3:uid="{00000000-0010-0000-0500-000004000000}" name="SGST/UTGST Rate (%)"/>
    <tableColumn id="5" xr3:uid="{00000000-0010-0000-0500-000005000000}" name="IGST Rate (%)"/>
    <tableColumn id="6" xr3:uid="{00000000-0010-0000-0500-000006000000}" name="Cess Rate (%)"/>
    <tableColumn id="7" xr3:uid="{00000000-0010-0000-0500-000007000000}" name="Effective From"/>
    <tableColumn id="8" xr3:uid="{00000000-0010-0000-0500-000008000000}" name="Active (Y/N)"/>
    <tableColumn id="9" xr3:uid="{00000000-0010-0000-0500-000009000000}" name="Notes"/>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6000000}" name="tblChecks" displayName="tblChecks" ref="A4:E16" totalsRowShown="0">
  <autoFilter ref="A4:E16" xr:uid="{00000000-0009-0000-0100-000001000000}"/>
  <tableColumns count="5">
    <tableColumn id="1" xr3:uid="{00000000-0010-0000-0600-000001000000}" name="#"/>
    <tableColumn id="2" xr3:uid="{00000000-0010-0000-0600-000002000000}" name="Check"/>
    <tableColumn id="3" xr3:uid="{00000000-0010-0000-0600-000003000000}" name="Result"/>
    <tableColumn id="4" xr3:uid="{00000000-0010-0000-0600-000004000000}" name="Status"/>
    <tableColumn id="5" xr3:uid="{00000000-0010-0000-0600-000005000000}" name="Where to fix"/>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7000000}" name="tblSpotChecks" displayName="tblSpotChecks" ref="A21:K27" totalsRowShown="0">
  <autoFilter ref="A21:K27" xr:uid="{00000000-0009-0000-0100-000007000000}"/>
  <tableColumns count="11">
    <tableColumn id="1" xr3:uid="{00000000-0010-0000-0700-000001000000}" name="Scenario"/>
    <tableColumn id="2" xr3:uid="{00000000-0010-0000-0700-000002000000}" name="Gross Amt"/>
    <tableColumn id="3" xr3:uid="{00000000-0010-0000-0700-000003000000}" name="Discount"/>
    <tableColumn id="4" xr3:uid="{00000000-0010-0000-0700-000004000000}" name="GST Rate"/>
    <tableColumn id="5" xr3:uid="{00000000-0010-0000-0700-000005000000}" name="Same State? (Y/N)"/>
    <tableColumn id="6" xr3:uid="{00000000-0010-0000-0700-000006000000}" name="Taxable Value"/>
    <tableColumn id="7" xr3:uid="{00000000-0010-0000-0700-000007000000}" name="CGST"/>
    <tableColumn id="8" xr3:uid="{00000000-0010-0000-0700-000008000000}" name="SGST/UTGST"/>
    <tableColumn id="9" xr3:uid="{00000000-0010-0000-0700-000009000000}" name="IGST"/>
    <tableColumn id="10" xr3:uid="{00000000-0010-0000-0700-00000A000000}" name="Line Total"/>
    <tableColumn id="11" xr3:uid="{00000000-0010-0000-0700-00000B000000}" name="Result"/>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blTests" displayName="tblTests" ref="A4:E17" totalsRowShown="0">
  <autoFilter ref="A4:E17" xr:uid="{00000000-0009-0000-0100-000009000000}"/>
  <tableColumns count="5">
    <tableColumn id="1" xr3:uid="{00000000-0010-0000-0800-000001000000}" name="Test #"/>
    <tableColumn id="2" xr3:uid="{00000000-0010-0000-0800-000002000000}" name="Scenario (per project brief, Section 43)"/>
    <tableColumn id="3" xr3:uid="{00000000-0010-0000-0800-000003000000}" name="Reference"/>
    <tableColumn id="4" xr3:uid="{00000000-0010-0000-0800-000004000000}" name="Expected"/>
    <tableColumn id="5" xr3:uid="{00000000-0010-0000-0800-000005000000}" name="Pass / Fail"/>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25"/>
  <sheetViews>
    <sheetView showGridLines="0" tabSelected="1" topLeftCell="B1" zoomScaleNormal="100" workbookViewId="0">
      <selection activeCell="P7" sqref="P7"/>
    </sheetView>
  </sheetViews>
  <sheetFormatPr defaultColWidth="8.6640625" defaultRowHeight="14.4" x14ac:dyDescent="0.3"/>
  <cols>
    <col min="1" max="12" width="13" customWidth="1"/>
    <col min="13" max="17" width="11" customWidth="1"/>
  </cols>
  <sheetData>
    <row r="1" spans="1:17" ht="30" customHeight="1" x14ac:dyDescent="0.3">
      <c r="A1" s="12" t="s">
        <v>0</v>
      </c>
      <c r="B1" s="12"/>
      <c r="C1" s="12"/>
      <c r="D1" s="12"/>
      <c r="E1" s="12"/>
      <c r="F1" s="12"/>
      <c r="G1" s="12"/>
      <c r="H1" s="12"/>
      <c r="I1" s="12"/>
      <c r="J1" s="12"/>
      <c r="K1" s="12"/>
      <c r="L1" s="12"/>
      <c r="M1" s="78"/>
      <c r="N1" s="77" t="s">
        <v>1</v>
      </c>
      <c r="O1" s="77"/>
      <c r="P1" s="77"/>
      <c r="Q1" s="77"/>
    </row>
    <row r="2" spans="1:17" ht="15" customHeight="1" x14ac:dyDescent="0.3">
      <c r="A2" s="11" t="s">
        <v>2</v>
      </c>
      <c r="B2" s="11"/>
      <c r="C2" s="11"/>
      <c r="D2" s="11"/>
      <c r="E2" s="11"/>
      <c r="F2" s="11"/>
      <c r="G2" s="11"/>
      <c r="H2" s="11"/>
      <c r="I2" s="11"/>
      <c r="J2" s="11"/>
      <c r="K2" s="11"/>
      <c r="L2" s="11"/>
      <c r="N2" s="10" t="s">
        <v>3</v>
      </c>
      <c r="O2" s="10"/>
      <c r="P2" s="10"/>
      <c r="Q2" s="10"/>
    </row>
    <row r="3" spans="1:17" x14ac:dyDescent="0.3">
      <c r="N3" s="9" t="s">
        <v>4</v>
      </c>
      <c r="O3" s="9"/>
      <c r="P3" s="9"/>
      <c r="Q3" s="9"/>
    </row>
    <row r="4" spans="1:17" ht="19.5" customHeight="1" x14ac:dyDescent="0.3">
      <c r="A4" s="8" t="str">
        <f>HYPERLINK("#'Invoice Register'!A1","New Invoice")</f>
        <v>New Invoice</v>
      </c>
      <c r="B4" s="8"/>
      <c r="C4" s="8"/>
      <c r="D4" s="8" t="str">
        <f>HYPERLINK("#'Invoice Register'!A1","Invoice Register")</f>
        <v>Invoice Register</v>
      </c>
      <c r="E4" s="8"/>
      <c r="F4" s="8"/>
      <c r="G4" s="8" t="str">
        <f>HYPERLINK("#'Invoice Lines'!A1","Invoice Lines")</f>
        <v>Invoice Lines</v>
      </c>
      <c r="H4" s="8"/>
      <c r="I4" s="8"/>
      <c r="J4" s="8" t="str">
        <f>HYPERLINK("#'Invoice Print View'!A1","Print / Preview Invoice")</f>
        <v>Print / Preview Invoice</v>
      </c>
      <c r="K4" s="8"/>
      <c r="L4" s="8"/>
    </row>
    <row r="5" spans="1:17" ht="19.5" customHeight="1" x14ac:dyDescent="0.3">
      <c r="A5" s="8"/>
      <c r="B5" s="8"/>
      <c r="C5" s="8"/>
      <c r="D5" s="8"/>
      <c r="E5" s="8"/>
      <c r="F5" s="8"/>
      <c r="G5" s="8"/>
      <c r="H5" s="8"/>
      <c r="I5" s="8"/>
      <c r="J5" s="8"/>
      <c r="K5" s="8"/>
      <c r="L5" s="8"/>
    </row>
    <row r="6" spans="1:17" ht="19.5" customHeight="1" x14ac:dyDescent="0.3">
      <c r="A6" s="8" t="str">
        <f>HYPERLINK("#'Customer Master'!A1","Customer Master")</f>
        <v>Customer Master</v>
      </c>
      <c r="B6" s="8"/>
      <c r="C6" s="8"/>
      <c r="D6" s="8" t="str">
        <f>HYPERLINK("#'SAC Service Master'!A1","SAC Service Master")</f>
        <v>SAC Service Master</v>
      </c>
      <c r="E6" s="8"/>
      <c r="F6" s="8"/>
      <c r="G6" s="8" t="str">
        <f>HYPERLINK("#'Business Settings'!A1","Business Settings")</f>
        <v>Business Settings</v>
      </c>
      <c r="H6" s="8"/>
      <c r="I6" s="8"/>
      <c r="J6" s="8" t="str">
        <f>HYPERLINK("#'GST Summary'!A1","GST Summary")</f>
        <v>GST Summary</v>
      </c>
      <c r="K6" s="8"/>
      <c r="L6" s="8"/>
    </row>
    <row r="7" spans="1:17" ht="19.5" customHeight="1" x14ac:dyDescent="0.3">
      <c r="A7" s="8"/>
      <c r="B7" s="8"/>
      <c r="C7" s="8"/>
      <c r="D7" s="8"/>
      <c r="E7" s="8"/>
      <c r="F7" s="8"/>
      <c r="G7" s="8"/>
      <c r="H7" s="8"/>
      <c r="I7" s="8"/>
      <c r="J7" s="8"/>
      <c r="K7" s="8"/>
      <c r="L7" s="8"/>
    </row>
    <row r="8" spans="1:17" ht="19.5" customHeight="1" x14ac:dyDescent="0.3">
      <c r="A8" s="8" t="str">
        <f>HYPERLINK("#'Checks Reconciliation'!A1","Checks &amp; Reconciliation")</f>
        <v>Checks &amp; Reconciliation</v>
      </c>
      <c r="B8" s="8"/>
      <c r="C8" s="8"/>
      <c r="D8" s="8" t="str">
        <f>HYPERLINK("#'User Guide'!A1","User Guide")</f>
        <v>User Guide</v>
      </c>
      <c r="E8" s="8"/>
      <c r="F8" s="8"/>
      <c r="G8" s="8" t="str">
        <f>HYPERLINK("#'Setup Instructions'!A1","Setup Instructions")</f>
        <v>Setup Instructions</v>
      </c>
      <c r="H8" s="8"/>
      <c r="I8" s="8"/>
      <c r="J8" s="8" t="str">
        <f>HYPERLINK("#'GST Compliance Notes'!A1","GST Compliance Notes")</f>
        <v>GST Compliance Notes</v>
      </c>
      <c r="K8" s="8"/>
      <c r="L8" s="8"/>
    </row>
    <row r="9" spans="1:17" ht="19.5" customHeight="1" x14ac:dyDescent="0.3">
      <c r="A9" s="8"/>
      <c r="B9" s="8"/>
      <c r="C9" s="8"/>
      <c r="D9" s="8"/>
      <c r="E9" s="8"/>
      <c r="F9" s="8"/>
      <c r="G9" s="8"/>
      <c r="H9" s="8"/>
      <c r="I9" s="8"/>
      <c r="J9" s="8"/>
      <c r="K9" s="8"/>
      <c r="L9" s="8"/>
    </row>
    <row r="11" spans="1:17" x14ac:dyDescent="0.3">
      <c r="A11" s="13" t="str">
        <f>"Current Financial Year:  "&amp;CurrentFY&amp;"      (Finalized invoices only, unless noted)"</f>
        <v>Current Financial Year:  2026-27      (Finalized invoices only, unless noted)</v>
      </c>
    </row>
    <row r="12" spans="1:17" x14ac:dyDescent="0.3">
      <c r="A12" s="7" t="s">
        <v>5</v>
      </c>
      <c r="B12" s="7"/>
      <c r="C12" s="7"/>
      <c r="D12" s="7" t="s">
        <v>6</v>
      </c>
      <c r="E12" s="7"/>
      <c r="F12" s="7"/>
      <c r="G12" s="7" t="s">
        <v>7</v>
      </c>
      <c r="H12" s="7"/>
      <c r="I12" s="7"/>
      <c r="J12" s="7" t="s">
        <v>8</v>
      </c>
      <c r="K12" s="7"/>
      <c r="L12" s="7"/>
    </row>
    <row r="13" spans="1:17" ht="25.5" customHeight="1" x14ac:dyDescent="0.3">
      <c r="A13" s="6">
        <f>COUNTIFS('Invoice Register'!$B$5:$B$504,CurrentFY,'Invoice Register'!$T$5:$T$504,"Finalized")</f>
        <v>4</v>
      </c>
      <c r="B13" s="6"/>
      <c r="C13" s="6"/>
      <c r="D13" s="6">
        <f>COUNTIFS('Invoice Register'!$B$5:$B$504,CurrentFY,'Invoice Register'!$T$5:$T$504,"Draft")</f>
        <v>1</v>
      </c>
      <c r="E13" s="6"/>
      <c r="F13" s="6"/>
      <c r="G13" s="6">
        <f>COUNTIFS('Invoice Register'!$B$5:$B$504,CurrentFY,'Invoice Register'!$T$5:$T$504,"Cancelled")</f>
        <v>1</v>
      </c>
      <c r="H13" s="6"/>
      <c r="I13" s="6"/>
      <c r="J13" s="5">
        <f>SUMIFS('Invoice Register'!$AB$5:$AB$504,'Invoice Register'!$B$5:$B$504,CurrentFY,'Invoice Register'!$T$5:$T$504,"Finalized")</f>
        <v>155688</v>
      </c>
      <c r="K13" s="5"/>
      <c r="L13" s="5"/>
    </row>
    <row r="14" spans="1:17" x14ac:dyDescent="0.3">
      <c r="A14" s="7" t="s">
        <v>9</v>
      </c>
      <c r="B14" s="7"/>
      <c r="C14" s="7"/>
      <c r="D14" s="7" t="s">
        <v>10</v>
      </c>
      <c r="E14" s="7"/>
      <c r="F14" s="7"/>
      <c r="G14" s="7" t="s">
        <v>11</v>
      </c>
      <c r="H14" s="7"/>
      <c r="I14" s="7"/>
      <c r="J14" s="7" t="s">
        <v>12</v>
      </c>
      <c r="K14" s="7"/>
      <c r="L14" s="7"/>
    </row>
    <row r="15" spans="1:17" ht="25.5" customHeight="1" x14ac:dyDescent="0.3">
      <c r="A15" s="5">
        <f>SUMIFS('Invoice Register'!$U$5:$U$504,'Invoice Register'!$B$5:$B$504,CurrentFY,'Invoice Register'!$T$5:$T$504,"Finalized")</f>
        <v>134990</v>
      </c>
      <c r="B15" s="5"/>
      <c r="C15" s="5"/>
      <c r="D15" s="5">
        <f>SUMIFS('Invoice Register'!$V$5:$V$504,'Invoice Register'!$B$5:$B$504,CurrentFY,'Invoice Register'!$T$5:$T$504,"Finalized")</f>
        <v>5849.1</v>
      </c>
      <c r="E15" s="5"/>
      <c r="F15" s="5"/>
      <c r="G15" s="5">
        <f>SUMIFS('Invoice Register'!$W$5:$W$504,'Invoice Register'!$B$5:$B$504,CurrentFY,'Invoice Register'!$T$5:$T$504,"Finalized")</f>
        <v>5849.1</v>
      </c>
      <c r="H15" s="5"/>
      <c r="I15" s="5"/>
      <c r="J15" s="5">
        <f>SUMIFS('Invoice Register'!$X$5:$X$504,'Invoice Register'!$B$5:$B$504,CurrentFY,'Invoice Register'!$T$5:$T$504,"Finalized")</f>
        <v>9000</v>
      </c>
      <c r="K15" s="5"/>
      <c r="L15" s="5"/>
    </row>
    <row r="16" spans="1:17" x14ac:dyDescent="0.3">
      <c r="A16" s="7" t="s">
        <v>13</v>
      </c>
      <c r="B16" s="7"/>
      <c r="C16" s="7"/>
      <c r="D16" s="7" t="s">
        <v>14</v>
      </c>
      <c r="E16" s="7"/>
      <c r="F16" s="7"/>
      <c r="G16" s="7" t="s">
        <v>15</v>
      </c>
      <c r="H16" s="7"/>
      <c r="I16" s="7"/>
      <c r="J16" s="7" t="s">
        <v>16</v>
      </c>
      <c r="K16" s="7"/>
      <c r="L16" s="7"/>
    </row>
    <row r="17" spans="1:12" ht="25.5" customHeight="1" x14ac:dyDescent="0.3">
      <c r="A17" s="5">
        <f>SUMIFS('Invoice Register'!$V$5:$V$504,'Invoice Register'!$B$5:$B$504,CurrentFY,'Invoice Register'!$T$5:$T$504,"Finalized")+SUMIFS('Invoice Register'!$W$5:$W$504,'Invoice Register'!$B$5:$B$504,CurrentFY,'Invoice Register'!$T$5:$T$504,"Finalized")+SUMIFS('Invoice Register'!$X$5:$X$504,'Invoice Register'!$B$5:$B$504,CurrentFY,'Invoice Register'!$T$5:$T$504,"Finalized")+SUMIFS('Invoice Register'!$Y$5:$Y$504,'Invoice Register'!$B$5:$B$504,CurrentFY,'Invoice Register'!$T$5:$T$504,"Finalized")</f>
        <v>20698.2</v>
      </c>
      <c r="B17" s="5"/>
      <c r="C17" s="5"/>
      <c r="D17" s="5">
        <f>SUMIFS('Invoice Register'!$AC$5:$AC$504,'Invoice Register'!$B$5:$B$504,CurrentFY,'Invoice Register'!$T$5:$T$504,"Finalized")</f>
        <v>69000</v>
      </c>
      <c r="E17" s="5"/>
      <c r="F17" s="5"/>
      <c r="G17" s="5">
        <f>SUMIFS('Invoice Register'!$AD$5:$AD$504,'Invoice Register'!$B$5:$B$504,CurrentFY,'Invoice Register'!$T$5:$T$504,"Finalized")</f>
        <v>86688</v>
      </c>
      <c r="H17" s="5"/>
      <c r="I17" s="5"/>
      <c r="J17" s="6">
        <f ca="1">COUNTIFS('Invoice Register'!$B$5:$B$504,CurrentFY,'Invoice Register'!$T$5:$T$504,"Finalized",'Invoice Register'!$AF$5:$AF$504,"&lt;"&amp;TODAY(),'Invoice Register'!$AD$5:$AD$504,"&gt;0")</f>
        <v>3</v>
      </c>
      <c r="K17" s="6"/>
      <c r="L17" s="6"/>
    </row>
    <row r="19" spans="1:12" x14ac:dyDescent="0.3">
      <c r="A19" s="14" t="s">
        <v>17</v>
      </c>
    </row>
    <row r="20" spans="1:12" x14ac:dyDescent="0.3">
      <c r="A20" s="7" t="s">
        <v>18</v>
      </c>
      <c r="B20" s="7"/>
      <c r="C20" s="7"/>
      <c r="D20" s="7" t="s">
        <v>19</v>
      </c>
      <c r="E20" s="7"/>
      <c r="F20" s="7"/>
      <c r="G20" s="7" t="s">
        <v>20</v>
      </c>
      <c r="H20" s="7"/>
      <c r="I20" s="7"/>
      <c r="J20" s="7" t="s">
        <v>21</v>
      </c>
      <c r="K20" s="7"/>
      <c r="L20" s="7"/>
    </row>
    <row r="21" spans="1:12" ht="25.5" customHeight="1" x14ac:dyDescent="0.3">
      <c r="A21" s="6">
        <f ca="1">COUNTIFS('Invoice Register'!$T$5:$T$504,"Finalized",'Invoice Register'!$E$5:$E$504,"&gt;="&amp;(EOMONTH(TODAY(),-1)+1),'Invoice Register'!$E$5:$E$504,"&lt;="&amp;EOMONTH(TODAY(),0))</f>
        <v>0</v>
      </c>
      <c r="B21" s="6"/>
      <c r="C21" s="6"/>
      <c r="D21" s="5">
        <f ca="1">SUMIFS('Invoice Register'!$U$5:$U$504,'Invoice Register'!$T$5:$T$504,"Finalized",'Invoice Register'!$E$5:$E$504,"&gt;="&amp;(EOMONTH(TODAY(),-1)+1),'Invoice Register'!$E$5:$E$504,"&lt;="&amp;EOMONTH(TODAY(),0))</f>
        <v>0</v>
      </c>
      <c r="E21" s="5"/>
      <c r="F21" s="5"/>
      <c r="G21" s="5">
        <f ca="1">SUMIFS('Invoice Register'!$V$5:$V$504,'Invoice Register'!$T$5:$T$504,"Finalized",'Invoice Register'!$E$5:$E$504,"&gt;="&amp;(EOMONTH(TODAY(),-1)+1),'Invoice Register'!$E$5:$E$504,"&lt;="&amp;EOMONTH(TODAY(),0))+SUMIFS('Invoice Register'!$W$5:$W$504,'Invoice Register'!$T$5:$T$504,"Finalized",'Invoice Register'!$E$5:$E$504,"&gt;="&amp;(EOMONTH(TODAY(),-1)+1),'Invoice Register'!$E$5:$E$504,"&lt;="&amp;EOMONTH(TODAY(),0))+SUMIFS('Invoice Register'!$X$5:$X$504,'Invoice Register'!$T$5:$T$504,"Finalized",'Invoice Register'!$E$5:$E$504,"&gt;="&amp;(EOMONTH(TODAY(),-1)+1),'Invoice Register'!$E$5:$E$504,"&lt;="&amp;EOMONTH(TODAY(),0))+SUMIFS('Invoice Register'!$Y$5:$Y$504,'Invoice Register'!$T$5:$T$504,"Finalized",'Invoice Register'!$E$5:$E$504,"&gt;="&amp;(EOMONTH(TODAY(),-1)+1),'Invoice Register'!$E$5:$E$504,"&lt;="&amp;EOMONTH(TODAY(),0))</f>
        <v>0</v>
      </c>
      <c r="H21" s="5"/>
      <c r="I21" s="5"/>
      <c r="J21" s="5">
        <f ca="1">SUMIFS('Invoice Register'!$AB$5:$AB$504,'Invoice Register'!$T$5:$T$504,"Finalized",'Invoice Register'!$E$5:$E$504,"&gt;="&amp;(EOMONTH(TODAY(),-1)+1),'Invoice Register'!$E$5:$E$504,"&lt;="&amp;EOMONTH(TODAY(),0))</f>
        <v>0</v>
      </c>
      <c r="K21" s="5"/>
      <c r="L21" s="5"/>
    </row>
    <row r="23" spans="1:12" x14ac:dyDescent="0.3">
      <c r="A23" s="14" t="s">
        <v>22</v>
      </c>
    </row>
    <row r="24" spans="1:12" x14ac:dyDescent="0.3">
      <c r="A24" s="7" t="s">
        <v>23</v>
      </c>
      <c r="B24" s="7"/>
      <c r="C24" s="7"/>
      <c r="D24" s="7" t="s">
        <v>24</v>
      </c>
      <c r="E24" s="7"/>
      <c r="F24" s="7"/>
      <c r="G24" s="7" t="s">
        <v>25</v>
      </c>
      <c r="H24" s="7"/>
      <c r="I24" s="7"/>
      <c r="J24" s="7" t="s">
        <v>26</v>
      </c>
      <c r="K24" s="7"/>
      <c r="L24" s="7"/>
    </row>
    <row r="25" spans="1:12" ht="25.5" customHeight="1" x14ac:dyDescent="0.3">
      <c r="A25" s="6">
        <f>COUNTIFS('Invoice Register'!$AU$5:$AU$504,"MISMATCH")</f>
        <v>0</v>
      </c>
      <c r="B25" s="6"/>
      <c r="C25" s="6"/>
      <c r="D25" s="6">
        <f>SUMPRODUCT((COUNTIF('Invoice Register'!$D$5:$D$504,'Invoice Register'!$D$5:$D$504)&gt;1)*('Invoice Register'!$D$5:$D$504&lt;&gt;""))</f>
        <v>0</v>
      </c>
      <c r="E25" s="6"/>
      <c r="F25" s="6"/>
      <c r="G25" s="6">
        <f>COUNTIFS('Invoice Register'!$S$5:$S$504,"B2B",'Invoice Register'!$I$5:$I$504,"")</f>
        <v>0</v>
      </c>
      <c r="H25" s="6"/>
      <c r="I25" s="6"/>
      <c r="J25" s="4" t="str">
        <f>HYPERLINK("#'Checks Reconciliation'!A1","Open Checks &amp; Reconciliation")</f>
        <v>Open Checks &amp; Reconciliation</v>
      </c>
      <c r="K25" s="4"/>
      <c r="L25" s="4"/>
    </row>
  </sheetData>
  <sheetProtection password="DE4E" sheet="1" formatCells="0" formatColumns="0" formatRows="0" insertColumns="0" insertRows="0" sort="0" autoFilter="0"/>
  <mergeCells count="57">
    <mergeCell ref="A25:C25"/>
    <mergeCell ref="D25:F25"/>
    <mergeCell ref="G25:I25"/>
    <mergeCell ref="J25:L25"/>
    <mergeCell ref="A21:C21"/>
    <mergeCell ref="D21:F21"/>
    <mergeCell ref="G21:I21"/>
    <mergeCell ref="J21:L21"/>
    <mergeCell ref="A24:C24"/>
    <mergeCell ref="D24:F24"/>
    <mergeCell ref="G24:I24"/>
    <mergeCell ref="J24:L24"/>
    <mergeCell ref="A17:C17"/>
    <mergeCell ref="D17:F17"/>
    <mergeCell ref="G17:I17"/>
    <mergeCell ref="J17:L17"/>
    <mergeCell ref="A20:C20"/>
    <mergeCell ref="D20:F20"/>
    <mergeCell ref="G20:I20"/>
    <mergeCell ref="J20:L20"/>
    <mergeCell ref="A15:C15"/>
    <mergeCell ref="D15:F15"/>
    <mergeCell ref="G15:I15"/>
    <mergeCell ref="J15:L15"/>
    <mergeCell ref="A16:C16"/>
    <mergeCell ref="D16:F16"/>
    <mergeCell ref="G16:I16"/>
    <mergeCell ref="J16:L16"/>
    <mergeCell ref="A13:C13"/>
    <mergeCell ref="D13:F13"/>
    <mergeCell ref="G13:I13"/>
    <mergeCell ref="J13:L13"/>
    <mergeCell ref="A14:C14"/>
    <mergeCell ref="D14:F14"/>
    <mergeCell ref="G14:I14"/>
    <mergeCell ref="J14:L14"/>
    <mergeCell ref="A8:C9"/>
    <mergeCell ref="D8:F9"/>
    <mergeCell ref="G8:I9"/>
    <mergeCell ref="J8:L9"/>
    <mergeCell ref="A12:C12"/>
    <mergeCell ref="D12:F12"/>
    <mergeCell ref="G12:I12"/>
    <mergeCell ref="J12:L12"/>
    <mergeCell ref="A4:C5"/>
    <mergeCell ref="D4:F5"/>
    <mergeCell ref="G4:I5"/>
    <mergeCell ref="J4:L5"/>
    <mergeCell ref="A6:C7"/>
    <mergeCell ref="D6:F7"/>
    <mergeCell ref="G6:I7"/>
    <mergeCell ref="J6:L7"/>
    <mergeCell ref="A1:L1"/>
    <mergeCell ref="N1:Q1"/>
    <mergeCell ref="A2:L2"/>
    <mergeCell ref="N2:Q2"/>
    <mergeCell ref="N3:Q3"/>
  </mergeCells>
  <pageMargins left="0.75" right="0.75" top="1" bottom="1"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504"/>
  <sheetViews>
    <sheetView showGridLines="0" zoomScaleNormal="100" workbookViewId="0">
      <pane xSplit="4" ySplit="4" topLeftCell="E5" activePane="bottomRight" state="frozen"/>
      <selection pane="topRight" activeCell="E1" sqref="E1"/>
      <selection pane="bottomLeft" activeCell="A5" sqref="A5"/>
      <selection pane="bottomRight" activeCell="A3" sqref="A3:L3"/>
    </sheetView>
  </sheetViews>
  <sheetFormatPr defaultColWidth="8.6640625" defaultRowHeight="14.4" outlineLevelCol="1" x14ac:dyDescent="0.3"/>
  <cols>
    <col min="1" max="1" width="12" hidden="1" customWidth="1"/>
    <col min="2" max="2" width="11" customWidth="1"/>
    <col min="3" max="3" width="8" hidden="1" customWidth="1"/>
    <col min="4" max="4" width="16" customWidth="1"/>
    <col min="5" max="6" width="12" customWidth="1"/>
    <col min="7" max="7" width="11" customWidth="1"/>
    <col min="8" max="8" width="26" customWidth="1"/>
    <col min="9" max="9" width="16" customWidth="1"/>
    <col min="10" max="10" width="12" customWidth="1"/>
    <col min="11" max="11" width="9" customWidth="1"/>
    <col min="12" max="12" width="14" customWidth="1"/>
    <col min="13" max="13" width="9" customWidth="1"/>
    <col min="14" max="14" width="14" customWidth="1"/>
    <col min="15" max="15" width="20" customWidth="1"/>
    <col min="16" max="16" width="22" customWidth="1"/>
    <col min="17" max="18" width="10" customWidth="1"/>
    <col min="19" max="19" width="9" customWidth="1"/>
    <col min="20" max="20" width="11" customWidth="1"/>
    <col min="21" max="21" width="13" customWidth="1"/>
    <col min="22" max="22" width="11" customWidth="1"/>
    <col min="23" max="23" width="12" customWidth="1"/>
    <col min="24" max="24" width="11" customWidth="1"/>
    <col min="25" max="25" width="9" customWidth="1"/>
    <col min="26" max="26" width="12" customWidth="1"/>
    <col min="27" max="27" width="10" customWidth="1"/>
    <col min="28" max="28" width="14" customWidth="1"/>
    <col min="29" max="29" width="13" customWidth="1"/>
    <col min="30" max="30" width="12" customWidth="1"/>
    <col min="31" max="31" width="13" customWidth="1"/>
    <col min="32" max="32" width="11" customWidth="1"/>
    <col min="33" max="33" width="13" customWidth="1"/>
    <col min="34" max="34" width="12" customWidth="1"/>
    <col min="35" max="35" width="14" customWidth="1" outlineLevel="1"/>
    <col min="36" max="36" width="10" customWidth="1" outlineLevel="1"/>
    <col min="37" max="37" width="11" customWidth="1" outlineLevel="1"/>
    <col min="38" max="38" width="10" customWidth="1" outlineLevel="1"/>
    <col min="39" max="40" width="13" customWidth="1" outlineLevel="1"/>
    <col min="41" max="41" width="22" customWidth="1" outlineLevel="1"/>
    <col min="42" max="42" width="26" customWidth="1"/>
    <col min="43" max="43" width="11" customWidth="1" outlineLevel="1"/>
    <col min="44" max="44" width="12" customWidth="1" outlineLevel="1"/>
    <col min="45" max="45" width="15" customWidth="1" outlineLevel="1"/>
    <col min="46" max="46" width="14" customWidth="1" outlineLevel="1"/>
    <col min="47" max="47" width="10" customWidth="1"/>
  </cols>
  <sheetData>
    <row r="1" spans="1:47" ht="25.5" customHeight="1" x14ac:dyDescent="0.3">
      <c r="A1" s="3" t="s">
        <v>27</v>
      </c>
      <c r="B1" s="3"/>
      <c r="C1" s="3"/>
      <c r="D1" s="3"/>
      <c r="E1" s="3"/>
      <c r="F1" s="3"/>
      <c r="G1" s="3"/>
      <c r="H1" s="3"/>
      <c r="I1" s="3"/>
      <c r="J1" s="3"/>
      <c r="K1" s="3"/>
      <c r="L1" s="3"/>
    </row>
    <row r="2" spans="1:47" ht="35.1" customHeight="1" x14ac:dyDescent="0.3">
      <c r="A2" s="11" t="s">
        <v>28</v>
      </c>
      <c r="B2" s="11"/>
      <c r="C2" s="11"/>
      <c r="D2" s="11"/>
      <c r="E2" s="11"/>
      <c r="F2" s="11"/>
      <c r="G2" s="11"/>
      <c r="H2" s="11"/>
      <c r="I2" s="11"/>
      <c r="J2" s="11"/>
      <c r="K2" s="11"/>
      <c r="L2" s="11"/>
    </row>
    <row r="3" spans="1:47" ht="13.5" customHeight="1" x14ac:dyDescent="0.3">
      <c r="A3" s="2" t="s">
        <v>29</v>
      </c>
      <c r="B3" s="2"/>
      <c r="C3" s="2"/>
      <c r="D3" s="2"/>
      <c r="E3" s="2"/>
      <c r="F3" s="2"/>
      <c r="G3" s="2"/>
      <c r="H3" s="2"/>
      <c r="I3" s="2"/>
      <c r="J3" s="2"/>
      <c r="K3" s="2"/>
      <c r="L3" s="2"/>
    </row>
    <row r="4" spans="1:47" ht="30" customHeight="1" x14ac:dyDescent="0.3">
      <c r="A4" s="15" t="s">
        <v>30</v>
      </c>
      <c r="B4" s="15" t="s">
        <v>31</v>
      </c>
      <c r="C4" s="15" t="s">
        <v>32</v>
      </c>
      <c r="D4" s="15" t="s">
        <v>33</v>
      </c>
      <c r="E4" s="15" t="s">
        <v>34</v>
      </c>
      <c r="F4" s="15" t="s">
        <v>35</v>
      </c>
      <c r="G4" s="15" t="s">
        <v>36</v>
      </c>
      <c r="H4" s="15" t="s">
        <v>37</v>
      </c>
      <c r="I4" s="15" t="s">
        <v>38</v>
      </c>
      <c r="J4" s="15" t="s">
        <v>39</v>
      </c>
      <c r="K4" s="15" t="s">
        <v>40</v>
      </c>
      <c r="L4" s="15" t="s">
        <v>41</v>
      </c>
      <c r="M4" s="15" t="s">
        <v>42</v>
      </c>
      <c r="N4" s="15" t="s">
        <v>43</v>
      </c>
      <c r="O4" s="15" t="s">
        <v>44</v>
      </c>
      <c r="P4" s="15" t="s">
        <v>45</v>
      </c>
      <c r="Q4" s="15" t="s">
        <v>46</v>
      </c>
      <c r="R4" s="15" t="s">
        <v>47</v>
      </c>
      <c r="S4" s="15" t="s">
        <v>48</v>
      </c>
      <c r="T4" s="15" t="s">
        <v>49</v>
      </c>
      <c r="U4" s="15" t="s">
        <v>50</v>
      </c>
      <c r="V4" s="15" t="s">
        <v>51</v>
      </c>
      <c r="W4" s="15" t="s">
        <v>52</v>
      </c>
      <c r="X4" s="15" t="s">
        <v>53</v>
      </c>
      <c r="Y4" s="15" t="s">
        <v>54</v>
      </c>
      <c r="Z4" s="15" t="s">
        <v>55</v>
      </c>
      <c r="AA4" s="15" t="s">
        <v>56</v>
      </c>
      <c r="AB4" s="15" t="s">
        <v>8</v>
      </c>
      <c r="AC4" s="15" t="s">
        <v>57</v>
      </c>
      <c r="AD4" s="15" t="s">
        <v>58</v>
      </c>
      <c r="AE4" s="15" t="s">
        <v>59</v>
      </c>
      <c r="AF4" s="15" t="s">
        <v>60</v>
      </c>
      <c r="AG4" s="15" t="s">
        <v>61</v>
      </c>
      <c r="AH4" s="15" t="s">
        <v>62</v>
      </c>
      <c r="AI4" s="15" t="s">
        <v>63</v>
      </c>
      <c r="AJ4" s="15" t="s">
        <v>64</v>
      </c>
      <c r="AK4" s="15" t="s">
        <v>65</v>
      </c>
      <c r="AL4" s="15" t="s">
        <v>66</v>
      </c>
      <c r="AM4" s="15" t="s">
        <v>67</v>
      </c>
      <c r="AN4" s="15" t="s">
        <v>68</v>
      </c>
      <c r="AO4" s="15" t="s">
        <v>69</v>
      </c>
      <c r="AP4" s="15" t="s">
        <v>70</v>
      </c>
      <c r="AQ4" s="15" t="s">
        <v>71</v>
      </c>
      <c r="AR4" s="15" t="s">
        <v>72</v>
      </c>
      <c r="AS4" s="15" t="s">
        <v>73</v>
      </c>
      <c r="AT4" s="15" t="s">
        <v>74</v>
      </c>
      <c r="AU4" s="15" t="s">
        <v>75</v>
      </c>
    </row>
    <row r="5" spans="1:47" x14ac:dyDescent="0.3">
      <c r="A5" s="16" t="str">
        <f t="shared" ref="A5:A68" si="0">"INV-"&amp;TEXT(ROW()-4,"0000")</f>
        <v>INV-0001</v>
      </c>
      <c r="B5" s="17" t="s">
        <v>76</v>
      </c>
      <c r="C5" s="16">
        <f>IF($B5="","",COUNTIFS($B$5:$B5,$B5)+InvoiceStartNo-1)</f>
        <v>1</v>
      </c>
      <c r="D5" s="16" t="str">
        <f t="shared" ref="D5:D68" si="1">IF($B5="","",InvoicePrefix&amp;"/"&amp;$B5&amp;"/"&amp;TEXT($C5,REPT("0",InvoiceDigits)))</f>
        <v>INV/2026-27/001</v>
      </c>
      <c r="E5" s="18">
        <v>46122</v>
      </c>
      <c r="F5" s="18">
        <v>46122</v>
      </c>
      <c r="G5" s="17" t="s">
        <v>77</v>
      </c>
      <c r="H5" s="16" t="str">
        <f>IF($G5="","",IFERROR(INDEX('Customer Master'!$B:$B,MATCH($G5,'Customer Master'!$A:$A,0)),""))</f>
        <v>Bright Future Technologies Private Limited</v>
      </c>
      <c r="I5" s="16" t="str">
        <f>IF($G5="","",IFERROR(INDEX('Customer Master'!$E:$E,MATCH($G5,'Customer Master'!$A:$A,0)),""))</f>
        <v>29ABCDE1234F1Z5</v>
      </c>
      <c r="J5" s="16" t="str">
        <f>IF($G5="","",IFERROR(INDEX('Customer Master'!$D:$D,MATCH($G5,'Customer Master'!$A:$A,0)),""))</f>
        <v>Registered</v>
      </c>
      <c r="K5" s="16" t="str">
        <f>IF($G5="","",IFERROR(INDEX('Customer Master'!$J:$J,MATCH($G5,'Customer Master'!$A:$A,0)),""))</f>
        <v>29</v>
      </c>
      <c r="L5" s="16" t="str">
        <f>IF($G5="","",IFERROR(INDEX('Customer Master'!$I:$I,MATCH($G5,'Customer Master'!$A:$A,0)),""))</f>
        <v>Karnataka</v>
      </c>
      <c r="M5" s="16" t="str">
        <f t="shared" ref="M5:M68" si="2">IF($G5="","",$K5)</f>
        <v>29</v>
      </c>
      <c r="N5" s="16" t="str">
        <f t="shared" ref="N5:N68" si="3">IF($M5="","",IFERROR(INDEX(StateNameCol,MATCH($M5,StateCodeCol,0)),""))</f>
        <v>Karnataka</v>
      </c>
      <c r="O5" s="17" t="s">
        <v>78</v>
      </c>
      <c r="P5" s="16" t="str">
        <f t="shared" ref="P5:P68" si="4">IF($G5="","",IF(OR($O5="Export",$O5="SEZ - Without Payment (LUT/Bond)"),"Zero-Rated (LUT/Bond)",IF($O5="SEZ - With Payment of IGST","Inter-State (IGST) - SEZ",IF($M5=BizStateCode,"Intra-State (CGST+SGST)","Inter-State (IGST)"))))</f>
        <v>Intra-State (CGST+SGST)</v>
      </c>
      <c r="Q5" s="17" t="s">
        <v>79</v>
      </c>
      <c r="R5" s="17" t="s">
        <v>79</v>
      </c>
      <c r="S5" s="16" t="str">
        <f t="shared" ref="S5:S68" si="5">IF($G5="","",IF(OR($J5="Registered",$J5="Composition",$J5="UIN"),"B2B","B2C"))</f>
        <v>B2B</v>
      </c>
      <c r="T5" s="17" t="s">
        <v>80</v>
      </c>
      <c r="U5" s="19">
        <f>IF($G5="","",ROUND(SUMIFS('Invoice Lines'!$N:$N,'Invoice Lines'!$C:$C,$A5),2))</f>
        <v>50000</v>
      </c>
      <c r="V5" s="19">
        <f>IF($G5="","",ROUND(SUMIFS('Invoice Lines'!$R:$R,'Invoice Lines'!$C:$C,$A5),2))</f>
        <v>4500</v>
      </c>
      <c r="W5" s="19">
        <f>IF($G5="","",ROUND(SUMIFS('Invoice Lines'!$T:$T,'Invoice Lines'!$C:$C,$A5),2))</f>
        <v>4500</v>
      </c>
      <c r="X5" s="19">
        <f>IF($G5="","",ROUND(SUMIFS('Invoice Lines'!$V:$V,'Invoice Lines'!$C:$C,$A5),2))</f>
        <v>0</v>
      </c>
      <c r="Y5" s="19">
        <f>IF($G5="","",ROUND(SUMIFS('Invoice Lines'!$X:$X,'Invoice Lines'!$C:$C,$A5),2))</f>
        <v>0</v>
      </c>
      <c r="Z5" s="19">
        <f t="shared" ref="Z5:Z68" si="6">IF($G5="","",$U5+$V5+$W5+$X5+$Y5)</f>
        <v>59000</v>
      </c>
      <c r="AA5" s="19">
        <f t="shared" ref="AA5:AA68" si="7">IF($G5="","",ROUND($Z5,0)-$Z5)</f>
        <v>0</v>
      </c>
      <c r="AB5" s="19">
        <f t="shared" ref="AB5:AB68" si="8">IF($G5="","",ROUND($Z5+$AA5,2))</f>
        <v>59000</v>
      </c>
      <c r="AC5" s="20">
        <v>59000</v>
      </c>
      <c r="AD5" s="19">
        <f t="shared" ref="AD5:AD68" si="9">IF($G5="","",$AB5-$AC5)</f>
        <v>0</v>
      </c>
      <c r="AE5" s="17" t="s">
        <v>81</v>
      </c>
      <c r="AF5" s="18">
        <v>46137</v>
      </c>
      <c r="AG5" s="17" t="s">
        <v>82</v>
      </c>
      <c r="AH5" s="18">
        <v>46132</v>
      </c>
      <c r="AI5" s="17"/>
      <c r="AJ5" s="18"/>
      <c r="AK5" s="17"/>
      <c r="AL5" s="18"/>
      <c r="AM5" s="17"/>
      <c r="AN5" s="18"/>
      <c r="AO5" s="17"/>
      <c r="AP5" s="17" t="s">
        <v>83</v>
      </c>
      <c r="AQ5" s="18"/>
      <c r="AR5" s="17" t="s">
        <v>84</v>
      </c>
      <c r="AS5" s="17"/>
      <c r="AT5" s="18"/>
      <c r="AU5" s="16" t="str">
        <f t="shared" ref="AU5:AU68" si="10">IF($G5="","",IF(ROUND($AB5-($U5+$V5+$W5+$X5+$Y5+$AA5),2)=0,"OK","MISMATCH"))</f>
        <v>OK</v>
      </c>
    </row>
    <row r="6" spans="1:47" x14ac:dyDescent="0.3">
      <c r="A6" s="16" t="str">
        <f t="shared" si="0"/>
        <v>INV-0002</v>
      </c>
      <c r="B6" s="17" t="s">
        <v>76</v>
      </c>
      <c r="C6" s="16">
        <f>IF($B6="","",COUNTIFS($B$5:$B6,$B6)+InvoiceStartNo-1)</f>
        <v>2</v>
      </c>
      <c r="D6" s="16" t="str">
        <f t="shared" si="1"/>
        <v>INV/2026-27/002</v>
      </c>
      <c r="E6" s="18">
        <v>46127</v>
      </c>
      <c r="F6" s="18">
        <v>46127</v>
      </c>
      <c r="G6" s="17" t="s">
        <v>85</v>
      </c>
      <c r="H6" s="16" t="str">
        <f>IF($G6="","",IFERROR(INDEX('Customer Master'!$B:$B,MATCH($G6,'Customer Master'!$A:$A,0)),""))</f>
        <v>Zenith Marketing Solutions LLP</v>
      </c>
      <c r="I6" s="16" t="str">
        <f>IF($G6="","",IFERROR(INDEX('Customer Master'!$E:$E,MATCH($G6,'Customer Master'!$A:$A,0)),""))</f>
        <v>27ZXCVB5678K1Z9</v>
      </c>
      <c r="J6" s="16" t="str">
        <f>IF($G6="","",IFERROR(INDEX('Customer Master'!$D:$D,MATCH($G6,'Customer Master'!$A:$A,0)),""))</f>
        <v>Registered</v>
      </c>
      <c r="K6" s="16" t="str">
        <f>IF($G6="","",IFERROR(INDEX('Customer Master'!$J:$J,MATCH($G6,'Customer Master'!$A:$A,0)),""))</f>
        <v>27</v>
      </c>
      <c r="L6" s="16" t="str">
        <f>IF($G6="","",IFERROR(INDEX('Customer Master'!$I:$I,MATCH($G6,'Customer Master'!$A:$A,0)),""))</f>
        <v>Maharashtra</v>
      </c>
      <c r="M6" s="16" t="str">
        <f t="shared" si="2"/>
        <v>27</v>
      </c>
      <c r="N6" s="16" t="str">
        <f t="shared" si="3"/>
        <v>Maharashtra</v>
      </c>
      <c r="O6" s="17" t="s">
        <v>78</v>
      </c>
      <c r="P6" s="16" t="str">
        <f t="shared" si="4"/>
        <v>Inter-State (IGST)</v>
      </c>
      <c r="Q6" s="17" t="s">
        <v>79</v>
      </c>
      <c r="R6" s="17" t="s">
        <v>79</v>
      </c>
      <c r="S6" s="16" t="str">
        <f t="shared" si="5"/>
        <v>B2B</v>
      </c>
      <c r="T6" s="17" t="s">
        <v>80</v>
      </c>
      <c r="U6" s="19">
        <f>IF($G6="","",ROUND(SUMIFS('Invoice Lines'!$N:$N,'Invoice Lines'!$C:$C,$A6),2))</f>
        <v>50000</v>
      </c>
      <c r="V6" s="19">
        <f>IF($G6="","",ROUND(SUMIFS('Invoice Lines'!$R:$R,'Invoice Lines'!$C:$C,$A6),2))</f>
        <v>0</v>
      </c>
      <c r="W6" s="19">
        <f>IF($G6="","",ROUND(SUMIFS('Invoice Lines'!$T:$T,'Invoice Lines'!$C:$C,$A6),2))</f>
        <v>0</v>
      </c>
      <c r="X6" s="19">
        <f>IF($G6="","",ROUND(SUMIFS('Invoice Lines'!$V:$V,'Invoice Lines'!$C:$C,$A6),2))</f>
        <v>9000</v>
      </c>
      <c r="Y6" s="19">
        <f>IF($G6="","",ROUND(SUMIFS('Invoice Lines'!$X:$X,'Invoice Lines'!$C:$C,$A6),2))</f>
        <v>0</v>
      </c>
      <c r="Z6" s="19">
        <f t="shared" si="6"/>
        <v>59000</v>
      </c>
      <c r="AA6" s="19">
        <f t="shared" si="7"/>
        <v>0</v>
      </c>
      <c r="AB6" s="19">
        <f t="shared" si="8"/>
        <v>59000</v>
      </c>
      <c r="AC6" s="20">
        <v>0</v>
      </c>
      <c r="AD6" s="19">
        <f t="shared" si="9"/>
        <v>59000</v>
      </c>
      <c r="AE6" s="17" t="s">
        <v>86</v>
      </c>
      <c r="AF6" s="18">
        <v>46157</v>
      </c>
      <c r="AG6" s="17"/>
      <c r="AH6" s="18"/>
      <c r="AI6" s="17"/>
      <c r="AJ6" s="18"/>
      <c r="AK6" s="17"/>
      <c r="AL6" s="18"/>
      <c r="AM6" s="17"/>
      <c r="AN6" s="18"/>
      <c r="AO6" s="17"/>
      <c r="AP6" s="17" t="s">
        <v>87</v>
      </c>
      <c r="AQ6" s="18"/>
      <c r="AR6" s="17" t="s">
        <v>84</v>
      </c>
      <c r="AS6" s="17"/>
      <c r="AT6" s="18"/>
      <c r="AU6" s="16" t="str">
        <f t="shared" si="10"/>
        <v>OK</v>
      </c>
    </row>
    <row r="7" spans="1:47" x14ac:dyDescent="0.3">
      <c r="A7" s="16" t="str">
        <f t="shared" si="0"/>
        <v>INV-0003</v>
      </c>
      <c r="B7" s="17" t="s">
        <v>76</v>
      </c>
      <c r="C7" s="16">
        <f>IF($B7="","",COUNTIFS($B$5:$B7,$B7)+InvoiceStartNo-1)</f>
        <v>3</v>
      </c>
      <c r="D7" s="16" t="str">
        <f t="shared" si="1"/>
        <v>INV/2026-27/003</v>
      </c>
      <c r="E7" s="18">
        <v>46132</v>
      </c>
      <c r="F7" s="18">
        <v>46132</v>
      </c>
      <c r="G7" s="17" t="s">
        <v>88</v>
      </c>
      <c r="H7" s="16" t="str">
        <f>IF($G7="","",IFERROR(INDEX('Customer Master'!$B:$B,MATCH($G7,'Customer Master'!$A:$A,0)),""))</f>
        <v>Rohan Kulkarni</v>
      </c>
      <c r="I7" s="16">
        <f>IF($G7="","",IFERROR(INDEX('Customer Master'!$E:$E,MATCH($G7,'Customer Master'!$A:$A,0)),""))</f>
        <v>0</v>
      </c>
      <c r="J7" s="16" t="str">
        <f>IF($G7="","",IFERROR(INDEX('Customer Master'!$D:$D,MATCH($G7,'Customer Master'!$A:$A,0)),""))</f>
        <v>Unregistered</v>
      </c>
      <c r="K7" s="16" t="str">
        <f>IF($G7="","",IFERROR(INDEX('Customer Master'!$J:$J,MATCH($G7,'Customer Master'!$A:$A,0)),""))</f>
        <v>29</v>
      </c>
      <c r="L7" s="16" t="str">
        <f>IF($G7="","",IFERROR(INDEX('Customer Master'!$I:$I,MATCH($G7,'Customer Master'!$A:$A,0)),""))</f>
        <v>Karnataka</v>
      </c>
      <c r="M7" s="16" t="str">
        <f t="shared" si="2"/>
        <v>29</v>
      </c>
      <c r="N7" s="16" t="str">
        <f t="shared" si="3"/>
        <v>Karnataka</v>
      </c>
      <c r="O7" s="17" t="s">
        <v>78</v>
      </c>
      <c r="P7" s="16" t="str">
        <f t="shared" si="4"/>
        <v>Intra-State (CGST+SGST)</v>
      </c>
      <c r="Q7" s="17" t="s">
        <v>79</v>
      </c>
      <c r="R7" s="17" t="s">
        <v>79</v>
      </c>
      <c r="S7" s="16" t="str">
        <f t="shared" si="5"/>
        <v>B2C</v>
      </c>
      <c r="T7" s="17" t="s">
        <v>80</v>
      </c>
      <c r="U7" s="19">
        <f>IF($G7="","",ROUND(SUMIFS('Invoice Lines'!$N:$N,'Invoice Lines'!$C:$C,$A7),2))</f>
        <v>14990</v>
      </c>
      <c r="V7" s="19">
        <f>IF($G7="","",ROUND(SUMIFS('Invoice Lines'!$R:$R,'Invoice Lines'!$C:$C,$A7),2))</f>
        <v>1349.1</v>
      </c>
      <c r="W7" s="19">
        <f>IF($G7="","",ROUND(SUMIFS('Invoice Lines'!$T:$T,'Invoice Lines'!$C:$C,$A7),2))</f>
        <v>1349.1</v>
      </c>
      <c r="X7" s="19">
        <f>IF($G7="","",ROUND(SUMIFS('Invoice Lines'!$V:$V,'Invoice Lines'!$C:$C,$A7),2))</f>
        <v>0</v>
      </c>
      <c r="Y7" s="19">
        <f>IF($G7="","",ROUND(SUMIFS('Invoice Lines'!$X:$X,'Invoice Lines'!$C:$C,$A7),2))</f>
        <v>0</v>
      </c>
      <c r="Z7" s="19">
        <f t="shared" si="6"/>
        <v>17688.2</v>
      </c>
      <c r="AA7" s="19">
        <f t="shared" si="7"/>
        <v>-0.2000000000007276</v>
      </c>
      <c r="AB7" s="19">
        <f t="shared" si="8"/>
        <v>17688</v>
      </c>
      <c r="AC7" s="20">
        <v>10000</v>
      </c>
      <c r="AD7" s="19">
        <f t="shared" si="9"/>
        <v>7688</v>
      </c>
      <c r="AE7" s="17" t="s">
        <v>89</v>
      </c>
      <c r="AF7" s="18">
        <v>46132</v>
      </c>
      <c r="AG7" s="17" t="s">
        <v>90</v>
      </c>
      <c r="AH7" s="18">
        <v>46134</v>
      </c>
      <c r="AI7" s="17"/>
      <c r="AJ7" s="18"/>
      <c r="AK7" s="17"/>
      <c r="AL7" s="18"/>
      <c r="AM7" s="17"/>
      <c r="AN7" s="18"/>
      <c r="AO7" s="17"/>
      <c r="AP7" s="17" t="s">
        <v>91</v>
      </c>
      <c r="AQ7" s="18"/>
      <c r="AR7" s="17" t="s">
        <v>84</v>
      </c>
      <c r="AS7" s="17"/>
      <c r="AT7" s="18"/>
      <c r="AU7" s="16" t="str">
        <f t="shared" si="10"/>
        <v>OK</v>
      </c>
    </row>
    <row r="8" spans="1:47" x14ac:dyDescent="0.3">
      <c r="A8" s="16" t="str">
        <f t="shared" si="0"/>
        <v>INV-0004</v>
      </c>
      <c r="B8" s="17" t="s">
        <v>76</v>
      </c>
      <c r="C8" s="16">
        <f>IF($B8="","",COUNTIFS($B$5:$B8,$B8)+InvoiceStartNo-1)</f>
        <v>4</v>
      </c>
      <c r="D8" s="16" t="str">
        <f t="shared" si="1"/>
        <v>INV/2026-27/004</v>
      </c>
      <c r="E8" s="18">
        <v>46137</v>
      </c>
      <c r="F8" s="18">
        <v>46137</v>
      </c>
      <c r="G8" s="17" t="s">
        <v>77</v>
      </c>
      <c r="H8" s="16" t="str">
        <f>IF($G8="","",IFERROR(INDEX('Customer Master'!$B:$B,MATCH($G8,'Customer Master'!$A:$A,0)),""))</f>
        <v>Bright Future Technologies Private Limited</v>
      </c>
      <c r="I8" s="16" t="str">
        <f>IF($G8="","",IFERROR(INDEX('Customer Master'!$E:$E,MATCH($G8,'Customer Master'!$A:$A,0)),""))</f>
        <v>29ABCDE1234F1Z5</v>
      </c>
      <c r="J8" s="16" t="str">
        <f>IF($G8="","",IFERROR(INDEX('Customer Master'!$D:$D,MATCH($G8,'Customer Master'!$A:$A,0)),""))</f>
        <v>Registered</v>
      </c>
      <c r="K8" s="16" t="str">
        <f>IF($G8="","",IFERROR(INDEX('Customer Master'!$J:$J,MATCH($G8,'Customer Master'!$A:$A,0)),""))</f>
        <v>29</v>
      </c>
      <c r="L8" s="16" t="str">
        <f>IF($G8="","",IFERROR(INDEX('Customer Master'!$I:$I,MATCH($G8,'Customer Master'!$A:$A,0)),""))</f>
        <v>Karnataka</v>
      </c>
      <c r="M8" s="16" t="str">
        <f t="shared" si="2"/>
        <v>29</v>
      </c>
      <c r="N8" s="16" t="str">
        <f t="shared" si="3"/>
        <v>Karnataka</v>
      </c>
      <c r="O8" s="17" t="s">
        <v>78</v>
      </c>
      <c r="P8" s="16" t="str">
        <f t="shared" si="4"/>
        <v>Intra-State (CGST+SGST)</v>
      </c>
      <c r="Q8" s="17" t="s">
        <v>79</v>
      </c>
      <c r="R8" s="17" t="s">
        <v>79</v>
      </c>
      <c r="S8" s="16" t="str">
        <f t="shared" si="5"/>
        <v>B2B</v>
      </c>
      <c r="T8" s="17" t="s">
        <v>92</v>
      </c>
      <c r="U8" s="19">
        <f>IF($G8="","",ROUND(SUMIFS('Invoice Lines'!$N:$N,'Invoice Lines'!$C:$C,$A8),2))</f>
        <v>30000</v>
      </c>
      <c r="V8" s="19">
        <f>IF($G8="","",ROUND(SUMIFS('Invoice Lines'!$R:$R,'Invoice Lines'!$C:$C,$A8),2))</f>
        <v>2700</v>
      </c>
      <c r="W8" s="19">
        <f>IF($G8="","",ROUND(SUMIFS('Invoice Lines'!$T:$T,'Invoice Lines'!$C:$C,$A8),2))</f>
        <v>2700</v>
      </c>
      <c r="X8" s="19">
        <f>IF($G8="","",ROUND(SUMIFS('Invoice Lines'!$V:$V,'Invoice Lines'!$C:$C,$A8),2))</f>
        <v>0</v>
      </c>
      <c r="Y8" s="19">
        <f>IF($G8="","",ROUND(SUMIFS('Invoice Lines'!$X:$X,'Invoice Lines'!$C:$C,$A8),2))</f>
        <v>0</v>
      </c>
      <c r="Z8" s="19">
        <f t="shared" si="6"/>
        <v>35400</v>
      </c>
      <c r="AA8" s="19">
        <f t="shared" si="7"/>
        <v>0</v>
      </c>
      <c r="AB8" s="19">
        <f t="shared" si="8"/>
        <v>35400</v>
      </c>
      <c r="AC8" s="20">
        <v>0</v>
      </c>
      <c r="AD8" s="19">
        <f t="shared" si="9"/>
        <v>35400</v>
      </c>
      <c r="AE8" s="17" t="s">
        <v>86</v>
      </c>
      <c r="AF8" s="18">
        <v>46152</v>
      </c>
      <c r="AG8" s="17"/>
      <c r="AH8" s="18"/>
      <c r="AI8" s="17"/>
      <c r="AJ8" s="18"/>
      <c r="AK8" s="17"/>
      <c r="AL8" s="18"/>
      <c r="AM8" s="17"/>
      <c r="AN8" s="18"/>
      <c r="AO8" s="17"/>
      <c r="AP8" s="17" t="s">
        <v>93</v>
      </c>
      <c r="AQ8" s="18"/>
      <c r="AR8" s="17" t="s">
        <v>84</v>
      </c>
      <c r="AS8" s="17"/>
      <c r="AT8" s="18"/>
      <c r="AU8" s="16" t="str">
        <f t="shared" si="10"/>
        <v>OK</v>
      </c>
    </row>
    <row r="9" spans="1:47" x14ac:dyDescent="0.3">
      <c r="A9" s="16" t="str">
        <f t="shared" si="0"/>
        <v>INV-0005</v>
      </c>
      <c r="B9" s="17" t="s">
        <v>76</v>
      </c>
      <c r="C9" s="16">
        <f>IF($B9="","",COUNTIFS($B$5:$B9,$B9)+InvoiceStartNo-1)</f>
        <v>5</v>
      </c>
      <c r="D9" s="16" t="str">
        <f t="shared" si="1"/>
        <v>INV/2026-27/005</v>
      </c>
      <c r="E9" s="18">
        <v>46117</v>
      </c>
      <c r="F9" s="18">
        <v>46117</v>
      </c>
      <c r="G9" s="17" t="s">
        <v>85</v>
      </c>
      <c r="H9" s="16" t="str">
        <f>IF($G9="","",IFERROR(INDEX('Customer Master'!$B:$B,MATCH($G9,'Customer Master'!$A:$A,0)),""))</f>
        <v>Zenith Marketing Solutions LLP</v>
      </c>
      <c r="I9" s="16" t="str">
        <f>IF($G9="","",IFERROR(INDEX('Customer Master'!$E:$E,MATCH($G9,'Customer Master'!$A:$A,0)),""))</f>
        <v>27ZXCVB5678K1Z9</v>
      </c>
      <c r="J9" s="16" t="str">
        <f>IF($G9="","",IFERROR(INDEX('Customer Master'!$D:$D,MATCH($G9,'Customer Master'!$A:$A,0)),""))</f>
        <v>Registered</v>
      </c>
      <c r="K9" s="16" t="str">
        <f>IF($G9="","",IFERROR(INDEX('Customer Master'!$J:$J,MATCH($G9,'Customer Master'!$A:$A,0)),""))</f>
        <v>27</v>
      </c>
      <c r="L9" s="16" t="str">
        <f>IF($G9="","",IFERROR(INDEX('Customer Master'!$I:$I,MATCH($G9,'Customer Master'!$A:$A,0)),""))</f>
        <v>Maharashtra</v>
      </c>
      <c r="M9" s="16" t="str">
        <f t="shared" si="2"/>
        <v>27</v>
      </c>
      <c r="N9" s="16" t="str">
        <f t="shared" si="3"/>
        <v>Maharashtra</v>
      </c>
      <c r="O9" s="17" t="s">
        <v>78</v>
      </c>
      <c r="P9" s="16" t="str">
        <f t="shared" si="4"/>
        <v>Inter-State (IGST)</v>
      </c>
      <c r="Q9" s="17" t="s">
        <v>79</v>
      </c>
      <c r="R9" s="17" t="s">
        <v>79</v>
      </c>
      <c r="S9" s="16" t="str">
        <f t="shared" si="5"/>
        <v>B2B</v>
      </c>
      <c r="T9" s="17" t="s">
        <v>94</v>
      </c>
      <c r="U9" s="19">
        <f>IF($G9="","",ROUND(SUMIFS('Invoice Lines'!$N:$N,'Invoice Lines'!$C:$C,$A9),2))</f>
        <v>12500</v>
      </c>
      <c r="V9" s="19">
        <f>IF($G9="","",ROUND(SUMIFS('Invoice Lines'!$R:$R,'Invoice Lines'!$C:$C,$A9),2))</f>
        <v>0</v>
      </c>
      <c r="W9" s="19">
        <f>IF($G9="","",ROUND(SUMIFS('Invoice Lines'!$T:$T,'Invoice Lines'!$C:$C,$A9),2))</f>
        <v>0</v>
      </c>
      <c r="X9" s="19">
        <f>IF($G9="","",ROUND(SUMIFS('Invoice Lines'!$V:$V,'Invoice Lines'!$C:$C,$A9),2))</f>
        <v>2250</v>
      </c>
      <c r="Y9" s="19">
        <f>IF($G9="","",ROUND(SUMIFS('Invoice Lines'!$X:$X,'Invoice Lines'!$C:$C,$A9),2))</f>
        <v>0</v>
      </c>
      <c r="Z9" s="19">
        <f t="shared" si="6"/>
        <v>14750</v>
      </c>
      <c r="AA9" s="19">
        <f t="shared" si="7"/>
        <v>0</v>
      </c>
      <c r="AB9" s="19">
        <f t="shared" si="8"/>
        <v>14750</v>
      </c>
      <c r="AC9" s="20">
        <v>0</v>
      </c>
      <c r="AD9" s="19">
        <f t="shared" si="9"/>
        <v>14750</v>
      </c>
      <c r="AE9" s="17" t="s">
        <v>86</v>
      </c>
      <c r="AF9" s="18">
        <v>46147</v>
      </c>
      <c r="AG9" s="17"/>
      <c r="AH9" s="18"/>
      <c r="AI9" s="17"/>
      <c r="AJ9" s="18"/>
      <c r="AK9" s="17"/>
      <c r="AL9" s="18"/>
      <c r="AM9" s="17"/>
      <c r="AN9" s="18">
        <v>46118</v>
      </c>
      <c r="AO9" s="17" t="s">
        <v>95</v>
      </c>
      <c r="AP9" s="17" t="s">
        <v>96</v>
      </c>
      <c r="AQ9" s="18"/>
      <c r="AR9" s="17" t="s">
        <v>84</v>
      </c>
      <c r="AS9" s="17"/>
      <c r="AT9" s="18"/>
      <c r="AU9" s="16" t="str">
        <f t="shared" si="10"/>
        <v>OK</v>
      </c>
    </row>
    <row r="10" spans="1:47" x14ac:dyDescent="0.3">
      <c r="A10" s="16" t="str">
        <f t="shared" si="0"/>
        <v>INV-0006</v>
      </c>
      <c r="B10" s="17" t="s">
        <v>76</v>
      </c>
      <c r="C10" s="16">
        <f>IF($B10="","",COUNTIFS($B$5:$B10,$B10)+InvoiceStartNo-1)</f>
        <v>6</v>
      </c>
      <c r="D10" s="16" t="str">
        <f t="shared" si="1"/>
        <v>INV/2026-27/006</v>
      </c>
      <c r="E10" s="18">
        <v>46140</v>
      </c>
      <c r="F10" s="18">
        <v>46140</v>
      </c>
      <c r="G10" s="17" t="s">
        <v>85</v>
      </c>
      <c r="H10" s="16" t="str">
        <f>IF($G10="","",IFERROR(INDEX('Customer Master'!$B:$B,MATCH($G10,'Customer Master'!$A:$A,0)),""))</f>
        <v>Zenith Marketing Solutions LLP</v>
      </c>
      <c r="I10" s="16" t="str">
        <f>IF($G10="","",IFERROR(INDEX('Customer Master'!$E:$E,MATCH($G10,'Customer Master'!$A:$A,0)),""))</f>
        <v>27ZXCVB5678K1Z9</v>
      </c>
      <c r="J10" s="16" t="str">
        <f>IF($G10="","",IFERROR(INDEX('Customer Master'!$D:$D,MATCH($G10,'Customer Master'!$A:$A,0)),""))</f>
        <v>Registered</v>
      </c>
      <c r="K10" s="16" t="str">
        <f>IF($G10="","",IFERROR(INDEX('Customer Master'!$J:$J,MATCH($G10,'Customer Master'!$A:$A,0)),""))</f>
        <v>27</v>
      </c>
      <c r="L10" s="16" t="str">
        <f>IF($G10="","",IFERROR(INDEX('Customer Master'!$I:$I,MATCH($G10,'Customer Master'!$A:$A,0)),""))</f>
        <v>Maharashtra</v>
      </c>
      <c r="M10" s="16" t="str">
        <f t="shared" si="2"/>
        <v>27</v>
      </c>
      <c r="N10" s="16" t="str">
        <f t="shared" si="3"/>
        <v>Maharashtra</v>
      </c>
      <c r="O10" s="17" t="s">
        <v>97</v>
      </c>
      <c r="P10" s="16" t="str">
        <f t="shared" si="4"/>
        <v>Zero-Rated (LUT/Bond)</v>
      </c>
      <c r="Q10" s="17" t="s">
        <v>79</v>
      </c>
      <c r="R10" s="17" t="s">
        <v>79</v>
      </c>
      <c r="S10" s="16" t="str">
        <f t="shared" si="5"/>
        <v>B2B</v>
      </c>
      <c r="T10" s="17" t="s">
        <v>80</v>
      </c>
      <c r="U10" s="19">
        <f>IF($G10="","",ROUND(SUMIFS('Invoice Lines'!$N:$N,'Invoice Lines'!$C:$C,$A10),2))</f>
        <v>20000</v>
      </c>
      <c r="V10" s="19">
        <f>IF($G10="","",ROUND(SUMIFS('Invoice Lines'!$R:$R,'Invoice Lines'!$C:$C,$A10),2))</f>
        <v>0</v>
      </c>
      <c r="W10" s="19">
        <f>IF($G10="","",ROUND(SUMIFS('Invoice Lines'!$T:$T,'Invoice Lines'!$C:$C,$A10),2))</f>
        <v>0</v>
      </c>
      <c r="X10" s="19">
        <f>IF($G10="","",ROUND(SUMIFS('Invoice Lines'!$V:$V,'Invoice Lines'!$C:$C,$A10),2))</f>
        <v>0</v>
      </c>
      <c r="Y10" s="19">
        <f>IF($G10="","",ROUND(SUMIFS('Invoice Lines'!$X:$X,'Invoice Lines'!$C:$C,$A10),2))</f>
        <v>0</v>
      </c>
      <c r="Z10" s="19">
        <f t="shared" si="6"/>
        <v>20000</v>
      </c>
      <c r="AA10" s="19">
        <f t="shared" si="7"/>
        <v>0</v>
      </c>
      <c r="AB10" s="19">
        <f t="shared" si="8"/>
        <v>20000</v>
      </c>
      <c r="AC10" s="20">
        <v>0</v>
      </c>
      <c r="AD10" s="19">
        <f t="shared" si="9"/>
        <v>20000</v>
      </c>
      <c r="AE10" s="17" t="s">
        <v>86</v>
      </c>
      <c r="AF10" s="18">
        <v>46170</v>
      </c>
      <c r="AG10" s="17"/>
      <c r="AH10" s="18"/>
      <c r="AI10" s="17"/>
      <c r="AJ10" s="18"/>
      <c r="AK10" s="17"/>
      <c r="AL10" s="18"/>
      <c r="AM10" s="17"/>
      <c r="AN10" s="18"/>
      <c r="AO10" s="17"/>
      <c r="AP10" s="17" t="s">
        <v>98</v>
      </c>
      <c r="AQ10" s="18"/>
      <c r="AR10" s="17" t="s">
        <v>84</v>
      </c>
      <c r="AS10" s="17"/>
      <c r="AT10" s="18"/>
      <c r="AU10" s="16" t="str">
        <f t="shared" si="10"/>
        <v>OK</v>
      </c>
    </row>
    <row r="11" spans="1:47" x14ac:dyDescent="0.3">
      <c r="A11" s="16" t="str">
        <f t="shared" si="0"/>
        <v>INV-0007</v>
      </c>
      <c r="B11" s="17" t="s">
        <v>99</v>
      </c>
      <c r="C11" s="16">
        <f>IF($B11="","",COUNTIFS($B$5:$B11,$B11)+InvoiceStartNo-1)</f>
        <v>1</v>
      </c>
      <c r="D11" s="16" t="str">
        <f t="shared" si="1"/>
        <v>INV/2025-26/001</v>
      </c>
      <c r="E11" s="18">
        <v>46101</v>
      </c>
      <c r="F11" s="18">
        <v>46101</v>
      </c>
      <c r="G11" s="17" t="s">
        <v>77</v>
      </c>
      <c r="H11" s="16" t="str">
        <f>IF($G11="","",IFERROR(INDEX('Customer Master'!$B:$B,MATCH($G11,'Customer Master'!$A:$A,0)),""))</f>
        <v>Bright Future Technologies Private Limited</v>
      </c>
      <c r="I11" s="16" t="str">
        <f>IF($G11="","",IFERROR(INDEX('Customer Master'!$E:$E,MATCH($G11,'Customer Master'!$A:$A,0)),""))</f>
        <v>29ABCDE1234F1Z5</v>
      </c>
      <c r="J11" s="16" t="str">
        <f>IF($G11="","",IFERROR(INDEX('Customer Master'!$D:$D,MATCH($G11,'Customer Master'!$A:$A,0)),""))</f>
        <v>Registered</v>
      </c>
      <c r="K11" s="16" t="str">
        <f>IF($G11="","",IFERROR(INDEX('Customer Master'!$J:$J,MATCH($G11,'Customer Master'!$A:$A,0)),""))</f>
        <v>29</v>
      </c>
      <c r="L11" s="16" t="str">
        <f>IF($G11="","",IFERROR(INDEX('Customer Master'!$I:$I,MATCH($G11,'Customer Master'!$A:$A,0)),""))</f>
        <v>Karnataka</v>
      </c>
      <c r="M11" s="16" t="str">
        <f t="shared" si="2"/>
        <v>29</v>
      </c>
      <c r="N11" s="16" t="str">
        <f t="shared" si="3"/>
        <v>Karnataka</v>
      </c>
      <c r="O11" s="17" t="s">
        <v>78</v>
      </c>
      <c r="P11" s="16" t="str">
        <f t="shared" si="4"/>
        <v>Intra-State (CGST+SGST)</v>
      </c>
      <c r="Q11" s="17" t="s">
        <v>79</v>
      </c>
      <c r="R11" s="17" t="s">
        <v>79</v>
      </c>
      <c r="S11" s="16" t="str">
        <f t="shared" si="5"/>
        <v>B2B</v>
      </c>
      <c r="T11" s="17" t="s">
        <v>80</v>
      </c>
      <c r="U11" s="19">
        <f>IF($G11="","",ROUND(SUMIFS('Invoice Lines'!$N:$N,'Invoice Lines'!$C:$C,$A11),2))</f>
        <v>20000</v>
      </c>
      <c r="V11" s="19">
        <f>IF($G11="","",ROUND(SUMIFS('Invoice Lines'!$R:$R,'Invoice Lines'!$C:$C,$A11),2))</f>
        <v>1800</v>
      </c>
      <c r="W11" s="19">
        <f>IF($G11="","",ROUND(SUMIFS('Invoice Lines'!$T:$T,'Invoice Lines'!$C:$C,$A11),2))</f>
        <v>1800</v>
      </c>
      <c r="X11" s="19">
        <f>IF($G11="","",ROUND(SUMIFS('Invoice Lines'!$V:$V,'Invoice Lines'!$C:$C,$A11),2))</f>
        <v>0</v>
      </c>
      <c r="Y11" s="19">
        <f>IF($G11="","",ROUND(SUMIFS('Invoice Lines'!$X:$X,'Invoice Lines'!$C:$C,$A11),2))</f>
        <v>0</v>
      </c>
      <c r="Z11" s="19">
        <f t="shared" si="6"/>
        <v>23600</v>
      </c>
      <c r="AA11" s="19">
        <f t="shared" si="7"/>
        <v>0</v>
      </c>
      <c r="AB11" s="19">
        <f t="shared" si="8"/>
        <v>23600</v>
      </c>
      <c r="AC11" s="20">
        <v>23600</v>
      </c>
      <c r="AD11" s="19">
        <f t="shared" si="9"/>
        <v>0</v>
      </c>
      <c r="AE11" s="17" t="s">
        <v>89</v>
      </c>
      <c r="AF11" s="18">
        <v>46101</v>
      </c>
      <c r="AG11" s="17" t="s">
        <v>82</v>
      </c>
      <c r="AH11" s="18">
        <v>46101</v>
      </c>
      <c r="AI11" s="17"/>
      <c r="AJ11" s="18"/>
      <c r="AK11" s="17"/>
      <c r="AL11" s="18"/>
      <c r="AM11" s="17"/>
      <c r="AN11" s="18"/>
      <c r="AO11" s="17"/>
      <c r="AP11" s="17" t="s">
        <v>100</v>
      </c>
      <c r="AQ11" s="18"/>
      <c r="AR11" s="17" t="s">
        <v>84</v>
      </c>
      <c r="AS11" s="17"/>
      <c r="AT11" s="18"/>
      <c r="AU11" s="16" t="str">
        <f t="shared" si="10"/>
        <v>OK</v>
      </c>
    </row>
    <row r="12" spans="1:47" x14ac:dyDescent="0.3">
      <c r="A12" s="16" t="str">
        <f t="shared" si="0"/>
        <v>INV-0008</v>
      </c>
      <c r="B12" s="21"/>
      <c r="C12" s="16" t="str">
        <f>IF($B12="","",COUNTIFS($B$5:$B12,$B12)+InvoiceStartNo-1)</f>
        <v/>
      </c>
      <c r="D12" s="16" t="str">
        <f t="shared" si="1"/>
        <v/>
      </c>
      <c r="E12" s="22"/>
      <c r="F12" s="22"/>
      <c r="G12" s="21"/>
      <c r="H12" s="16" t="str">
        <f>IF($G12="","",IFERROR(INDEX('Customer Master'!$B:$B,MATCH($G12,'Customer Master'!$A:$A,0)),""))</f>
        <v/>
      </c>
      <c r="I12" s="16" t="str">
        <f>IF($G12="","",IFERROR(INDEX('Customer Master'!$E:$E,MATCH($G12,'Customer Master'!$A:$A,0)),""))</f>
        <v/>
      </c>
      <c r="J12" s="16" t="str">
        <f>IF($G12="","",IFERROR(INDEX('Customer Master'!$D:$D,MATCH($G12,'Customer Master'!$A:$A,0)),""))</f>
        <v/>
      </c>
      <c r="K12" s="16" t="str">
        <f>IF($G12="","",IFERROR(INDEX('Customer Master'!$J:$J,MATCH($G12,'Customer Master'!$A:$A,0)),""))</f>
        <v/>
      </c>
      <c r="L12" s="16" t="str">
        <f>IF($G12="","",IFERROR(INDEX('Customer Master'!$I:$I,MATCH($G12,'Customer Master'!$A:$A,0)),""))</f>
        <v/>
      </c>
      <c r="M12" s="16" t="str">
        <f t="shared" si="2"/>
        <v/>
      </c>
      <c r="N12" s="16" t="str">
        <f t="shared" si="3"/>
        <v/>
      </c>
      <c r="O12" s="21"/>
      <c r="P12" s="16" t="str">
        <f t="shared" si="4"/>
        <v/>
      </c>
      <c r="Q12" s="21"/>
      <c r="R12" s="21"/>
      <c r="S12" s="16" t="str">
        <f t="shared" si="5"/>
        <v/>
      </c>
      <c r="T12" s="21"/>
      <c r="U12" s="19" t="str">
        <f>IF($G12="","",ROUND(SUMIFS('Invoice Lines'!$N:$N,'Invoice Lines'!$C:$C,$A12),2))</f>
        <v/>
      </c>
      <c r="V12" s="19" t="str">
        <f>IF($G12="","",ROUND(SUMIFS('Invoice Lines'!$R:$R,'Invoice Lines'!$C:$C,$A12),2))</f>
        <v/>
      </c>
      <c r="W12" s="19" t="str">
        <f>IF($G12="","",ROUND(SUMIFS('Invoice Lines'!$T:$T,'Invoice Lines'!$C:$C,$A12),2))</f>
        <v/>
      </c>
      <c r="X12" s="19" t="str">
        <f>IF($G12="","",ROUND(SUMIFS('Invoice Lines'!$V:$V,'Invoice Lines'!$C:$C,$A12),2))</f>
        <v/>
      </c>
      <c r="Y12" s="19" t="str">
        <f>IF($G12="","",ROUND(SUMIFS('Invoice Lines'!$X:$X,'Invoice Lines'!$C:$C,$A12),2))</f>
        <v/>
      </c>
      <c r="Z12" s="19" t="str">
        <f t="shared" si="6"/>
        <v/>
      </c>
      <c r="AA12" s="19" t="str">
        <f t="shared" si="7"/>
        <v/>
      </c>
      <c r="AB12" s="19" t="str">
        <f t="shared" si="8"/>
        <v/>
      </c>
      <c r="AC12" s="23"/>
      <c r="AD12" s="19" t="str">
        <f t="shared" si="9"/>
        <v/>
      </c>
      <c r="AE12" s="21"/>
      <c r="AF12" s="22"/>
      <c r="AG12" s="21"/>
      <c r="AH12" s="22"/>
      <c r="AI12" s="21"/>
      <c r="AJ12" s="22"/>
      <c r="AK12" s="21"/>
      <c r="AL12" s="22"/>
      <c r="AM12" s="21"/>
      <c r="AN12" s="22"/>
      <c r="AO12" s="21"/>
      <c r="AP12" s="21"/>
      <c r="AQ12" s="22"/>
      <c r="AR12" s="21"/>
      <c r="AS12" s="21"/>
      <c r="AT12" s="22"/>
      <c r="AU12" s="16" t="str">
        <f t="shared" si="10"/>
        <v/>
      </c>
    </row>
    <row r="13" spans="1:47" x14ac:dyDescent="0.3">
      <c r="A13" s="16" t="str">
        <f t="shared" si="0"/>
        <v>INV-0009</v>
      </c>
      <c r="B13" s="21"/>
      <c r="C13" s="16" t="str">
        <f>IF($B13="","",COUNTIFS($B$5:$B13,$B13)+InvoiceStartNo-1)</f>
        <v/>
      </c>
      <c r="D13" s="16" t="str">
        <f t="shared" si="1"/>
        <v/>
      </c>
      <c r="E13" s="22"/>
      <c r="F13" s="22"/>
      <c r="G13" s="21"/>
      <c r="H13" s="16" t="str">
        <f>IF($G13="","",IFERROR(INDEX('Customer Master'!$B:$B,MATCH($G13,'Customer Master'!$A:$A,0)),""))</f>
        <v/>
      </c>
      <c r="I13" s="16" t="str">
        <f>IF($G13="","",IFERROR(INDEX('Customer Master'!$E:$E,MATCH($G13,'Customer Master'!$A:$A,0)),""))</f>
        <v/>
      </c>
      <c r="J13" s="16" t="str">
        <f>IF($G13="","",IFERROR(INDEX('Customer Master'!$D:$D,MATCH($G13,'Customer Master'!$A:$A,0)),""))</f>
        <v/>
      </c>
      <c r="K13" s="16" t="str">
        <f>IF($G13="","",IFERROR(INDEX('Customer Master'!$J:$J,MATCH($G13,'Customer Master'!$A:$A,0)),""))</f>
        <v/>
      </c>
      <c r="L13" s="16" t="str">
        <f>IF($G13="","",IFERROR(INDEX('Customer Master'!$I:$I,MATCH($G13,'Customer Master'!$A:$A,0)),""))</f>
        <v/>
      </c>
      <c r="M13" s="16" t="str">
        <f t="shared" si="2"/>
        <v/>
      </c>
      <c r="N13" s="16" t="str">
        <f t="shared" si="3"/>
        <v/>
      </c>
      <c r="O13" s="21"/>
      <c r="P13" s="16" t="str">
        <f t="shared" si="4"/>
        <v/>
      </c>
      <c r="Q13" s="21"/>
      <c r="R13" s="21"/>
      <c r="S13" s="16" t="str">
        <f t="shared" si="5"/>
        <v/>
      </c>
      <c r="T13" s="21"/>
      <c r="U13" s="19" t="str">
        <f>IF($G13="","",ROUND(SUMIFS('Invoice Lines'!$N:$N,'Invoice Lines'!$C:$C,$A13),2))</f>
        <v/>
      </c>
      <c r="V13" s="19" t="str">
        <f>IF($G13="","",ROUND(SUMIFS('Invoice Lines'!$R:$R,'Invoice Lines'!$C:$C,$A13),2))</f>
        <v/>
      </c>
      <c r="W13" s="19" t="str">
        <f>IF($G13="","",ROUND(SUMIFS('Invoice Lines'!$T:$T,'Invoice Lines'!$C:$C,$A13),2))</f>
        <v/>
      </c>
      <c r="X13" s="19" t="str">
        <f>IF($G13="","",ROUND(SUMIFS('Invoice Lines'!$V:$V,'Invoice Lines'!$C:$C,$A13),2))</f>
        <v/>
      </c>
      <c r="Y13" s="19" t="str">
        <f>IF($G13="","",ROUND(SUMIFS('Invoice Lines'!$X:$X,'Invoice Lines'!$C:$C,$A13),2))</f>
        <v/>
      </c>
      <c r="Z13" s="19" t="str">
        <f t="shared" si="6"/>
        <v/>
      </c>
      <c r="AA13" s="19" t="str">
        <f t="shared" si="7"/>
        <v/>
      </c>
      <c r="AB13" s="19" t="str">
        <f t="shared" si="8"/>
        <v/>
      </c>
      <c r="AC13" s="23"/>
      <c r="AD13" s="19" t="str">
        <f t="shared" si="9"/>
        <v/>
      </c>
      <c r="AE13" s="21"/>
      <c r="AF13" s="22"/>
      <c r="AG13" s="21"/>
      <c r="AH13" s="22"/>
      <c r="AI13" s="21"/>
      <c r="AJ13" s="22"/>
      <c r="AK13" s="21"/>
      <c r="AL13" s="22"/>
      <c r="AM13" s="21"/>
      <c r="AN13" s="22"/>
      <c r="AO13" s="21"/>
      <c r="AP13" s="21"/>
      <c r="AQ13" s="22"/>
      <c r="AR13" s="21"/>
      <c r="AS13" s="21"/>
      <c r="AT13" s="22"/>
      <c r="AU13" s="16" t="str">
        <f t="shared" si="10"/>
        <v/>
      </c>
    </row>
    <row r="14" spans="1:47" x14ac:dyDescent="0.3">
      <c r="A14" s="16" t="str">
        <f t="shared" si="0"/>
        <v>INV-0010</v>
      </c>
      <c r="B14" s="21"/>
      <c r="C14" s="16" t="str">
        <f>IF($B14="","",COUNTIFS($B$5:$B14,$B14)+InvoiceStartNo-1)</f>
        <v/>
      </c>
      <c r="D14" s="16" t="str">
        <f t="shared" si="1"/>
        <v/>
      </c>
      <c r="E14" s="22"/>
      <c r="F14" s="22"/>
      <c r="G14" s="21"/>
      <c r="H14" s="16" t="str">
        <f>IF($G14="","",IFERROR(INDEX('Customer Master'!$B:$B,MATCH($G14,'Customer Master'!$A:$A,0)),""))</f>
        <v/>
      </c>
      <c r="I14" s="16" t="str">
        <f>IF($G14="","",IFERROR(INDEX('Customer Master'!$E:$E,MATCH($G14,'Customer Master'!$A:$A,0)),""))</f>
        <v/>
      </c>
      <c r="J14" s="16" t="str">
        <f>IF($G14="","",IFERROR(INDEX('Customer Master'!$D:$D,MATCH($G14,'Customer Master'!$A:$A,0)),""))</f>
        <v/>
      </c>
      <c r="K14" s="16" t="str">
        <f>IF($G14="","",IFERROR(INDEX('Customer Master'!$J:$J,MATCH($G14,'Customer Master'!$A:$A,0)),""))</f>
        <v/>
      </c>
      <c r="L14" s="16" t="str">
        <f>IF($G14="","",IFERROR(INDEX('Customer Master'!$I:$I,MATCH($G14,'Customer Master'!$A:$A,0)),""))</f>
        <v/>
      </c>
      <c r="M14" s="16" t="str">
        <f t="shared" si="2"/>
        <v/>
      </c>
      <c r="N14" s="16" t="str">
        <f t="shared" si="3"/>
        <v/>
      </c>
      <c r="O14" s="21"/>
      <c r="P14" s="16" t="str">
        <f t="shared" si="4"/>
        <v/>
      </c>
      <c r="Q14" s="21"/>
      <c r="R14" s="21"/>
      <c r="S14" s="16" t="str">
        <f t="shared" si="5"/>
        <v/>
      </c>
      <c r="T14" s="21"/>
      <c r="U14" s="19" t="str">
        <f>IF($G14="","",ROUND(SUMIFS('Invoice Lines'!$N:$N,'Invoice Lines'!$C:$C,$A14),2))</f>
        <v/>
      </c>
      <c r="V14" s="19" t="str">
        <f>IF($G14="","",ROUND(SUMIFS('Invoice Lines'!$R:$R,'Invoice Lines'!$C:$C,$A14),2))</f>
        <v/>
      </c>
      <c r="W14" s="19" t="str">
        <f>IF($G14="","",ROUND(SUMIFS('Invoice Lines'!$T:$T,'Invoice Lines'!$C:$C,$A14),2))</f>
        <v/>
      </c>
      <c r="X14" s="19" t="str">
        <f>IF($G14="","",ROUND(SUMIFS('Invoice Lines'!$V:$V,'Invoice Lines'!$C:$C,$A14),2))</f>
        <v/>
      </c>
      <c r="Y14" s="19" t="str">
        <f>IF($G14="","",ROUND(SUMIFS('Invoice Lines'!$X:$X,'Invoice Lines'!$C:$C,$A14),2))</f>
        <v/>
      </c>
      <c r="Z14" s="19" t="str">
        <f t="shared" si="6"/>
        <v/>
      </c>
      <c r="AA14" s="19" t="str">
        <f t="shared" si="7"/>
        <v/>
      </c>
      <c r="AB14" s="19" t="str">
        <f t="shared" si="8"/>
        <v/>
      </c>
      <c r="AC14" s="23"/>
      <c r="AD14" s="19" t="str">
        <f t="shared" si="9"/>
        <v/>
      </c>
      <c r="AE14" s="21"/>
      <c r="AF14" s="22"/>
      <c r="AG14" s="21"/>
      <c r="AH14" s="22"/>
      <c r="AI14" s="21"/>
      <c r="AJ14" s="22"/>
      <c r="AK14" s="21"/>
      <c r="AL14" s="22"/>
      <c r="AM14" s="21"/>
      <c r="AN14" s="22"/>
      <c r="AO14" s="21"/>
      <c r="AP14" s="21"/>
      <c r="AQ14" s="22"/>
      <c r="AR14" s="21"/>
      <c r="AS14" s="21"/>
      <c r="AT14" s="22"/>
      <c r="AU14" s="16" t="str">
        <f t="shared" si="10"/>
        <v/>
      </c>
    </row>
    <row r="15" spans="1:47" x14ac:dyDescent="0.3">
      <c r="A15" s="16" t="str">
        <f t="shared" si="0"/>
        <v>INV-0011</v>
      </c>
      <c r="B15" s="21"/>
      <c r="C15" s="16" t="str">
        <f>IF($B15="","",COUNTIFS($B$5:$B15,$B15)+InvoiceStartNo-1)</f>
        <v/>
      </c>
      <c r="D15" s="16" t="str">
        <f t="shared" si="1"/>
        <v/>
      </c>
      <c r="E15" s="22"/>
      <c r="F15" s="22"/>
      <c r="G15" s="21"/>
      <c r="H15" s="16" t="str">
        <f>IF($G15="","",IFERROR(INDEX('Customer Master'!$B:$B,MATCH($G15,'Customer Master'!$A:$A,0)),""))</f>
        <v/>
      </c>
      <c r="I15" s="16" t="str">
        <f>IF($G15="","",IFERROR(INDEX('Customer Master'!$E:$E,MATCH($G15,'Customer Master'!$A:$A,0)),""))</f>
        <v/>
      </c>
      <c r="J15" s="16" t="str">
        <f>IF($G15="","",IFERROR(INDEX('Customer Master'!$D:$D,MATCH($G15,'Customer Master'!$A:$A,0)),""))</f>
        <v/>
      </c>
      <c r="K15" s="16" t="str">
        <f>IF($G15="","",IFERROR(INDEX('Customer Master'!$J:$J,MATCH($G15,'Customer Master'!$A:$A,0)),""))</f>
        <v/>
      </c>
      <c r="L15" s="16" t="str">
        <f>IF($G15="","",IFERROR(INDEX('Customer Master'!$I:$I,MATCH($G15,'Customer Master'!$A:$A,0)),""))</f>
        <v/>
      </c>
      <c r="M15" s="16" t="str">
        <f t="shared" si="2"/>
        <v/>
      </c>
      <c r="N15" s="16" t="str">
        <f t="shared" si="3"/>
        <v/>
      </c>
      <c r="O15" s="21"/>
      <c r="P15" s="16" t="str">
        <f t="shared" si="4"/>
        <v/>
      </c>
      <c r="Q15" s="21"/>
      <c r="R15" s="21"/>
      <c r="S15" s="16" t="str">
        <f t="shared" si="5"/>
        <v/>
      </c>
      <c r="T15" s="21"/>
      <c r="U15" s="19" t="str">
        <f>IF($G15="","",ROUND(SUMIFS('Invoice Lines'!$N:$N,'Invoice Lines'!$C:$C,$A15),2))</f>
        <v/>
      </c>
      <c r="V15" s="19" t="str">
        <f>IF($G15="","",ROUND(SUMIFS('Invoice Lines'!$R:$R,'Invoice Lines'!$C:$C,$A15),2))</f>
        <v/>
      </c>
      <c r="W15" s="19" t="str">
        <f>IF($G15="","",ROUND(SUMIFS('Invoice Lines'!$T:$T,'Invoice Lines'!$C:$C,$A15),2))</f>
        <v/>
      </c>
      <c r="X15" s="19" t="str">
        <f>IF($G15="","",ROUND(SUMIFS('Invoice Lines'!$V:$V,'Invoice Lines'!$C:$C,$A15),2))</f>
        <v/>
      </c>
      <c r="Y15" s="19" t="str">
        <f>IF($G15="","",ROUND(SUMIFS('Invoice Lines'!$X:$X,'Invoice Lines'!$C:$C,$A15),2))</f>
        <v/>
      </c>
      <c r="Z15" s="19" t="str">
        <f t="shared" si="6"/>
        <v/>
      </c>
      <c r="AA15" s="19" t="str">
        <f t="shared" si="7"/>
        <v/>
      </c>
      <c r="AB15" s="19" t="str">
        <f t="shared" si="8"/>
        <v/>
      </c>
      <c r="AC15" s="23"/>
      <c r="AD15" s="19" t="str">
        <f t="shared" si="9"/>
        <v/>
      </c>
      <c r="AE15" s="21"/>
      <c r="AF15" s="22"/>
      <c r="AG15" s="21"/>
      <c r="AH15" s="22"/>
      <c r="AI15" s="21"/>
      <c r="AJ15" s="22"/>
      <c r="AK15" s="21"/>
      <c r="AL15" s="22"/>
      <c r="AM15" s="21"/>
      <c r="AN15" s="22"/>
      <c r="AO15" s="21"/>
      <c r="AP15" s="21"/>
      <c r="AQ15" s="22"/>
      <c r="AR15" s="21"/>
      <c r="AS15" s="21"/>
      <c r="AT15" s="22"/>
      <c r="AU15" s="16" t="str">
        <f t="shared" si="10"/>
        <v/>
      </c>
    </row>
    <row r="16" spans="1:47" x14ac:dyDescent="0.3">
      <c r="A16" s="16" t="str">
        <f t="shared" si="0"/>
        <v>INV-0012</v>
      </c>
      <c r="B16" s="21"/>
      <c r="C16" s="16" t="str">
        <f>IF($B16="","",COUNTIFS($B$5:$B16,$B16)+InvoiceStartNo-1)</f>
        <v/>
      </c>
      <c r="D16" s="16" t="str">
        <f t="shared" si="1"/>
        <v/>
      </c>
      <c r="E16" s="22"/>
      <c r="F16" s="22"/>
      <c r="G16" s="21"/>
      <c r="H16" s="16" t="str">
        <f>IF($G16="","",IFERROR(INDEX('Customer Master'!$B:$B,MATCH($G16,'Customer Master'!$A:$A,0)),""))</f>
        <v/>
      </c>
      <c r="I16" s="16" t="str">
        <f>IF($G16="","",IFERROR(INDEX('Customer Master'!$E:$E,MATCH($G16,'Customer Master'!$A:$A,0)),""))</f>
        <v/>
      </c>
      <c r="J16" s="16" t="str">
        <f>IF($G16="","",IFERROR(INDEX('Customer Master'!$D:$D,MATCH($G16,'Customer Master'!$A:$A,0)),""))</f>
        <v/>
      </c>
      <c r="K16" s="16" t="str">
        <f>IF($G16="","",IFERROR(INDEX('Customer Master'!$J:$J,MATCH($G16,'Customer Master'!$A:$A,0)),""))</f>
        <v/>
      </c>
      <c r="L16" s="16" t="str">
        <f>IF($G16="","",IFERROR(INDEX('Customer Master'!$I:$I,MATCH($G16,'Customer Master'!$A:$A,0)),""))</f>
        <v/>
      </c>
      <c r="M16" s="16" t="str">
        <f t="shared" si="2"/>
        <v/>
      </c>
      <c r="N16" s="16" t="str">
        <f t="shared" si="3"/>
        <v/>
      </c>
      <c r="O16" s="21"/>
      <c r="P16" s="16" t="str">
        <f t="shared" si="4"/>
        <v/>
      </c>
      <c r="Q16" s="21"/>
      <c r="R16" s="21"/>
      <c r="S16" s="16" t="str">
        <f t="shared" si="5"/>
        <v/>
      </c>
      <c r="T16" s="21"/>
      <c r="U16" s="19" t="str">
        <f>IF($G16="","",ROUND(SUMIFS('Invoice Lines'!$N:$N,'Invoice Lines'!$C:$C,$A16),2))</f>
        <v/>
      </c>
      <c r="V16" s="19" t="str">
        <f>IF($G16="","",ROUND(SUMIFS('Invoice Lines'!$R:$R,'Invoice Lines'!$C:$C,$A16),2))</f>
        <v/>
      </c>
      <c r="W16" s="19" t="str">
        <f>IF($G16="","",ROUND(SUMIFS('Invoice Lines'!$T:$T,'Invoice Lines'!$C:$C,$A16),2))</f>
        <v/>
      </c>
      <c r="X16" s="19" t="str">
        <f>IF($G16="","",ROUND(SUMIFS('Invoice Lines'!$V:$V,'Invoice Lines'!$C:$C,$A16),2))</f>
        <v/>
      </c>
      <c r="Y16" s="19" t="str">
        <f>IF($G16="","",ROUND(SUMIFS('Invoice Lines'!$X:$X,'Invoice Lines'!$C:$C,$A16),2))</f>
        <v/>
      </c>
      <c r="Z16" s="19" t="str">
        <f t="shared" si="6"/>
        <v/>
      </c>
      <c r="AA16" s="19" t="str">
        <f t="shared" si="7"/>
        <v/>
      </c>
      <c r="AB16" s="19" t="str">
        <f t="shared" si="8"/>
        <v/>
      </c>
      <c r="AC16" s="23"/>
      <c r="AD16" s="19" t="str">
        <f t="shared" si="9"/>
        <v/>
      </c>
      <c r="AE16" s="21"/>
      <c r="AF16" s="22"/>
      <c r="AG16" s="21"/>
      <c r="AH16" s="22"/>
      <c r="AI16" s="21"/>
      <c r="AJ16" s="22"/>
      <c r="AK16" s="21"/>
      <c r="AL16" s="22"/>
      <c r="AM16" s="21"/>
      <c r="AN16" s="22"/>
      <c r="AO16" s="21"/>
      <c r="AP16" s="21"/>
      <c r="AQ16" s="22"/>
      <c r="AR16" s="21"/>
      <c r="AS16" s="21"/>
      <c r="AT16" s="22"/>
      <c r="AU16" s="16" t="str">
        <f t="shared" si="10"/>
        <v/>
      </c>
    </row>
    <row r="17" spans="1:47" x14ac:dyDescent="0.3">
      <c r="A17" s="16" t="str">
        <f t="shared" si="0"/>
        <v>INV-0013</v>
      </c>
      <c r="B17" s="21"/>
      <c r="C17" s="16" t="str">
        <f>IF($B17="","",COUNTIFS($B$5:$B17,$B17)+InvoiceStartNo-1)</f>
        <v/>
      </c>
      <c r="D17" s="16" t="str">
        <f t="shared" si="1"/>
        <v/>
      </c>
      <c r="E17" s="22"/>
      <c r="F17" s="22"/>
      <c r="G17" s="21"/>
      <c r="H17" s="16" t="str">
        <f>IF($G17="","",IFERROR(INDEX('Customer Master'!$B:$B,MATCH($G17,'Customer Master'!$A:$A,0)),""))</f>
        <v/>
      </c>
      <c r="I17" s="16" t="str">
        <f>IF($G17="","",IFERROR(INDEX('Customer Master'!$E:$E,MATCH($G17,'Customer Master'!$A:$A,0)),""))</f>
        <v/>
      </c>
      <c r="J17" s="16" t="str">
        <f>IF($G17="","",IFERROR(INDEX('Customer Master'!$D:$D,MATCH($G17,'Customer Master'!$A:$A,0)),""))</f>
        <v/>
      </c>
      <c r="K17" s="16" t="str">
        <f>IF($G17="","",IFERROR(INDEX('Customer Master'!$J:$J,MATCH($G17,'Customer Master'!$A:$A,0)),""))</f>
        <v/>
      </c>
      <c r="L17" s="16" t="str">
        <f>IF($G17="","",IFERROR(INDEX('Customer Master'!$I:$I,MATCH($G17,'Customer Master'!$A:$A,0)),""))</f>
        <v/>
      </c>
      <c r="M17" s="16" t="str">
        <f t="shared" si="2"/>
        <v/>
      </c>
      <c r="N17" s="16" t="str">
        <f t="shared" si="3"/>
        <v/>
      </c>
      <c r="O17" s="21"/>
      <c r="P17" s="16" t="str">
        <f t="shared" si="4"/>
        <v/>
      </c>
      <c r="Q17" s="21"/>
      <c r="R17" s="21"/>
      <c r="S17" s="16" t="str">
        <f t="shared" si="5"/>
        <v/>
      </c>
      <c r="T17" s="21"/>
      <c r="U17" s="19" t="str">
        <f>IF($G17="","",ROUND(SUMIFS('Invoice Lines'!$N:$N,'Invoice Lines'!$C:$C,$A17),2))</f>
        <v/>
      </c>
      <c r="V17" s="19" t="str">
        <f>IF($G17="","",ROUND(SUMIFS('Invoice Lines'!$R:$R,'Invoice Lines'!$C:$C,$A17),2))</f>
        <v/>
      </c>
      <c r="W17" s="19" t="str">
        <f>IF($G17="","",ROUND(SUMIFS('Invoice Lines'!$T:$T,'Invoice Lines'!$C:$C,$A17),2))</f>
        <v/>
      </c>
      <c r="X17" s="19" t="str">
        <f>IF($G17="","",ROUND(SUMIFS('Invoice Lines'!$V:$V,'Invoice Lines'!$C:$C,$A17),2))</f>
        <v/>
      </c>
      <c r="Y17" s="19" t="str">
        <f>IF($G17="","",ROUND(SUMIFS('Invoice Lines'!$X:$X,'Invoice Lines'!$C:$C,$A17),2))</f>
        <v/>
      </c>
      <c r="Z17" s="19" t="str">
        <f t="shared" si="6"/>
        <v/>
      </c>
      <c r="AA17" s="19" t="str">
        <f t="shared" si="7"/>
        <v/>
      </c>
      <c r="AB17" s="19" t="str">
        <f t="shared" si="8"/>
        <v/>
      </c>
      <c r="AC17" s="23"/>
      <c r="AD17" s="19" t="str">
        <f t="shared" si="9"/>
        <v/>
      </c>
      <c r="AE17" s="21"/>
      <c r="AF17" s="22"/>
      <c r="AG17" s="21"/>
      <c r="AH17" s="22"/>
      <c r="AI17" s="21"/>
      <c r="AJ17" s="22"/>
      <c r="AK17" s="21"/>
      <c r="AL17" s="22"/>
      <c r="AM17" s="21"/>
      <c r="AN17" s="22"/>
      <c r="AO17" s="21"/>
      <c r="AP17" s="21"/>
      <c r="AQ17" s="22"/>
      <c r="AR17" s="21"/>
      <c r="AS17" s="21"/>
      <c r="AT17" s="22"/>
      <c r="AU17" s="16" t="str">
        <f t="shared" si="10"/>
        <v/>
      </c>
    </row>
    <row r="18" spans="1:47" x14ac:dyDescent="0.3">
      <c r="A18" s="16" t="str">
        <f t="shared" si="0"/>
        <v>INV-0014</v>
      </c>
      <c r="B18" s="21"/>
      <c r="C18" s="16" t="str">
        <f>IF($B18="","",COUNTIFS($B$5:$B18,$B18)+InvoiceStartNo-1)</f>
        <v/>
      </c>
      <c r="D18" s="16" t="str">
        <f t="shared" si="1"/>
        <v/>
      </c>
      <c r="E18" s="22"/>
      <c r="F18" s="22"/>
      <c r="G18" s="21"/>
      <c r="H18" s="16" t="str">
        <f>IF($G18="","",IFERROR(INDEX('Customer Master'!$B:$B,MATCH($G18,'Customer Master'!$A:$A,0)),""))</f>
        <v/>
      </c>
      <c r="I18" s="16" t="str">
        <f>IF($G18="","",IFERROR(INDEX('Customer Master'!$E:$E,MATCH($G18,'Customer Master'!$A:$A,0)),""))</f>
        <v/>
      </c>
      <c r="J18" s="16" t="str">
        <f>IF($G18="","",IFERROR(INDEX('Customer Master'!$D:$D,MATCH($G18,'Customer Master'!$A:$A,0)),""))</f>
        <v/>
      </c>
      <c r="K18" s="16" t="str">
        <f>IF($G18="","",IFERROR(INDEX('Customer Master'!$J:$J,MATCH($G18,'Customer Master'!$A:$A,0)),""))</f>
        <v/>
      </c>
      <c r="L18" s="16" t="str">
        <f>IF($G18="","",IFERROR(INDEX('Customer Master'!$I:$I,MATCH($G18,'Customer Master'!$A:$A,0)),""))</f>
        <v/>
      </c>
      <c r="M18" s="16" t="str">
        <f t="shared" si="2"/>
        <v/>
      </c>
      <c r="N18" s="16" t="str">
        <f t="shared" si="3"/>
        <v/>
      </c>
      <c r="O18" s="21"/>
      <c r="P18" s="16" t="str">
        <f t="shared" si="4"/>
        <v/>
      </c>
      <c r="Q18" s="21"/>
      <c r="R18" s="21"/>
      <c r="S18" s="16" t="str">
        <f t="shared" si="5"/>
        <v/>
      </c>
      <c r="T18" s="21"/>
      <c r="U18" s="19" t="str">
        <f>IF($G18="","",ROUND(SUMIFS('Invoice Lines'!$N:$N,'Invoice Lines'!$C:$C,$A18),2))</f>
        <v/>
      </c>
      <c r="V18" s="19" t="str">
        <f>IF($G18="","",ROUND(SUMIFS('Invoice Lines'!$R:$R,'Invoice Lines'!$C:$C,$A18),2))</f>
        <v/>
      </c>
      <c r="W18" s="19" t="str">
        <f>IF($G18="","",ROUND(SUMIFS('Invoice Lines'!$T:$T,'Invoice Lines'!$C:$C,$A18),2))</f>
        <v/>
      </c>
      <c r="X18" s="19" t="str">
        <f>IF($G18="","",ROUND(SUMIFS('Invoice Lines'!$V:$V,'Invoice Lines'!$C:$C,$A18),2))</f>
        <v/>
      </c>
      <c r="Y18" s="19" t="str">
        <f>IF($G18="","",ROUND(SUMIFS('Invoice Lines'!$X:$X,'Invoice Lines'!$C:$C,$A18),2))</f>
        <v/>
      </c>
      <c r="Z18" s="19" t="str">
        <f t="shared" si="6"/>
        <v/>
      </c>
      <c r="AA18" s="19" t="str">
        <f t="shared" si="7"/>
        <v/>
      </c>
      <c r="AB18" s="19" t="str">
        <f t="shared" si="8"/>
        <v/>
      </c>
      <c r="AC18" s="23"/>
      <c r="AD18" s="19" t="str">
        <f t="shared" si="9"/>
        <v/>
      </c>
      <c r="AE18" s="21"/>
      <c r="AF18" s="22"/>
      <c r="AG18" s="21"/>
      <c r="AH18" s="22"/>
      <c r="AI18" s="21"/>
      <c r="AJ18" s="22"/>
      <c r="AK18" s="21"/>
      <c r="AL18" s="22"/>
      <c r="AM18" s="21"/>
      <c r="AN18" s="22"/>
      <c r="AO18" s="21"/>
      <c r="AP18" s="21"/>
      <c r="AQ18" s="22"/>
      <c r="AR18" s="21"/>
      <c r="AS18" s="21"/>
      <c r="AT18" s="22"/>
      <c r="AU18" s="16" t="str">
        <f t="shared" si="10"/>
        <v/>
      </c>
    </row>
    <row r="19" spans="1:47" x14ac:dyDescent="0.3">
      <c r="A19" s="16" t="str">
        <f t="shared" si="0"/>
        <v>INV-0015</v>
      </c>
      <c r="B19" s="21"/>
      <c r="C19" s="16" t="str">
        <f>IF($B19="","",COUNTIFS($B$5:$B19,$B19)+InvoiceStartNo-1)</f>
        <v/>
      </c>
      <c r="D19" s="16" t="str">
        <f t="shared" si="1"/>
        <v/>
      </c>
      <c r="E19" s="22"/>
      <c r="F19" s="22"/>
      <c r="G19" s="21"/>
      <c r="H19" s="16" t="str">
        <f>IF($G19="","",IFERROR(INDEX('Customer Master'!$B:$B,MATCH($G19,'Customer Master'!$A:$A,0)),""))</f>
        <v/>
      </c>
      <c r="I19" s="16" t="str">
        <f>IF($G19="","",IFERROR(INDEX('Customer Master'!$E:$E,MATCH($G19,'Customer Master'!$A:$A,0)),""))</f>
        <v/>
      </c>
      <c r="J19" s="16" t="str">
        <f>IF($G19="","",IFERROR(INDEX('Customer Master'!$D:$D,MATCH($G19,'Customer Master'!$A:$A,0)),""))</f>
        <v/>
      </c>
      <c r="K19" s="16" t="str">
        <f>IF($G19="","",IFERROR(INDEX('Customer Master'!$J:$J,MATCH($G19,'Customer Master'!$A:$A,0)),""))</f>
        <v/>
      </c>
      <c r="L19" s="16" t="str">
        <f>IF($G19="","",IFERROR(INDEX('Customer Master'!$I:$I,MATCH($G19,'Customer Master'!$A:$A,0)),""))</f>
        <v/>
      </c>
      <c r="M19" s="16" t="str">
        <f t="shared" si="2"/>
        <v/>
      </c>
      <c r="N19" s="16" t="str">
        <f t="shared" si="3"/>
        <v/>
      </c>
      <c r="O19" s="21"/>
      <c r="P19" s="16" t="str">
        <f t="shared" si="4"/>
        <v/>
      </c>
      <c r="Q19" s="21"/>
      <c r="R19" s="21"/>
      <c r="S19" s="16" t="str">
        <f t="shared" si="5"/>
        <v/>
      </c>
      <c r="T19" s="21"/>
      <c r="U19" s="19" t="str">
        <f>IF($G19="","",ROUND(SUMIFS('Invoice Lines'!$N:$N,'Invoice Lines'!$C:$C,$A19),2))</f>
        <v/>
      </c>
      <c r="V19" s="19" t="str">
        <f>IF($G19="","",ROUND(SUMIFS('Invoice Lines'!$R:$R,'Invoice Lines'!$C:$C,$A19),2))</f>
        <v/>
      </c>
      <c r="W19" s="19" t="str">
        <f>IF($G19="","",ROUND(SUMIFS('Invoice Lines'!$T:$T,'Invoice Lines'!$C:$C,$A19),2))</f>
        <v/>
      </c>
      <c r="X19" s="19" t="str">
        <f>IF($G19="","",ROUND(SUMIFS('Invoice Lines'!$V:$V,'Invoice Lines'!$C:$C,$A19),2))</f>
        <v/>
      </c>
      <c r="Y19" s="19" t="str">
        <f>IF($G19="","",ROUND(SUMIFS('Invoice Lines'!$X:$X,'Invoice Lines'!$C:$C,$A19),2))</f>
        <v/>
      </c>
      <c r="Z19" s="19" t="str">
        <f t="shared" si="6"/>
        <v/>
      </c>
      <c r="AA19" s="19" t="str">
        <f t="shared" si="7"/>
        <v/>
      </c>
      <c r="AB19" s="19" t="str">
        <f t="shared" si="8"/>
        <v/>
      </c>
      <c r="AC19" s="23"/>
      <c r="AD19" s="19" t="str">
        <f t="shared" si="9"/>
        <v/>
      </c>
      <c r="AE19" s="21"/>
      <c r="AF19" s="22"/>
      <c r="AG19" s="21"/>
      <c r="AH19" s="22"/>
      <c r="AI19" s="21"/>
      <c r="AJ19" s="22"/>
      <c r="AK19" s="21"/>
      <c r="AL19" s="22"/>
      <c r="AM19" s="21"/>
      <c r="AN19" s="22"/>
      <c r="AO19" s="21"/>
      <c r="AP19" s="21"/>
      <c r="AQ19" s="22"/>
      <c r="AR19" s="21"/>
      <c r="AS19" s="21"/>
      <c r="AT19" s="22"/>
      <c r="AU19" s="16" t="str">
        <f t="shared" si="10"/>
        <v/>
      </c>
    </row>
    <row r="20" spans="1:47" x14ac:dyDescent="0.3">
      <c r="A20" s="16" t="str">
        <f t="shared" si="0"/>
        <v>INV-0016</v>
      </c>
      <c r="B20" s="21"/>
      <c r="C20" s="16" t="str">
        <f>IF($B20="","",COUNTIFS($B$5:$B20,$B20)+InvoiceStartNo-1)</f>
        <v/>
      </c>
      <c r="D20" s="16" t="str">
        <f t="shared" si="1"/>
        <v/>
      </c>
      <c r="E20" s="22"/>
      <c r="F20" s="22"/>
      <c r="G20" s="21"/>
      <c r="H20" s="16" t="str">
        <f>IF($G20="","",IFERROR(INDEX('Customer Master'!$B:$B,MATCH($G20,'Customer Master'!$A:$A,0)),""))</f>
        <v/>
      </c>
      <c r="I20" s="16" t="str">
        <f>IF($G20="","",IFERROR(INDEX('Customer Master'!$E:$E,MATCH($G20,'Customer Master'!$A:$A,0)),""))</f>
        <v/>
      </c>
      <c r="J20" s="16" t="str">
        <f>IF($G20="","",IFERROR(INDEX('Customer Master'!$D:$D,MATCH($G20,'Customer Master'!$A:$A,0)),""))</f>
        <v/>
      </c>
      <c r="K20" s="16" t="str">
        <f>IF($G20="","",IFERROR(INDEX('Customer Master'!$J:$J,MATCH($G20,'Customer Master'!$A:$A,0)),""))</f>
        <v/>
      </c>
      <c r="L20" s="16" t="str">
        <f>IF($G20="","",IFERROR(INDEX('Customer Master'!$I:$I,MATCH($G20,'Customer Master'!$A:$A,0)),""))</f>
        <v/>
      </c>
      <c r="M20" s="16" t="str">
        <f t="shared" si="2"/>
        <v/>
      </c>
      <c r="N20" s="16" t="str">
        <f t="shared" si="3"/>
        <v/>
      </c>
      <c r="O20" s="21"/>
      <c r="P20" s="16" t="str">
        <f t="shared" si="4"/>
        <v/>
      </c>
      <c r="Q20" s="21"/>
      <c r="R20" s="21"/>
      <c r="S20" s="16" t="str">
        <f t="shared" si="5"/>
        <v/>
      </c>
      <c r="T20" s="21"/>
      <c r="U20" s="19" t="str">
        <f>IF($G20="","",ROUND(SUMIFS('Invoice Lines'!$N:$N,'Invoice Lines'!$C:$C,$A20),2))</f>
        <v/>
      </c>
      <c r="V20" s="19" t="str">
        <f>IF($G20="","",ROUND(SUMIFS('Invoice Lines'!$R:$R,'Invoice Lines'!$C:$C,$A20),2))</f>
        <v/>
      </c>
      <c r="W20" s="19" t="str">
        <f>IF($G20="","",ROUND(SUMIFS('Invoice Lines'!$T:$T,'Invoice Lines'!$C:$C,$A20),2))</f>
        <v/>
      </c>
      <c r="X20" s="19" t="str">
        <f>IF($G20="","",ROUND(SUMIFS('Invoice Lines'!$V:$V,'Invoice Lines'!$C:$C,$A20),2))</f>
        <v/>
      </c>
      <c r="Y20" s="19" t="str">
        <f>IF($G20="","",ROUND(SUMIFS('Invoice Lines'!$X:$X,'Invoice Lines'!$C:$C,$A20),2))</f>
        <v/>
      </c>
      <c r="Z20" s="19" t="str">
        <f t="shared" si="6"/>
        <v/>
      </c>
      <c r="AA20" s="19" t="str">
        <f t="shared" si="7"/>
        <v/>
      </c>
      <c r="AB20" s="19" t="str">
        <f t="shared" si="8"/>
        <v/>
      </c>
      <c r="AC20" s="23"/>
      <c r="AD20" s="19" t="str">
        <f t="shared" si="9"/>
        <v/>
      </c>
      <c r="AE20" s="21"/>
      <c r="AF20" s="22"/>
      <c r="AG20" s="21"/>
      <c r="AH20" s="22"/>
      <c r="AI20" s="21"/>
      <c r="AJ20" s="22"/>
      <c r="AK20" s="21"/>
      <c r="AL20" s="22"/>
      <c r="AM20" s="21"/>
      <c r="AN20" s="22"/>
      <c r="AO20" s="21"/>
      <c r="AP20" s="21"/>
      <c r="AQ20" s="22"/>
      <c r="AR20" s="21"/>
      <c r="AS20" s="21"/>
      <c r="AT20" s="22"/>
      <c r="AU20" s="16" t="str">
        <f t="shared" si="10"/>
        <v/>
      </c>
    </row>
    <row r="21" spans="1:47" x14ac:dyDescent="0.3">
      <c r="A21" s="16" t="str">
        <f t="shared" si="0"/>
        <v>INV-0017</v>
      </c>
      <c r="B21" s="21"/>
      <c r="C21" s="16" t="str">
        <f>IF($B21="","",COUNTIFS($B$5:$B21,$B21)+InvoiceStartNo-1)</f>
        <v/>
      </c>
      <c r="D21" s="16" t="str">
        <f t="shared" si="1"/>
        <v/>
      </c>
      <c r="E21" s="22"/>
      <c r="F21" s="22"/>
      <c r="G21" s="21"/>
      <c r="H21" s="16" t="str">
        <f>IF($G21="","",IFERROR(INDEX('Customer Master'!$B:$B,MATCH($G21,'Customer Master'!$A:$A,0)),""))</f>
        <v/>
      </c>
      <c r="I21" s="16" t="str">
        <f>IF($G21="","",IFERROR(INDEX('Customer Master'!$E:$E,MATCH($G21,'Customer Master'!$A:$A,0)),""))</f>
        <v/>
      </c>
      <c r="J21" s="16" t="str">
        <f>IF($G21="","",IFERROR(INDEX('Customer Master'!$D:$D,MATCH($G21,'Customer Master'!$A:$A,0)),""))</f>
        <v/>
      </c>
      <c r="K21" s="16" t="str">
        <f>IF($G21="","",IFERROR(INDEX('Customer Master'!$J:$J,MATCH($G21,'Customer Master'!$A:$A,0)),""))</f>
        <v/>
      </c>
      <c r="L21" s="16" t="str">
        <f>IF($G21="","",IFERROR(INDEX('Customer Master'!$I:$I,MATCH($G21,'Customer Master'!$A:$A,0)),""))</f>
        <v/>
      </c>
      <c r="M21" s="16" t="str">
        <f t="shared" si="2"/>
        <v/>
      </c>
      <c r="N21" s="16" t="str">
        <f t="shared" si="3"/>
        <v/>
      </c>
      <c r="O21" s="21"/>
      <c r="P21" s="16" t="str">
        <f t="shared" si="4"/>
        <v/>
      </c>
      <c r="Q21" s="21"/>
      <c r="R21" s="21"/>
      <c r="S21" s="16" t="str">
        <f t="shared" si="5"/>
        <v/>
      </c>
      <c r="T21" s="21"/>
      <c r="U21" s="19" t="str">
        <f>IF($G21="","",ROUND(SUMIFS('Invoice Lines'!$N:$N,'Invoice Lines'!$C:$C,$A21),2))</f>
        <v/>
      </c>
      <c r="V21" s="19" t="str">
        <f>IF($G21="","",ROUND(SUMIFS('Invoice Lines'!$R:$R,'Invoice Lines'!$C:$C,$A21),2))</f>
        <v/>
      </c>
      <c r="W21" s="19" t="str">
        <f>IF($G21="","",ROUND(SUMIFS('Invoice Lines'!$T:$T,'Invoice Lines'!$C:$C,$A21),2))</f>
        <v/>
      </c>
      <c r="X21" s="19" t="str">
        <f>IF($G21="","",ROUND(SUMIFS('Invoice Lines'!$V:$V,'Invoice Lines'!$C:$C,$A21),2))</f>
        <v/>
      </c>
      <c r="Y21" s="19" t="str">
        <f>IF($G21="","",ROUND(SUMIFS('Invoice Lines'!$X:$X,'Invoice Lines'!$C:$C,$A21),2))</f>
        <v/>
      </c>
      <c r="Z21" s="19" t="str">
        <f t="shared" si="6"/>
        <v/>
      </c>
      <c r="AA21" s="19" t="str">
        <f t="shared" si="7"/>
        <v/>
      </c>
      <c r="AB21" s="19" t="str">
        <f t="shared" si="8"/>
        <v/>
      </c>
      <c r="AC21" s="23"/>
      <c r="AD21" s="19" t="str">
        <f t="shared" si="9"/>
        <v/>
      </c>
      <c r="AE21" s="21"/>
      <c r="AF21" s="22"/>
      <c r="AG21" s="21"/>
      <c r="AH21" s="22"/>
      <c r="AI21" s="21"/>
      <c r="AJ21" s="22"/>
      <c r="AK21" s="21"/>
      <c r="AL21" s="22"/>
      <c r="AM21" s="21"/>
      <c r="AN21" s="22"/>
      <c r="AO21" s="21"/>
      <c r="AP21" s="21"/>
      <c r="AQ21" s="22"/>
      <c r="AR21" s="21"/>
      <c r="AS21" s="21"/>
      <c r="AT21" s="22"/>
      <c r="AU21" s="16" t="str">
        <f t="shared" si="10"/>
        <v/>
      </c>
    </row>
    <row r="22" spans="1:47" x14ac:dyDescent="0.3">
      <c r="A22" s="16" t="str">
        <f t="shared" si="0"/>
        <v>INV-0018</v>
      </c>
      <c r="B22" s="21"/>
      <c r="C22" s="16" t="str">
        <f>IF($B22="","",COUNTIFS($B$5:$B22,$B22)+InvoiceStartNo-1)</f>
        <v/>
      </c>
      <c r="D22" s="16" t="str">
        <f t="shared" si="1"/>
        <v/>
      </c>
      <c r="E22" s="22"/>
      <c r="F22" s="22"/>
      <c r="G22" s="21"/>
      <c r="H22" s="16" t="str">
        <f>IF($G22="","",IFERROR(INDEX('Customer Master'!$B:$B,MATCH($G22,'Customer Master'!$A:$A,0)),""))</f>
        <v/>
      </c>
      <c r="I22" s="16" t="str">
        <f>IF($G22="","",IFERROR(INDEX('Customer Master'!$E:$E,MATCH($G22,'Customer Master'!$A:$A,0)),""))</f>
        <v/>
      </c>
      <c r="J22" s="16" t="str">
        <f>IF($G22="","",IFERROR(INDEX('Customer Master'!$D:$D,MATCH($G22,'Customer Master'!$A:$A,0)),""))</f>
        <v/>
      </c>
      <c r="K22" s="16" t="str">
        <f>IF($G22="","",IFERROR(INDEX('Customer Master'!$J:$J,MATCH($G22,'Customer Master'!$A:$A,0)),""))</f>
        <v/>
      </c>
      <c r="L22" s="16" t="str">
        <f>IF($G22="","",IFERROR(INDEX('Customer Master'!$I:$I,MATCH($G22,'Customer Master'!$A:$A,0)),""))</f>
        <v/>
      </c>
      <c r="M22" s="16" t="str">
        <f t="shared" si="2"/>
        <v/>
      </c>
      <c r="N22" s="16" t="str">
        <f t="shared" si="3"/>
        <v/>
      </c>
      <c r="O22" s="21"/>
      <c r="P22" s="16" t="str">
        <f t="shared" si="4"/>
        <v/>
      </c>
      <c r="Q22" s="21"/>
      <c r="R22" s="21"/>
      <c r="S22" s="16" t="str">
        <f t="shared" si="5"/>
        <v/>
      </c>
      <c r="T22" s="21"/>
      <c r="U22" s="19" t="str">
        <f>IF($G22="","",ROUND(SUMIFS('Invoice Lines'!$N:$N,'Invoice Lines'!$C:$C,$A22),2))</f>
        <v/>
      </c>
      <c r="V22" s="19" t="str">
        <f>IF($G22="","",ROUND(SUMIFS('Invoice Lines'!$R:$R,'Invoice Lines'!$C:$C,$A22),2))</f>
        <v/>
      </c>
      <c r="W22" s="19" t="str">
        <f>IF($G22="","",ROUND(SUMIFS('Invoice Lines'!$T:$T,'Invoice Lines'!$C:$C,$A22),2))</f>
        <v/>
      </c>
      <c r="X22" s="19" t="str">
        <f>IF($G22="","",ROUND(SUMIFS('Invoice Lines'!$V:$V,'Invoice Lines'!$C:$C,$A22),2))</f>
        <v/>
      </c>
      <c r="Y22" s="19" t="str">
        <f>IF($G22="","",ROUND(SUMIFS('Invoice Lines'!$X:$X,'Invoice Lines'!$C:$C,$A22),2))</f>
        <v/>
      </c>
      <c r="Z22" s="19" t="str">
        <f t="shared" si="6"/>
        <v/>
      </c>
      <c r="AA22" s="19" t="str">
        <f t="shared" si="7"/>
        <v/>
      </c>
      <c r="AB22" s="19" t="str">
        <f t="shared" si="8"/>
        <v/>
      </c>
      <c r="AC22" s="23"/>
      <c r="AD22" s="19" t="str">
        <f t="shared" si="9"/>
        <v/>
      </c>
      <c r="AE22" s="21"/>
      <c r="AF22" s="22"/>
      <c r="AG22" s="21"/>
      <c r="AH22" s="22"/>
      <c r="AI22" s="21"/>
      <c r="AJ22" s="22"/>
      <c r="AK22" s="21"/>
      <c r="AL22" s="22"/>
      <c r="AM22" s="21"/>
      <c r="AN22" s="22"/>
      <c r="AO22" s="21"/>
      <c r="AP22" s="21"/>
      <c r="AQ22" s="22"/>
      <c r="AR22" s="21"/>
      <c r="AS22" s="21"/>
      <c r="AT22" s="22"/>
      <c r="AU22" s="16" t="str">
        <f t="shared" si="10"/>
        <v/>
      </c>
    </row>
    <row r="23" spans="1:47" x14ac:dyDescent="0.3">
      <c r="A23" s="16" t="str">
        <f t="shared" si="0"/>
        <v>INV-0019</v>
      </c>
      <c r="B23" s="21"/>
      <c r="C23" s="16" t="str">
        <f>IF($B23="","",COUNTIFS($B$5:$B23,$B23)+InvoiceStartNo-1)</f>
        <v/>
      </c>
      <c r="D23" s="16" t="str">
        <f t="shared" si="1"/>
        <v/>
      </c>
      <c r="E23" s="22"/>
      <c r="F23" s="22"/>
      <c r="G23" s="21"/>
      <c r="H23" s="16" t="str">
        <f>IF($G23="","",IFERROR(INDEX('Customer Master'!$B:$B,MATCH($G23,'Customer Master'!$A:$A,0)),""))</f>
        <v/>
      </c>
      <c r="I23" s="16" t="str">
        <f>IF($G23="","",IFERROR(INDEX('Customer Master'!$E:$E,MATCH($G23,'Customer Master'!$A:$A,0)),""))</f>
        <v/>
      </c>
      <c r="J23" s="16" t="str">
        <f>IF($G23="","",IFERROR(INDEX('Customer Master'!$D:$D,MATCH($G23,'Customer Master'!$A:$A,0)),""))</f>
        <v/>
      </c>
      <c r="K23" s="16" t="str">
        <f>IF($G23="","",IFERROR(INDEX('Customer Master'!$J:$J,MATCH($G23,'Customer Master'!$A:$A,0)),""))</f>
        <v/>
      </c>
      <c r="L23" s="16" t="str">
        <f>IF($G23="","",IFERROR(INDEX('Customer Master'!$I:$I,MATCH($G23,'Customer Master'!$A:$A,0)),""))</f>
        <v/>
      </c>
      <c r="M23" s="16" t="str">
        <f t="shared" si="2"/>
        <v/>
      </c>
      <c r="N23" s="16" t="str">
        <f t="shared" si="3"/>
        <v/>
      </c>
      <c r="O23" s="21"/>
      <c r="P23" s="16" t="str">
        <f t="shared" si="4"/>
        <v/>
      </c>
      <c r="Q23" s="21"/>
      <c r="R23" s="21"/>
      <c r="S23" s="16" t="str">
        <f t="shared" si="5"/>
        <v/>
      </c>
      <c r="T23" s="21"/>
      <c r="U23" s="19" t="str">
        <f>IF($G23="","",ROUND(SUMIFS('Invoice Lines'!$N:$N,'Invoice Lines'!$C:$C,$A23),2))</f>
        <v/>
      </c>
      <c r="V23" s="19" t="str">
        <f>IF($G23="","",ROUND(SUMIFS('Invoice Lines'!$R:$R,'Invoice Lines'!$C:$C,$A23),2))</f>
        <v/>
      </c>
      <c r="W23" s="19" t="str">
        <f>IF($G23="","",ROUND(SUMIFS('Invoice Lines'!$T:$T,'Invoice Lines'!$C:$C,$A23),2))</f>
        <v/>
      </c>
      <c r="X23" s="19" t="str">
        <f>IF($G23="","",ROUND(SUMIFS('Invoice Lines'!$V:$V,'Invoice Lines'!$C:$C,$A23),2))</f>
        <v/>
      </c>
      <c r="Y23" s="19" t="str">
        <f>IF($G23="","",ROUND(SUMIFS('Invoice Lines'!$X:$X,'Invoice Lines'!$C:$C,$A23),2))</f>
        <v/>
      </c>
      <c r="Z23" s="19" t="str">
        <f t="shared" si="6"/>
        <v/>
      </c>
      <c r="AA23" s="19" t="str">
        <f t="shared" si="7"/>
        <v/>
      </c>
      <c r="AB23" s="19" t="str">
        <f t="shared" si="8"/>
        <v/>
      </c>
      <c r="AC23" s="23"/>
      <c r="AD23" s="19" t="str">
        <f t="shared" si="9"/>
        <v/>
      </c>
      <c r="AE23" s="21"/>
      <c r="AF23" s="22"/>
      <c r="AG23" s="21"/>
      <c r="AH23" s="22"/>
      <c r="AI23" s="21"/>
      <c r="AJ23" s="22"/>
      <c r="AK23" s="21"/>
      <c r="AL23" s="22"/>
      <c r="AM23" s="21"/>
      <c r="AN23" s="22"/>
      <c r="AO23" s="21"/>
      <c r="AP23" s="21"/>
      <c r="AQ23" s="22"/>
      <c r="AR23" s="21"/>
      <c r="AS23" s="21"/>
      <c r="AT23" s="22"/>
      <c r="AU23" s="16" t="str">
        <f t="shared" si="10"/>
        <v/>
      </c>
    </row>
    <row r="24" spans="1:47" x14ac:dyDescent="0.3">
      <c r="A24" s="16" t="str">
        <f t="shared" si="0"/>
        <v>INV-0020</v>
      </c>
      <c r="B24" s="21"/>
      <c r="C24" s="16" t="str">
        <f>IF($B24="","",COUNTIFS($B$5:$B24,$B24)+InvoiceStartNo-1)</f>
        <v/>
      </c>
      <c r="D24" s="16" t="str">
        <f t="shared" si="1"/>
        <v/>
      </c>
      <c r="E24" s="22"/>
      <c r="F24" s="22"/>
      <c r="G24" s="21"/>
      <c r="H24" s="16" t="str">
        <f>IF($G24="","",IFERROR(INDEX('Customer Master'!$B:$B,MATCH($G24,'Customer Master'!$A:$A,0)),""))</f>
        <v/>
      </c>
      <c r="I24" s="16" t="str">
        <f>IF($G24="","",IFERROR(INDEX('Customer Master'!$E:$E,MATCH($G24,'Customer Master'!$A:$A,0)),""))</f>
        <v/>
      </c>
      <c r="J24" s="16" t="str">
        <f>IF($G24="","",IFERROR(INDEX('Customer Master'!$D:$D,MATCH($G24,'Customer Master'!$A:$A,0)),""))</f>
        <v/>
      </c>
      <c r="K24" s="16" t="str">
        <f>IF($G24="","",IFERROR(INDEX('Customer Master'!$J:$J,MATCH($G24,'Customer Master'!$A:$A,0)),""))</f>
        <v/>
      </c>
      <c r="L24" s="16" t="str">
        <f>IF($G24="","",IFERROR(INDEX('Customer Master'!$I:$I,MATCH($G24,'Customer Master'!$A:$A,0)),""))</f>
        <v/>
      </c>
      <c r="M24" s="16" t="str">
        <f t="shared" si="2"/>
        <v/>
      </c>
      <c r="N24" s="16" t="str">
        <f t="shared" si="3"/>
        <v/>
      </c>
      <c r="O24" s="21"/>
      <c r="P24" s="16" t="str">
        <f t="shared" si="4"/>
        <v/>
      </c>
      <c r="Q24" s="21"/>
      <c r="R24" s="21"/>
      <c r="S24" s="16" t="str">
        <f t="shared" si="5"/>
        <v/>
      </c>
      <c r="T24" s="21"/>
      <c r="U24" s="19" t="str">
        <f>IF($G24="","",ROUND(SUMIFS('Invoice Lines'!$N:$N,'Invoice Lines'!$C:$C,$A24),2))</f>
        <v/>
      </c>
      <c r="V24" s="19" t="str">
        <f>IF($G24="","",ROUND(SUMIFS('Invoice Lines'!$R:$R,'Invoice Lines'!$C:$C,$A24),2))</f>
        <v/>
      </c>
      <c r="W24" s="19" t="str">
        <f>IF($G24="","",ROUND(SUMIFS('Invoice Lines'!$T:$T,'Invoice Lines'!$C:$C,$A24),2))</f>
        <v/>
      </c>
      <c r="X24" s="19" t="str">
        <f>IF($G24="","",ROUND(SUMIFS('Invoice Lines'!$V:$V,'Invoice Lines'!$C:$C,$A24),2))</f>
        <v/>
      </c>
      <c r="Y24" s="19" t="str">
        <f>IF($G24="","",ROUND(SUMIFS('Invoice Lines'!$X:$X,'Invoice Lines'!$C:$C,$A24),2))</f>
        <v/>
      </c>
      <c r="Z24" s="19" t="str">
        <f t="shared" si="6"/>
        <v/>
      </c>
      <c r="AA24" s="19" t="str">
        <f t="shared" si="7"/>
        <v/>
      </c>
      <c r="AB24" s="19" t="str">
        <f t="shared" si="8"/>
        <v/>
      </c>
      <c r="AC24" s="23"/>
      <c r="AD24" s="19" t="str">
        <f t="shared" si="9"/>
        <v/>
      </c>
      <c r="AE24" s="21"/>
      <c r="AF24" s="22"/>
      <c r="AG24" s="21"/>
      <c r="AH24" s="22"/>
      <c r="AI24" s="21"/>
      <c r="AJ24" s="22"/>
      <c r="AK24" s="21"/>
      <c r="AL24" s="22"/>
      <c r="AM24" s="21"/>
      <c r="AN24" s="22"/>
      <c r="AO24" s="21"/>
      <c r="AP24" s="21"/>
      <c r="AQ24" s="22"/>
      <c r="AR24" s="21"/>
      <c r="AS24" s="21"/>
      <c r="AT24" s="22"/>
      <c r="AU24" s="16" t="str">
        <f t="shared" si="10"/>
        <v/>
      </c>
    </row>
    <row r="25" spans="1:47" x14ac:dyDescent="0.3">
      <c r="A25" s="16" t="str">
        <f t="shared" si="0"/>
        <v>INV-0021</v>
      </c>
      <c r="B25" s="21"/>
      <c r="C25" s="16" t="str">
        <f>IF($B25="","",COUNTIFS($B$5:$B25,$B25)+InvoiceStartNo-1)</f>
        <v/>
      </c>
      <c r="D25" s="16" t="str">
        <f t="shared" si="1"/>
        <v/>
      </c>
      <c r="E25" s="22"/>
      <c r="F25" s="22"/>
      <c r="G25" s="21"/>
      <c r="H25" s="16" t="str">
        <f>IF($G25="","",IFERROR(INDEX('Customer Master'!$B:$B,MATCH($G25,'Customer Master'!$A:$A,0)),""))</f>
        <v/>
      </c>
      <c r="I25" s="16" t="str">
        <f>IF($G25="","",IFERROR(INDEX('Customer Master'!$E:$E,MATCH($G25,'Customer Master'!$A:$A,0)),""))</f>
        <v/>
      </c>
      <c r="J25" s="16" t="str">
        <f>IF($G25="","",IFERROR(INDEX('Customer Master'!$D:$D,MATCH($G25,'Customer Master'!$A:$A,0)),""))</f>
        <v/>
      </c>
      <c r="K25" s="16" t="str">
        <f>IF($G25="","",IFERROR(INDEX('Customer Master'!$J:$J,MATCH($G25,'Customer Master'!$A:$A,0)),""))</f>
        <v/>
      </c>
      <c r="L25" s="16" t="str">
        <f>IF($G25="","",IFERROR(INDEX('Customer Master'!$I:$I,MATCH($G25,'Customer Master'!$A:$A,0)),""))</f>
        <v/>
      </c>
      <c r="M25" s="16" t="str">
        <f t="shared" si="2"/>
        <v/>
      </c>
      <c r="N25" s="16" t="str">
        <f t="shared" si="3"/>
        <v/>
      </c>
      <c r="O25" s="21"/>
      <c r="P25" s="16" t="str">
        <f t="shared" si="4"/>
        <v/>
      </c>
      <c r="Q25" s="21"/>
      <c r="R25" s="21"/>
      <c r="S25" s="16" t="str">
        <f t="shared" si="5"/>
        <v/>
      </c>
      <c r="T25" s="21"/>
      <c r="U25" s="19" t="str">
        <f>IF($G25="","",ROUND(SUMIFS('Invoice Lines'!$N:$N,'Invoice Lines'!$C:$C,$A25),2))</f>
        <v/>
      </c>
      <c r="V25" s="19" t="str">
        <f>IF($G25="","",ROUND(SUMIFS('Invoice Lines'!$R:$R,'Invoice Lines'!$C:$C,$A25),2))</f>
        <v/>
      </c>
      <c r="W25" s="19" t="str">
        <f>IF($G25="","",ROUND(SUMIFS('Invoice Lines'!$T:$T,'Invoice Lines'!$C:$C,$A25),2))</f>
        <v/>
      </c>
      <c r="X25" s="19" t="str">
        <f>IF($G25="","",ROUND(SUMIFS('Invoice Lines'!$V:$V,'Invoice Lines'!$C:$C,$A25),2))</f>
        <v/>
      </c>
      <c r="Y25" s="19" t="str">
        <f>IF($G25="","",ROUND(SUMIFS('Invoice Lines'!$X:$X,'Invoice Lines'!$C:$C,$A25),2))</f>
        <v/>
      </c>
      <c r="Z25" s="19" t="str">
        <f t="shared" si="6"/>
        <v/>
      </c>
      <c r="AA25" s="19" t="str">
        <f t="shared" si="7"/>
        <v/>
      </c>
      <c r="AB25" s="19" t="str">
        <f t="shared" si="8"/>
        <v/>
      </c>
      <c r="AC25" s="23"/>
      <c r="AD25" s="19" t="str">
        <f t="shared" si="9"/>
        <v/>
      </c>
      <c r="AE25" s="21"/>
      <c r="AF25" s="22"/>
      <c r="AG25" s="21"/>
      <c r="AH25" s="22"/>
      <c r="AI25" s="21"/>
      <c r="AJ25" s="22"/>
      <c r="AK25" s="21"/>
      <c r="AL25" s="22"/>
      <c r="AM25" s="21"/>
      <c r="AN25" s="22"/>
      <c r="AO25" s="21"/>
      <c r="AP25" s="21"/>
      <c r="AQ25" s="22"/>
      <c r="AR25" s="21"/>
      <c r="AS25" s="21"/>
      <c r="AT25" s="22"/>
      <c r="AU25" s="16" t="str">
        <f t="shared" si="10"/>
        <v/>
      </c>
    </row>
    <row r="26" spans="1:47" x14ac:dyDescent="0.3">
      <c r="A26" s="16" t="str">
        <f t="shared" si="0"/>
        <v>INV-0022</v>
      </c>
      <c r="B26" s="21"/>
      <c r="C26" s="16" t="str">
        <f>IF($B26="","",COUNTIFS($B$5:$B26,$B26)+InvoiceStartNo-1)</f>
        <v/>
      </c>
      <c r="D26" s="16" t="str">
        <f t="shared" si="1"/>
        <v/>
      </c>
      <c r="E26" s="22"/>
      <c r="F26" s="22"/>
      <c r="G26" s="21"/>
      <c r="H26" s="16" t="str">
        <f>IF($G26="","",IFERROR(INDEX('Customer Master'!$B:$B,MATCH($G26,'Customer Master'!$A:$A,0)),""))</f>
        <v/>
      </c>
      <c r="I26" s="16" t="str">
        <f>IF($G26="","",IFERROR(INDEX('Customer Master'!$E:$E,MATCH($G26,'Customer Master'!$A:$A,0)),""))</f>
        <v/>
      </c>
      <c r="J26" s="16" t="str">
        <f>IF($G26="","",IFERROR(INDEX('Customer Master'!$D:$D,MATCH($G26,'Customer Master'!$A:$A,0)),""))</f>
        <v/>
      </c>
      <c r="K26" s="16" t="str">
        <f>IF($G26="","",IFERROR(INDEX('Customer Master'!$J:$J,MATCH($G26,'Customer Master'!$A:$A,0)),""))</f>
        <v/>
      </c>
      <c r="L26" s="16" t="str">
        <f>IF($G26="","",IFERROR(INDEX('Customer Master'!$I:$I,MATCH($G26,'Customer Master'!$A:$A,0)),""))</f>
        <v/>
      </c>
      <c r="M26" s="16" t="str">
        <f t="shared" si="2"/>
        <v/>
      </c>
      <c r="N26" s="16" t="str">
        <f t="shared" si="3"/>
        <v/>
      </c>
      <c r="O26" s="21"/>
      <c r="P26" s="16" t="str">
        <f t="shared" si="4"/>
        <v/>
      </c>
      <c r="Q26" s="21"/>
      <c r="R26" s="21"/>
      <c r="S26" s="16" t="str">
        <f t="shared" si="5"/>
        <v/>
      </c>
      <c r="T26" s="21"/>
      <c r="U26" s="19" t="str">
        <f>IF($G26="","",ROUND(SUMIFS('Invoice Lines'!$N:$N,'Invoice Lines'!$C:$C,$A26),2))</f>
        <v/>
      </c>
      <c r="V26" s="19" t="str">
        <f>IF($G26="","",ROUND(SUMIFS('Invoice Lines'!$R:$R,'Invoice Lines'!$C:$C,$A26),2))</f>
        <v/>
      </c>
      <c r="W26" s="19" t="str">
        <f>IF($G26="","",ROUND(SUMIFS('Invoice Lines'!$T:$T,'Invoice Lines'!$C:$C,$A26),2))</f>
        <v/>
      </c>
      <c r="X26" s="19" t="str">
        <f>IF($G26="","",ROUND(SUMIFS('Invoice Lines'!$V:$V,'Invoice Lines'!$C:$C,$A26),2))</f>
        <v/>
      </c>
      <c r="Y26" s="19" t="str">
        <f>IF($G26="","",ROUND(SUMIFS('Invoice Lines'!$X:$X,'Invoice Lines'!$C:$C,$A26),2))</f>
        <v/>
      </c>
      <c r="Z26" s="19" t="str">
        <f t="shared" si="6"/>
        <v/>
      </c>
      <c r="AA26" s="19" t="str">
        <f t="shared" si="7"/>
        <v/>
      </c>
      <c r="AB26" s="19" t="str">
        <f t="shared" si="8"/>
        <v/>
      </c>
      <c r="AC26" s="23"/>
      <c r="AD26" s="19" t="str">
        <f t="shared" si="9"/>
        <v/>
      </c>
      <c r="AE26" s="21"/>
      <c r="AF26" s="22"/>
      <c r="AG26" s="21"/>
      <c r="AH26" s="22"/>
      <c r="AI26" s="21"/>
      <c r="AJ26" s="22"/>
      <c r="AK26" s="21"/>
      <c r="AL26" s="22"/>
      <c r="AM26" s="21"/>
      <c r="AN26" s="22"/>
      <c r="AO26" s="21"/>
      <c r="AP26" s="21"/>
      <c r="AQ26" s="22"/>
      <c r="AR26" s="21"/>
      <c r="AS26" s="21"/>
      <c r="AT26" s="22"/>
      <c r="AU26" s="16" t="str">
        <f t="shared" si="10"/>
        <v/>
      </c>
    </row>
    <row r="27" spans="1:47" x14ac:dyDescent="0.3">
      <c r="A27" s="16" t="str">
        <f t="shared" si="0"/>
        <v>INV-0023</v>
      </c>
      <c r="B27" s="21"/>
      <c r="C27" s="16" t="str">
        <f>IF($B27="","",COUNTIFS($B$5:$B27,$B27)+InvoiceStartNo-1)</f>
        <v/>
      </c>
      <c r="D27" s="16" t="str">
        <f t="shared" si="1"/>
        <v/>
      </c>
      <c r="E27" s="22"/>
      <c r="F27" s="22"/>
      <c r="G27" s="21"/>
      <c r="H27" s="16" t="str">
        <f>IF($G27="","",IFERROR(INDEX('Customer Master'!$B:$B,MATCH($G27,'Customer Master'!$A:$A,0)),""))</f>
        <v/>
      </c>
      <c r="I27" s="16" t="str">
        <f>IF($G27="","",IFERROR(INDEX('Customer Master'!$E:$E,MATCH($G27,'Customer Master'!$A:$A,0)),""))</f>
        <v/>
      </c>
      <c r="J27" s="16" t="str">
        <f>IF($G27="","",IFERROR(INDEX('Customer Master'!$D:$D,MATCH($G27,'Customer Master'!$A:$A,0)),""))</f>
        <v/>
      </c>
      <c r="K27" s="16" t="str">
        <f>IF($G27="","",IFERROR(INDEX('Customer Master'!$J:$J,MATCH($G27,'Customer Master'!$A:$A,0)),""))</f>
        <v/>
      </c>
      <c r="L27" s="16" t="str">
        <f>IF($G27="","",IFERROR(INDEX('Customer Master'!$I:$I,MATCH($G27,'Customer Master'!$A:$A,0)),""))</f>
        <v/>
      </c>
      <c r="M27" s="16" t="str">
        <f t="shared" si="2"/>
        <v/>
      </c>
      <c r="N27" s="16" t="str">
        <f t="shared" si="3"/>
        <v/>
      </c>
      <c r="O27" s="21"/>
      <c r="P27" s="16" t="str">
        <f t="shared" si="4"/>
        <v/>
      </c>
      <c r="Q27" s="21"/>
      <c r="R27" s="21"/>
      <c r="S27" s="16" t="str">
        <f t="shared" si="5"/>
        <v/>
      </c>
      <c r="T27" s="21"/>
      <c r="U27" s="19" t="str">
        <f>IF($G27="","",ROUND(SUMIFS('Invoice Lines'!$N:$N,'Invoice Lines'!$C:$C,$A27),2))</f>
        <v/>
      </c>
      <c r="V27" s="19" t="str">
        <f>IF($G27="","",ROUND(SUMIFS('Invoice Lines'!$R:$R,'Invoice Lines'!$C:$C,$A27),2))</f>
        <v/>
      </c>
      <c r="W27" s="19" t="str">
        <f>IF($G27="","",ROUND(SUMIFS('Invoice Lines'!$T:$T,'Invoice Lines'!$C:$C,$A27),2))</f>
        <v/>
      </c>
      <c r="X27" s="19" t="str">
        <f>IF($G27="","",ROUND(SUMIFS('Invoice Lines'!$V:$V,'Invoice Lines'!$C:$C,$A27),2))</f>
        <v/>
      </c>
      <c r="Y27" s="19" t="str">
        <f>IF($G27="","",ROUND(SUMIFS('Invoice Lines'!$X:$X,'Invoice Lines'!$C:$C,$A27),2))</f>
        <v/>
      </c>
      <c r="Z27" s="19" t="str">
        <f t="shared" si="6"/>
        <v/>
      </c>
      <c r="AA27" s="19" t="str">
        <f t="shared" si="7"/>
        <v/>
      </c>
      <c r="AB27" s="19" t="str">
        <f t="shared" si="8"/>
        <v/>
      </c>
      <c r="AC27" s="23"/>
      <c r="AD27" s="19" t="str">
        <f t="shared" si="9"/>
        <v/>
      </c>
      <c r="AE27" s="21"/>
      <c r="AF27" s="22"/>
      <c r="AG27" s="21"/>
      <c r="AH27" s="22"/>
      <c r="AI27" s="21"/>
      <c r="AJ27" s="22"/>
      <c r="AK27" s="21"/>
      <c r="AL27" s="22"/>
      <c r="AM27" s="21"/>
      <c r="AN27" s="22"/>
      <c r="AO27" s="21"/>
      <c r="AP27" s="21"/>
      <c r="AQ27" s="22"/>
      <c r="AR27" s="21"/>
      <c r="AS27" s="21"/>
      <c r="AT27" s="22"/>
      <c r="AU27" s="16" t="str">
        <f t="shared" si="10"/>
        <v/>
      </c>
    </row>
    <row r="28" spans="1:47" x14ac:dyDescent="0.3">
      <c r="A28" s="16" t="str">
        <f t="shared" si="0"/>
        <v>INV-0024</v>
      </c>
      <c r="B28" s="21"/>
      <c r="C28" s="16" t="str">
        <f>IF($B28="","",COUNTIFS($B$5:$B28,$B28)+InvoiceStartNo-1)</f>
        <v/>
      </c>
      <c r="D28" s="16" t="str">
        <f t="shared" si="1"/>
        <v/>
      </c>
      <c r="E28" s="22"/>
      <c r="F28" s="22"/>
      <c r="G28" s="21"/>
      <c r="H28" s="16" t="str">
        <f>IF($G28="","",IFERROR(INDEX('Customer Master'!$B:$B,MATCH($G28,'Customer Master'!$A:$A,0)),""))</f>
        <v/>
      </c>
      <c r="I28" s="16" t="str">
        <f>IF($G28="","",IFERROR(INDEX('Customer Master'!$E:$E,MATCH($G28,'Customer Master'!$A:$A,0)),""))</f>
        <v/>
      </c>
      <c r="J28" s="16" t="str">
        <f>IF($G28="","",IFERROR(INDEX('Customer Master'!$D:$D,MATCH($G28,'Customer Master'!$A:$A,0)),""))</f>
        <v/>
      </c>
      <c r="K28" s="16" t="str">
        <f>IF($G28="","",IFERROR(INDEX('Customer Master'!$J:$J,MATCH($G28,'Customer Master'!$A:$A,0)),""))</f>
        <v/>
      </c>
      <c r="L28" s="16" t="str">
        <f>IF($G28="","",IFERROR(INDEX('Customer Master'!$I:$I,MATCH($G28,'Customer Master'!$A:$A,0)),""))</f>
        <v/>
      </c>
      <c r="M28" s="16" t="str">
        <f t="shared" si="2"/>
        <v/>
      </c>
      <c r="N28" s="16" t="str">
        <f t="shared" si="3"/>
        <v/>
      </c>
      <c r="O28" s="21"/>
      <c r="P28" s="16" t="str">
        <f t="shared" si="4"/>
        <v/>
      </c>
      <c r="Q28" s="21"/>
      <c r="R28" s="21"/>
      <c r="S28" s="16" t="str">
        <f t="shared" si="5"/>
        <v/>
      </c>
      <c r="T28" s="21"/>
      <c r="U28" s="19" t="str">
        <f>IF($G28="","",ROUND(SUMIFS('Invoice Lines'!$N:$N,'Invoice Lines'!$C:$C,$A28),2))</f>
        <v/>
      </c>
      <c r="V28" s="19" t="str">
        <f>IF($G28="","",ROUND(SUMIFS('Invoice Lines'!$R:$R,'Invoice Lines'!$C:$C,$A28),2))</f>
        <v/>
      </c>
      <c r="W28" s="19" t="str">
        <f>IF($G28="","",ROUND(SUMIFS('Invoice Lines'!$T:$T,'Invoice Lines'!$C:$C,$A28),2))</f>
        <v/>
      </c>
      <c r="X28" s="19" t="str">
        <f>IF($G28="","",ROUND(SUMIFS('Invoice Lines'!$V:$V,'Invoice Lines'!$C:$C,$A28),2))</f>
        <v/>
      </c>
      <c r="Y28" s="19" t="str">
        <f>IF($G28="","",ROUND(SUMIFS('Invoice Lines'!$X:$X,'Invoice Lines'!$C:$C,$A28),2))</f>
        <v/>
      </c>
      <c r="Z28" s="19" t="str">
        <f t="shared" si="6"/>
        <v/>
      </c>
      <c r="AA28" s="19" t="str">
        <f t="shared" si="7"/>
        <v/>
      </c>
      <c r="AB28" s="19" t="str">
        <f t="shared" si="8"/>
        <v/>
      </c>
      <c r="AC28" s="23"/>
      <c r="AD28" s="19" t="str">
        <f t="shared" si="9"/>
        <v/>
      </c>
      <c r="AE28" s="21"/>
      <c r="AF28" s="22"/>
      <c r="AG28" s="21"/>
      <c r="AH28" s="22"/>
      <c r="AI28" s="21"/>
      <c r="AJ28" s="22"/>
      <c r="AK28" s="21"/>
      <c r="AL28" s="22"/>
      <c r="AM28" s="21"/>
      <c r="AN28" s="22"/>
      <c r="AO28" s="21"/>
      <c r="AP28" s="21"/>
      <c r="AQ28" s="22"/>
      <c r="AR28" s="21"/>
      <c r="AS28" s="21"/>
      <c r="AT28" s="22"/>
      <c r="AU28" s="16" t="str">
        <f t="shared" si="10"/>
        <v/>
      </c>
    </row>
    <row r="29" spans="1:47" x14ac:dyDescent="0.3">
      <c r="A29" s="16" t="str">
        <f t="shared" si="0"/>
        <v>INV-0025</v>
      </c>
      <c r="B29" s="21"/>
      <c r="C29" s="16" t="str">
        <f>IF($B29="","",COUNTIFS($B$5:$B29,$B29)+InvoiceStartNo-1)</f>
        <v/>
      </c>
      <c r="D29" s="16" t="str">
        <f t="shared" si="1"/>
        <v/>
      </c>
      <c r="E29" s="22"/>
      <c r="F29" s="22"/>
      <c r="G29" s="21"/>
      <c r="H29" s="16" t="str">
        <f>IF($G29="","",IFERROR(INDEX('Customer Master'!$B:$B,MATCH($G29,'Customer Master'!$A:$A,0)),""))</f>
        <v/>
      </c>
      <c r="I29" s="16" t="str">
        <f>IF($G29="","",IFERROR(INDEX('Customer Master'!$E:$E,MATCH($G29,'Customer Master'!$A:$A,0)),""))</f>
        <v/>
      </c>
      <c r="J29" s="16" t="str">
        <f>IF($G29="","",IFERROR(INDEX('Customer Master'!$D:$D,MATCH($G29,'Customer Master'!$A:$A,0)),""))</f>
        <v/>
      </c>
      <c r="K29" s="16" t="str">
        <f>IF($G29="","",IFERROR(INDEX('Customer Master'!$J:$J,MATCH($G29,'Customer Master'!$A:$A,0)),""))</f>
        <v/>
      </c>
      <c r="L29" s="16" t="str">
        <f>IF($G29="","",IFERROR(INDEX('Customer Master'!$I:$I,MATCH($G29,'Customer Master'!$A:$A,0)),""))</f>
        <v/>
      </c>
      <c r="M29" s="16" t="str">
        <f t="shared" si="2"/>
        <v/>
      </c>
      <c r="N29" s="16" t="str">
        <f t="shared" si="3"/>
        <v/>
      </c>
      <c r="O29" s="21"/>
      <c r="P29" s="16" t="str">
        <f t="shared" si="4"/>
        <v/>
      </c>
      <c r="Q29" s="21"/>
      <c r="R29" s="21"/>
      <c r="S29" s="16" t="str">
        <f t="shared" si="5"/>
        <v/>
      </c>
      <c r="T29" s="21"/>
      <c r="U29" s="19" t="str">
        <f>IF($G29="","",ROUND(SUMIFS('Invoice Lines'!$N:$N,'Invoice Lines'!$C:$C,$A29),2))</f>
        <v/>
      </c>
      <c r="V29" s="19" t="str">
        <f>IF($G29="","",ROUND(SUMIFS('Invoice Lines'!$R:$R,'Invoice Lines'!$C:$C,$A29),2))</f>
        <v/>
      </c>
      <c r="W29" s="19" t="str">
        <f>IF($G29="","",ROUND(SUMIFS('Invoice Lines'!$T:$T,'Invoice Lines'!$C:$C,$A29),2))</f>
        <v/>
      </c>
      <c r="X29" s="19" t="str">
        <f>IF($G29="","",ROUND(SUMIFS('Invoice Lines'!$V:$V,'Invoice Lines'!$C:$C,$A29),2))</f>
        <v/>
      </c>
      <c r="Y29" s="19" t="str">
        <f>IF($G29="","",ROUND(SUMIFS('Invoice Lines'!$X:$X,'Invoice Lines'!$C:$C,$A29),2))</f>
        <v/>
      </c>
      <c r="Z29" s="19" t="str">
        <f t="shared" si="6"/>
        <v/>
      </c>
      <c r="AA29" s="19" t="str">
        <f t="shared" si="7"/>
        <v/>
      </c>
      <c r="AB29" s="19" t="str">
        <f t="shared" si="8"/>
        <v/>
      </c>
      <c r="AC29" s="23"/>
      <c r="AD29" s="19" t="str">
        <f t="shared" si="9"/>
        <v/>
      </c>
      <c r="AE29" s="21"/>
      <c r="AF29" s="22"/>
      <c r="AG29" s="21"/>
      <c r="AH29" s="22"/>
      <c r="AI29" s="21"/>
      <c r="AJ29" s="22"/>
      <c r="AK29" s="21"/>
      <c r="AL29" s="22"/>
      <c r="AM29" s="21"/>
      <c r="AN29" s="22"/>
      <c r="AO29" s="21"/>
      <c r="AP29" s="21"/>
      <c r="AQ29" s="22"/>
      <c r="AR29" s="21"/>
      <c r="AS29" s="21"/>
      <c r="AT29" s="22"/>
      <c r="AU29" s="16" t="str">
        <f t="shared" si="10"/>
        <v/>
      </c>
    </row>
    <row r="30" spans="1:47" x14ac:dyDescent="0.3">
      <c r="A30" s="16" t="str">
        <f t="shared" si="0"/>
        <v>INV-0026</v>
      </c>
      <c r="B30" s="21"/>
      <c r="C30" s="16" t="str">
        <f>IF($B30="","",COUNTIFS($B$5:$B30,$B30)+InvoiceStartNo-1)</f>
        <v/>
      </c>
      <c r="D30" s="16" t="str">
        <f t="shared" si="1"/>
        <v/>
      </c>
      <c r="E30" s="22"/>
      <c r="F30" s="22"/>
      <c r="G30" s="21"/>
      <c r="H30" s="16" t="str">
        <f>IF($G30="","",IFERROR(INDEX('Customer Master'!$B:$B,MATCH($G30,'Customer Master'!$A:$A,0)),""))</f>
        <v/>
      </c>
      <c r="I30" s="16" t="str">
        <f>IF($G30="","",IFERROR(INDEX('Customer Master'!$E:$E,MATCH($G30,'Customer Master'!$A:$A,0)),""))</f>
        <v/>
      </c>
      <c r="J30" s="16" t="str">
        <f>IF($G30="","",IFERROR(INDEX('Customer Master'!$D:$D,MATCH($G30,'Customer Master'!$A:$A,0)),""))</f>
        <v/>
      </c>
      <c r="K30" s="16" t="str">
        <f>IF($G30="","",IFERROR(INDEX('Customer Master'!$J:$J,MATCH($G30,'Customer Master'!$A:$A,0)),""))</f>
        <v/>
      </c>
      <c r="L30" s="16" t="str">
        <f>IF($G30="","",IFERROR(INDEX('Customer Master'!$I:$I,MATCH($G30,'Customer Master'!$A:$A,0)),""))</f>
        <v/>
      </c>
      <c r="M30" s="16" t="str">
        <f t="shared" si="2"/>
        <v/>
      </c>
      <c r="N30" s="16" t="str">
        <f t="shared" si="3"/>
        <v/>
      </c>
      <c r="O30" s="21"/>
      <c r="P30" s="16" t="str">
        <f t="shared" si="4"/>
        <v/>
      </c>
      <c r="Q30" s="21"/>
      <c r="R30" s="21"/>
      <c r="S30" s="16" t="str">
        <f t="shared" si="5"/>
        <v/>
      </c>
      <c r="T30" s="21"/>
      <c r="U30" s="19" t="str">
        <f>IF($G30="","",ROUND(SUMIFS('Invoice Lines'!$N:$N,'Invoice Lines'!$C:$C,$A30),2))</f>
        <v/>
      </c>
      <c r="V30" s="19" t="str">
        <f>IF($G30="","",ROUND(SUMIFS('Invoice Lines'!$R:$R,'Invoice Lines'!$C:$C,$A30),2))</f>
        <v/>
      </c>
      <c r="W30" s="19" t="str">
        <f>IF($G30="","",ROUND(SUMIFS('Invoice Lines'!$T:$T,'Invoice Lines'!$C:$C,$A30),2))</f>
        <v/>
      </c>
      <c r="X30" s="19" t="str">
        <f>IF($G30="","",ROUND(SUMIFS('Invoice Lines'!$V:$V,'Invoice Lines'!$C:$C,$A30),2))</f>
        <v/>
      </c>
      <c r="Y30" s="19" t="str">
        <f>IF($G30="","",ROUND(SUMIFS('Invoice Lines'!$X:$X,'Invoice Lines'!$C:$C,$A30),2))</f>
        <v/>
      </c>
      <c r="Z30" s="19" t="str">
        <f t="shared" si="6"/>
        <v/>
      </c>
      <c r="AA30" s="19" t="str">
        <f t="shared" si="7"/>
        <v/>
      </c>
      <c r="AB30" s="19" t="str">
        <f t="shared" si="8"/>
        <v/>
      </c>
      <c r="AC30" s="23"/>
      <c r="AD30" s="19" t="str">
        <f t="shared" si="9"/>
        <v/>
      </c>
      <c r="AE30" s="21"/>
      <c r="AF30" s="22"/>
      <c r="AG30" s="21"/>
      <c r="AH30" s="22"/>
      <c r="AI30" s="21"/>
      <c r="AJ30" s="22"/>
      <c r="AK30" s="21"/>
      <c r="AL30" s="22"/>
      <c r="AM30" s="21"/>
      <c r="AN30" s="22"/>
      <c r="AO30" s="21"/>
      <c r="AP30" s="21"/>
      <c r="AQ30" s="22"/>
      <c r="AR30" s="21"/>
      <c r="AS30" s="21"/>
      <c r="AT30" s="22"/>
      <c r="AU30" s="16" t="str">
        <f t="shared" si="10"/>
        <v/>
      </c>
    </row>
    <row r="31" spans="1:47" x14ac:dyDescent="0.3">
      <c r="A31" s="16" t="str">
        <f t="shared" si="0"/>
        <v>INV-0027</v>
      </c>
      <c r="B31" s="21"/>
      <c r="C31" s="16" t="str">
        <f>IF($B31="","",COUNTIFS($B$5:$B31,$B31)+InvoiceStartNo-1)</f>
        <v/>
      </c>
      <c r="D31" s="16" t="str">
        <f t="shared" si="1"/>
        <v/>
      </c>
      <c r="E31" s="22"/>
      <c r="F31" s="22"/>
      <c r="G31" s="21"/>
      <c r="H31" s="16" t="str">
        <f>IF($G31="","",IFERROR(INDEX('Customer Master'!$B:$B,MATCH($G31,'Customer Master'!$A:$A,0)),""))</f>
        <v/>
      </c>
      <c r="I31" s="16" t="str">
        <f>IF($G31="","",IFERROR(INDEX('Customer Master'!$E:$E,MATCH($G31,'Customer Master'!$A:$A,0)),""))</f>
        <v/>
      </c>
      <c r="J31" s="16" t="str">
        <f>IF($G31="","",IFERROR(INDEX('Customer Master'!$D:$D,MATCH($G31,'Customer Master'!$A:$A,0)),""))</f>
        <v/>
      </c>
      <c r="K31" s="16" t="str">
        <f>IF($G31="","",IFERROR(INDEX('Customer Master'!$J:$J,MATCH($G31,'Customer Master'!$A:$A,0)),""))</f>
        <v/>
      </c>
      <c r="L31" s="16" t="str">
        <f>IF($G31="","",IFERROR(INDEX('Customer Master'!$I:$I,MATCH($G31,'Customer Master'!$A:$A,0)),""))</f>
        <v/>
      </c>
      <c r="M31" s="16" t="str">
        <f t="shared" si="2"/>
        <v/>
      </c>
      <c r="N31" s="16" t="str">
        <f t="shared" si="3"/>
        <v/>
      </c>
      <c r="O31" s="21"/>
      <c r="P31" s="16" t="str">
        <f t="shared" si="4"/>
        <v/>
      </c>
      <c r="Q31" s="21"/>
      <c r="R31" s="21"/>
      <c r="S31" s="16" t="str">
        <f t="shared" si="5"/>
        <v/>
      </c>
      <c r="T31" s="21"/>
      <c r="U31" s="19" t="str">
        <f>IF($G31="","",ROUND(SUMIFS('Invoice Lines'!$N:$N,'Invoice Lines'!$C:$C,$A31),2))</f>
        <v/>
      </c>
      <c r="V31" s="19" t="str">
        <f>IF($G31="","",ROUND(SUMIFS('Invoice Lines'!$R:$R,'Invoice Lines'!$C:$C,$A31),2))</f>
        <v/>
      </c>
      <c r="W31" s="19" t="str">
        <f>IF($G31="","",ROUND(SUMIFS('Invoice Lines'!$T:$T,'Invoice Lines'!$C:$C,$A31),2))</f>
        <v/>
      </c>
      <c r="X31" s="19" t="str">
        <f>IF($G31="","",ROUND(SUMIFS('Invoice Lines'!$V:$V,'Invoice Lines'!$C:$C,$A31),2))</f>
        <v/>
      </c>
      <c r="Y31" s="19" t="str">
        <f>IF($G31="","",ROUND(SUMIFS('Invoice Lines'!$X:$X,'Invoice Lines'!$C:$C,$A31),2))</f>
        <v/>
      </c>
      <c r="Z31" s="19" t="str">
        <f t="shared" si="6"/>
        <v/>
      </c>
      <c r="AA31" s="19" t="str">
        <f t="shared" si="7"/>
        <v/>
      </c>
      <c r="AB31" s="19" t="str">
        <f t="shared" si="8"/>
        <v/>
      </c>
      <c r="AC31" s="23"/>
      <c r="AD31" s="19" t="str">
        <f t="shared" si="9"/>
        <v/>
      </c>
      <c r="AE31" s="21"/>
      <c r="AF31" s="22"/>
      <c r="AG31" s="21"/>
      <c r="AH31" s="22"/>
      <c r="AI31" s="21"/>
      <c r="AJ31" s="22"/>
      <c r="AK31" s="21"/>
      <c r="AL31" s="22"/>
      <c r="AM31" s="21"/>
      <c r="AN31" s="22"/>
      <c r="AO31" s="21"/>
      <c r="AP31" s="21"/>
      <c r="AQ31" s="22"/>
      <c r="AR31" s="21"/>
      <c r="AS31" s="21"/>
      <c r="AT31" s="22"/>
      <c r="AU31" s="16" t="str">
        <f t="shared" si="10"/>
        <v/>
      </c>
    </row>
    <row r="32" spans="1:47" x14ac:dyDescent="0.3">
      <c r="A32" s="16" t="str">
        <f t="shared" si="0"/>
        <v>INV-0028</v>
      </c>
      <c r="B32" s="21"/>
      <c r="C32" s="16" t="str">
        <f>IF($B32="","",COUNTIFS($B$5:$B32,$B32)+InvoiceStartNo-1)</f>
        <v/>
      </c>
      <c r="D32" s="16" t="str">
        <f t="shared" si="1"/>
        <v/>
      </c>
      <c r="E32" s="22"/>
      <c r="F32" s="22"/>
      <c r="G32" s="21"/>
      <c r="H32" s="16" t="str">
        <f>IF($G32="","",IFERROR(INDEX('Customer Master'!$B:$B,MATCH($G32,'Customer Master'!$A:$A,0)),""))</f>
        <v/>
      </c>
      <c r="I32" s="16" t="str">
        <f>IF($G32="","",IFERROR(INDEX('Customer Master'!$E:$E,MATCH($G32,'Customer Master'!$A:$A,0)),""))</f>
        <v/>
      </c>
      <c r="J32" s="16" t="str">
        <f>IF($G32="","",IFERROR(INDEX('Customer Master'!$D:$D,MATCH($G32,'Customer Master'!$A:$A,0)),""))</f>
        <v/>
      </c>
      <c r="K32" s="16" t="str">
        <f>IF($G32="","",IFERROR(INDEX('Customer Master'!$J:$J,MATCH($G32,'Customer Master'!$A:$A,0)),""))</f>
        <v/>
      </c>
      <c r="L32" s="16" t="str">
        <f>IF($G32="","",IFERROR(INDEX('Customer Master'!$I:$I,MATCH($G32,'Customer Master'!$A:$A,0)),""))</f>
        <v/>
      </c>
      <c r="M32" s="16" t="str">
        <f t="shared" si="2"/>
        <v/>
      </c>
      <c r="N32" s="16" t="str">
        <f t="shared" si="3"/>
        <v/>
      </c>
      <c r="O32" s="21"/>
      <c r="P32" s="16" t="str">
        <f t="shared" si="4"/>
        <v/>
      </c>
      <c r="Q32" s="21"/>
      <c r="R32" s="21"/>
      <c r="S32" s="16" t="str">
        <f t="shared" si="5"/>
        <v/>
      </c>
      <c r="T32" s="21"/>
      <c r="U32" s="19" t="str">
        <f>IF($G32="","",ROUND(SUMIFS('Invoice Lines'!$N:$N,'Invoice Lines'!$C:$C,$A32),2))</f>
        <v/>
      </c>
      <c r="V32" s="19" t="str">
        <f>IF($G32="","",ROUND(SUMIFS('Invoice Lines'!$R:$R,'Invoice Lines'!$C:$C,$A32),2))</f>
        <v/>
      </c>
      <c r="W32" s="19" t="str">
        <f>IF($G32="","",ROUND(SUMIFS('Invoice Lines'!$T:$T,'Invoice Lines'!$C:$C,$A32),2))</f>
        <v/>
      </c>
      <c r="X32" s="19" t="str">
        <f>IF($G32="","",ROUND(SUMIFS('Invoice Lines'!$V:$V,'Invoice Lines'!$C:$C,$A32),2))</f>
        <v/>
      </c>
      <c r="Y32" s="19" t="str">
        <f>IF($G32="","",ROUND(SUMIFS('Invoice Lines'!$X:$X,'Invoice Lines'!$C:$C,$A32),2))</f>
        <v/>
      </c>
      <c r="Z32" s="19" t="str">
        <f t="shared" si="6"/>
        <v/>
      </c>
      <c r="AA32" s="19" t="str">
        <f t="shared" si="7"/>
        <v/>
      </c>
      <c r="AB32" s="19" t="str">
        <f t="shared" si="8"/>
        <v/>
      </c>
      <c r="AC32" s="23"/>
      <c r="AD32" s="19" t="str">
        <f t="shared" si="9"/>
        <v/>
      </c>
      <c r="AE32" s="21"/>
      <c r="AF32" s="22"/>
      <c r="AG32" s="21"/>
      <c r="AH32" s="22"/>
      <c r="AI32" s="21"/>
      <c r="AJ32" s="22"/>
      <c r="AK32" s="21"/>
      <c r="AL32" s="22"/>
      <c r="AM32" s="21"/>
      <c r="AN32" s="22"/>
      <c r="AO32" s="21"/>
      <c r="AP32" s="21"/>
      <c r="AQ32" s="22"/>
      <c r="AR32" s="21"/>
      <c r="AS32" s="21"/>
      <c r="AT32" s="22"/>
      <c r="AU32" s="16" t="str">
        <f t="shared" si="10"/>
        <v/>
      </c>
    </row>
    <row r="33" spans="1:47" x14ac:dyDescent="0.3">
      <c r="A33" s="16" t="str">
        <f t="shared" si="0"/>
        <v>INV-0029</v>
      </c>
      <c r="B33" s="21"/>
      <c r="C33" s="16" t="str">
        <f>IF($B33="","",COUNTIFS($B$5:$B33,$B33)+InvoiceStartNo-1)</f>
        <v/>
      </c>
      <c r="D33" s="16" t="str">
        <f t="shared" si="1"/>
        <v/>
      </c>
      <c r="E33" s="22"/>
      <c r="F33" s="22"/>
      <c r="G33" s="21"/>
      <c r="H33" s="16" t="str">
        <f>IF($G33="","",IFERROR(INDEX('Customer Master'!$B:$B,MATCH($G33,'Customer Master'!$A:$A,0)),""))</f>
        <v/>
      </c>
      <c r="I33" s="16" t="str">
        <f>IF($G33="","",IFERROR(INDEX('Customer Master'!$E:$E,MATCH($G33,'Customer Master'!$A:$A,0)),""))</f>
        <v/>
      </c>
      <c r="J33" s="16" t="str">
        <f>IF($G33="","",IFERROR(INDEX('Customer Master'!$D:$D,MATCH($G33,'Customer Master'!$A:$A,0)),""))</f>
        <v/>
      </c>
      <c r="K33" s="16" t="str">
        <f>IF($G33="","",IFERROR(INDEX('Customer Master'!$J:$J,MATCH($G33,'Customer Master'!$A:$A,0)),""))</f>
        <v/>
      </c>
      <c r="L33" s="16" t="str">
        <f>IF($G33="","",IFERROR(INDEX('Customer Master'!$I:$I,MATCH($G33,'Customer Master'!$A:$A,0)),""))</f>
        <v/>
      </c>
      <c r="M33" s="16" t="str">
        <f t="shared" si="2"/>
        <v/>
      </c>
      <c r="N33" s="16" t="str">
        <f t="shared" si="3"/>
        <v/>
      </c>
      <c r="O33" s="21"/>
      <c r="P33" s="16" t="str">
        <f t="shared" si="4"/>
        <v/>
      </c>
      <c r="Q33" s="21"/>
      <c r="R33" s="21"/>
      <c r="S33" s="16" t="str">
        <f t="shared" si="5"/>
        <v/>
      </c>
      <c r="T33" s="21"/>
      <c r="U33" s="19" t="str">
        <f>IF($G33="","",ROUND(SUMIFS('Invoice Lines'!$N:$N,'Invoice Lines'!$C:$C,$A33),2))</f>
        <v/>
      </c>
      <c r="V33" s="19" t="str">
        <f>IF($G33="","",ROUND(SUMIFS('Invoice Lines'!$R:$R,'Invoice Lines'!$C:$C,$A33),2))</f>
        <v/>
      </c>
      <c r="W33" s="19" t="str">
        <f>IF($G33="","",ROUND(SUMIFS('Invoice Lines'!$T:$T,'Invoice Lines'!$C:$C,$A33),2))</f>
        <v/>
      </c>
      <c r="X33" s="19" t="str">
        <f>IF($G33="","",ROUND(SUMIFS('Invoice Lines'!$V:$V,'Invoice Lines'!$C:$C,$A33),2))</f>
        <v/>
      </c>
      <c r="Y33" s="19" t="str">
        <f>IF($G33="","",ROUND(SUMIFS('Invoice Lines'!$X:$X,'Invoice Lines'!$C:$C,$A33),2))</f>
        <v/>
      </c>
      <c r="Z33" s="19" t="str">
        <f t="shared" si="6"/>
        <v/>
      </c>
      <c r="AA33" s="19" t="str">
        <f t="shared" si="7"/>
        <v/>
      </c>
      <c r="AB33" s="19" t="str">
        <f t="shared" si="8"/>
        <v/>
      </c>
      <c r="AC33" s="23"/>
      <c r="AD33" s="19" t="str">
        <f t="shared" si="9"/>
        <v/>
      </c>
      <c r="AE33" s="21"/>
      <c r="AF33" s="22"/>
      <c r="AG33" s="21"/>
      <c r="AH33" s="22"/>
      <c r="AI33" s="21"/>
      <c r="AJ33" s="22"/>
      <c r="AK33" s="21"/>
      <c r="AL33" s="22"/>
      <c r="AM33" s="21"/>
      <c r="AN33" s="22"/>
      <c r="AO33" s="21"/>
      <c r="AP33" s="21"/>
      <c r="AQ33" s="22"/>
      <c r="AR33" s="21"/>
      <c r="AS33" s="21"/>
      <c r="AT33" s="22"/>
      <c r="AU33" s="16" t="str">
        <f t="shared" si="10"/>
        <v/>
      </c>
    </row>
    <row r="34" spans="1:47" x14ac:dyDescent="0.3">
      <c r="A34" s="16" t="str">
        <f t="shared" si="0"/>
        <v>INV-0030</v>
      </c>
      <c r="B34" s="21"/>
      <c r="C34" s="16" t="str">
        <f>IF($B34="","",COUNTIFS($B$5:$B34,$B34)+InvoiceStartNo-1)</f>
        <v/>
      </c>
      <c r="D34" s="16" t="str">
        <f t="shared" si="1"/>
        <v/>
      </c>
      <c r="E34" s="22"/>
      <c r="F34" s="22"/>
      <c r="G34" s="21"/>
      <c r="H34" s="16" t="str">
        <f>IF($G34="","",IFERROR(INDEX('Customer Master'!$B:$B,MATCH($G34,'Customer Master'!$A:$A,0)),""))</f>
        <v/>
      </c>
      <c r="I34" s="16" t="str">
        <f>IF($G34="","",IFERROR(INDEX('Customer Master'!$E:$E,MATCH($G34,'Customer Master'!$A:$A,0)),""))</f>
        <v/>
      </c>
      <c r="J34" s="16" t="str">
        <f>IF($G34="","",IFERROR(INDEX('Customer Master'!$D:$D,MATCH($G34,'Customer Master'!$A:$A,0)),""))</f>
        <v/>
      </c>
      <c r="K34" s="16" t="str">
        <f>IF($G34="","",IFERROR(INDEX('Customer Master'!$J:$J,MATCH($G34,'Customer Master'!$A:$A,0)),""))</f>
        <v/>
      </c>
      <c r="L34" s="16" t="str">
        <f>IF($G34="","",IFERROR(INDEX('Customer Master'!$I:$I,MATCH($G34,'Customer Master'!$A:$A,0)),""))</f>
        <v/>
      </c>
      <c r="M34" s="16" t="str">
        <f t="shared" si="2"/>
        <v/>
      </c>
      <c r="N34" s="16" t="str">
        <f t="shared" si="3"/>
        <v/>
      </c>
      <c r="O34" s="21"/>
      <c r="P34" s="16" t="str">
        <f t="shared" si="4"/>
        <v/>
      </c>
      <c r="Q34" s="21"/>
      <c r="R34" s="21"/>
      <c r="S34" s="16" t="str">
        <f t="shared" si="5"/>
        <v/>
      </c>
      <c r="T34" s="21"/>
      <c r="U34" s="19" t="str">
        <f>IF($G34="","",ROUND(SUMIFS('Invoice Lines'!$N:$N,'Invoice Lines'!$C:$C,$A34),2))</f>
        <v/>
      </c>
      <c r="V34" s="19" t="str">
        <f>IF($G34="","",ROUND(SUMIFS('Invoice Lines'!$R:$R,'Invoice Lines'!$C:$C,$A34),2))</f>
        <v/>
      </c>
      <c r="W34" s="19" t="str">
        <f>IF($G34="","",ROUND(SUMIFS('Invoice Lines'!$T:$T,'Invoice Lines'!$C:$C,$A34),2))</f>
        <v/>
      </c>
      <c r="X34" s="19" t="str">
        <f>IF($G34="","",ROUND(SUMIFS('Invoice Lines'!$V:$V,'Invoice Lines'!$C:$C,$A34),2))</f>
        <v/>
      </c>
      <c r="Y34" s="19" t="str">
        <f>IF($G34="","",ROUND(SUMIFS('Invoice Lines'!$X:$X,'Invoice Lines'!$C:$C,$A34),2))</f>
        <v/>
      </c>
      <c r="Z34" s="19" t="str">
        <f t="shared" si="6"/>
        <v/>
      </c>
      <c r="AA34" s="19" t="str">
        <f t="shared" si="7"/>
        <v/>
      </c>
      <c r="AB34" s="19" t="str">
        <f t="shared" si="8"/>
        <v/>
      </c>
      <c r="AC34" s="23"/>
      <c r="AD34" s="19" t="str">
        <f t="shared" si="9"/>
        <v/>
      </c>
      <c r="AE34" s="21"/>
      <c r="AF34" s="22"/>
      <c r="AG34" s="21"/>
      <c r="AH34" s="22"/>
      <c r="AI34" s="21"/>
      <c r="AJ34" s="22"/>
      <c r="AK34" s="21"/>
      <c r="AL34" s="22"/>
      <c r="AM34" s="21"/>
      <c r="AN34" s="22"/>
      <c r="AO34" s="21"/>
      <c r="AP34" s="21"/>
      <c r="AQ34" s="22"/>
      <c r="AR34" s="21"/>
      <c r="AS34" s="21"/>
      <c r="AT34" s="22"/>
      <c r="AU34" s="16" t="str">
        <f t="shared" si="10"/>
        <v/>
      </c>
    </row>
    <row r="35" spans="1:47" x14ac:dyDescent="0.3">
      <c r="A35" s="16" t="str">
        <f t="shared" si="0"/>
        <v>INV-0031</v>
      </c>
      <c r="B35" s="21"/>
      <c r="C35" s="16" t="str">
        <f>IF($B35="","",COUNTIFS($B$5:$B35,$B35)+InvoiceStartNo-1)</f>
        <v/>
      </c>
      <c r="D35" s="16" t="str">
        <f t="shared" si="1"/>
        <v/>
      </c>
      <c r="E35" s="22"/>
      <c r="F35" s="22"/>
      <c r="G35" s="21"/>
      <c r="H35" s="16" t="str">
        <f>IF($G35="","",IFERROR(INDEX('Customer Master'!$B:$B,MATCH($G35,'Customer Master'!$A:$A,0)),""))</f>
        <v/>
      </c>
      <c r="I35" s="16" t="str">
        <f>IF($G35="","",IFERROR(INDEX('Customer Master'!$E:$E,MATCH($G35,'Customer Master'!$A:$A,0)),""))</f>
        <v/>
      </c>
      <c r="J35" s="16" t="str">
        <f>IF($G35="","",IFERROR(INDEX('Customer Master'!$D:$D,MATCH($G35,'Customer Master'!$A:$A,0)),""))</f>
        <v/>
      </c>
      <c r="K35" s="16" t="str">
        <f>IF($G35="","",IFERROR(INDEX('Customer Master'!$J:$J,MATCH($G35,'Customer Master'!$A:$A,0)),""))</f>
        <v/>
      </c>
      <c r="L35" s="16" t="str">
        <f>IF($G35="","",IFERROR(INDEX('Customer Master'!$I:$I,MATCH($G35,'Customer Master'!$A:$A,0)),""))</f>
        <v/>
      </c>
      <c r="M35" s="16" t="str">
        <f t="shared" si="2"/>
        <v/>
      </c>
      <c r="N35" s="16" t="str">
        <f t="shared" si="3"/>
        <v/>
      </c>
      <c r="O35" s="21"/>
      <c r="P35" s="16" t="str">
        <f t="shared" si="4"/>
        <v/>
      </c>
      <c r="Q35" s="21"/>
      <c r="R35" s="21"/>
      <c r="S35" s="16" t="str">
        <f t="shared" si="5"/>
        <v/>
      </c>
      <c r="T35" s="21"/>
      <c r="U35" s="19" t="str">
        <f>IF($G35="","",ROUND(SUMIFS('Invoice Lines'!$N:$N,'Invoice Lines'!$C:$C,$A35),2))</f>
        <v/>
      </c>
      <c r="V35" s="19" t="str">
        <f>IF($G35="","",ROUND(SUMIFS('Invoice Lines'!$R:$R,'Invoice Lines'!$C:$C,$A35),2))</f>
        <v/>
      </c>
      <c r="W35" s="19" t="str">
        <f>IF($G35="","",ROUND(SUMIFS('Invoice Lines'!$T:$T,'Invoice Lines'!$C:$C,$A35),2))</f>
        <v/>
      </c>
      <c r="X35" s="19" t="str">
        <f>IF($G35="","",ROUND(SUMIFS('Invoice Lines'!$V:$V,'Invoice Lines'!$C:$C,$A35),2))</f>
        <v/>
      </c>
      <c r="Y35" s="19" t="str">
        <f>IF($G35="","",ROUND(SUMIFS('Invoice Lines'!$X:$X,'Invoice Lines'!$C:$C,$A35),2))</f>
        <v/>
      </c>
      <c r="Z35" s="19" t="str">
        <f t="shared" si="6"/>
        <v/>
      </c>
      <c r="AA35" s="19" t="str">
        <f t="shared" si="7"/>
        <v/>
      </c>
      <c r="AB35" s="19" t="str">
        <f t="shared" si="8"/>
        <v/>
      </c>
      <c r="AC35" s="23"/>
      <c r="AD35" s="19" t="str">
        <f t="shared" si="9"/>
        <v/>
      </c>
      <c r="AE35" s="21"/>
      <c r="AF35" s="22"/>
      <c r="AG35" s="21"/>
      <c r="AH35" s="22"/>
      <c r="AI35" s="21"/>
      <c r="AJ35" s="22"/>
      <c r="AK35" s="21"/>
      <c r="AL35" s="22"/>
      <c r="AM35" s="21"/>
      <c r="AN35" s="22"/>
      <c r="AO35" s="21"/>
      <c r="AP35" s="21"/>
      <c r="AQ35" s="22"/>
      <c r="AR35" s="21"/>
      <c r="AS35" s="21"/>
      <c r="AT35" s="22"/>
      <c r="AU35" s="16" t="str">
        <f t="shared" si="10"/>
        <v/>
      </c>
    </row>
    <row r="36" spans="1:47" x14ac:dyDescent="0.3">
      <c r="A36" s="16" t="str">
        <f t="shared" si="0"/>
        <v>INV-0032</v>
      </c>
      <c r="B36" s="21"/>
      <c r="C36" s="16" t="str">
        <f>IF($B36="","",COUNTIFS($B$5:$B36,$B36)+InvoiceStartNo-1)</f>
        <v/>
      </c>
      <c r="D36" s="16" t="str">
        <f t="shared" si="1"/>
        <v/>
      </c>
      <c r="E36" s="22"/>
      <c r="F36" s="22"/>
      <c r="G36" s="21"/>
      <c r="H36" s="16" t="str">
        <f>IF($G36="","",IFERROR(INDEX('Customer Master'!$B:$B,MATCH($G36,'Customer Master'!$A:$A,0)),""))</f>
        <v/>
      </c>
      <c r="I36" s="16" t="str">
        <f>IF($G36="","",IFERROR(INDEX('Customer Master'!$E:$E,MATCH($G36,'Customer Master'!$A:$A,0)),""))</f>
        <v/>
      </c>
      <c r="J36" s="16" t="str">
        <f>IF($G36="","",IFERROR(INDEX('Customer Master'!$D:$D,MATCH($G36,'Customer Master'!$A:$A,0)),""))</f>
        <v/>
      </c>
      <c r="K36" s="16" t="str">
        <f>IF($G36="","",IFERROR(INDEX('Customer Master'!$J:$J,MATCH($G36,'Customer Master'!$A:$A,0)),""))</f>
        <v/>
      </c>
      <c r="L36" s="16" t="str">
        <f>IF($G36="","",IFERROR(INDEX('Customer Master'!$I:$I,MATCH($G36,'Customer Master'!$A:$A,0)),""))</f>
        <v/>
      </c>
      <c r="M36" s="16" t="str">
        <f t="shared" si="2"/>
        <v/>
      </c>
      <c r="N36" s="16" t="str">
        <f t="shared" si="3"/>
        <v/>
      </c>
      <c r="O36" s="21"/>
      <c r="P36" s="16" t="str">
        <f t="shared" si="4"/>
        <v/>
      </c>
      <c r="Q36" s="21"/>
      <c r="R36" s="21"/>
      <c r="S36" s="16" t="str">
        <f t="shared" si="5"/>
        <v/>
      </c>
      <c r="T36" s="21"/>
      <c r="U36" s="19" t="str">
        <f>IF($G36="","",ROUND(SUMIFS('Invoice Lines'!$N:$N,'Invoice Lines'!$C:$C,$A36),2))</f>
        <v/>
      </c>
      <c r="V36" s="19" t="str">
        <f>IF($G36="","",ROUND(SUMIFS('Invoice Lines'!$R:$R,'Invoice Lines'!$C:$C,$A36),2))</f>
        <v/>
      </c>
      <c r="W36" s="19" t="str">
        <f>IF($G36="","",ROUND(SUMIFS('Invoice Lines'!$T:$T,'Invoice Lines'!$C:$C,$A36),2))</f>
        <v/>
      </c>
      <c r="X36" s="19" t="str">
        <f>IF($G36="","",ROUND(SUMIFS('Invoice Lines'!$V:$V,'Invoice Lines'!$C:$C,$A36),2))</f>
        <v/>
      </c>
      <c r="Y36" s="19" t="str">
        <f>IF($G36="","",ROUND(SUMIFS('Invoice Lines'!$X:$X,'Invoice Lines'!$C:$C,$A36),2))</f>
        <v/>
      </c>
      <c r="Z36" s="19" t="str">
        <f t="shared" si="6"/>
        <v/>
      </c>
      <c r="AA36" s="19" t="str">
        <f t="shared" si="7"/>
        <v/>
      </c>
      <c r="AB36" s="19" t="str">
        <f t="shared" si="8"/>
        <v/>
      </c>
      <c r="AC36" s="23"/>
      <c r="AD36" s="19" t="str">
        <f t="shared" si="9"/>
        <v/>
      </c>
      <c r="AE36" s="21"/>
      <c r="AF36" s="22"/>
      <c r="AG36" s="21"/>
      <c r="AH36" s="22"/>
      <c r="AI36" s="21"/>
      <c r="AJ36" s="22"/>
      <c r="AK36" s="21"/>
      <c r="AL36" s="22"/>
      <c r="AM36" s="21"/>
      <c r="AN36" s="22"/>
      <c r="AO36" s="21"/>
      <c r="AP36" s="21"/>
      <c r="AQ36" s="22"/>
      <c r="AR36" s="21"/>
      <c r="AS36" s="21"/>
      <c r="AT36" s="22"/>
      <c r="AU36" s="16" t="str">
        <f t="shared" si="10"/>
        <v/>
      </c>
    </row>
    <row r="37" spans="1:47" x14ac:dyDescent="0.3">
      <c r="A37" s="16" t="str">
        <f t="shared" si="0"/>
        <v>INV-0033</v>
      </c>
      <c r="B37" s="21"/>
      <c r="C37" s="16" t="str">
        <f>IF($B37="","",COUNTIFS($B$5:$B37,$B37)+InvoiceStartNo-1)</f>
        <v/>
      </c>
      <c r="D37" s="16" t="str">
        <f t="shared" si="1"/>
        <v/>
      </c>
      <c r="E37" s="22"/>
      <c r="F37" s="22"/>
      <c r="G37" s="21"/>
      <c r="H37" s="16" t="str">
        <f>IF($G37="","",IFERROR(INDEX('Customer Master'!$B:$B,MATCH($G37,'Customer Master'!$A:$A,0)),""))</f>
        <v/>
      </c>
      <c r="I37" s="16" t="str">
        <f>IF($G37="","",IFERROR(INDEX('Customer Master'!$E:$E,MATCH($G37,'Customer Master'!$A:$A,0)),""))</f>
        <v/>
      </c>
      <c r="J37" s="16" t="str">
        <f>IF($G37="","",IFERROR(INDEX('Customer Master'!$D:$D,MATCH($G37,'Customer Master'!$A:$A,0)),""))</f>
        <v/>
      </c>
      <c r="K37" s="16" t="str">
        <f>IF($G37="","",IFERROR(INDEX('Customer Master'!$J:$J,MATCH($G37,'Customer Master'!$A:$A,0)),""))</f>
        <v/>
      </c>
      <c r="L37" s="16" t="str">
        <f>IF($G37="","",IFERROR(INDEX('Customer Master'!$I:$I,MATCH($G37,'Customer Master'!$A:$A,0)),""))</f>
        <v/>
      </c>
      <c r="M37" s="16" t="str">
        <f t="shared" si="2"/>
        <v/>
      </c>
      <c r="N37" s="16" t="str">
        <f t="shared" si="3"/>
        <v/>
      </c>
      <c r="O37" s="21"/>
      <c r="P37" s="16" t="str">
        <f t="shared" si="4"/>
        <v/>
      </c>
      <c r="Q37" s="21"/>
      <c r="R37" s="21"/>
      <c r="S37" s="16" t="str">
        <f t="shared" si="5"/>
        <v/>
      </c>
      <c r="T37" s="21"/>
      <c r="U37" s="19" t="str">
        <f>IF($G37="","",ROUND(SUMIFS('Invoice Lines'!$N:$N,'Invoice Lines'!$C:$C,$A37),2))</f>
        <v/>
      </c>
      <c r="V37" s="19" t="str">
        <f>IF($G37="","",ROUND(SUMIFS('Invoice Lines'!$R:$R,'Invoice Lines'!$C:$C,$A37),2))</f>
        <v/>
      </c>
      <c r="W37" s="19" t="str">
        <f>IF($G37="","",ROUND(SUMIFS('Invoice Lines'!$T:$T,'Invoice Lines'!$C:$C,$A37),2))</f>
        <v/>
      </c>
      <c r="X37" s="19" t="str">
        <f>IF($G37="","",ROUND(SUMIFS('Invoice Lines'!$V:$V,'Invoice Lines'!$C:$C,$A37),2))</f>
        <v/>
      </c>
      <c r="Y37" s="19" t="str">
        <f>IF($G37="","",ROUND(SUMIFS('Invoice Lines'!$X:$X,'Invoice Lines'!$C:$C,$A37),2))</f>
        <v/>
      </c>
      <c r="Z37" s="19" t="str">
        <f t="shared" si="6"/>
        <v/>
      </c>
      <c r="AA37" s="19" t="str">
        <f t="shared" si="7"/>
        <v/>
      </c>
      <c r="AB37" s="19" t="str">
        <f t="shared" si="8"/>
        <v/>
      </c>
      <c r="AC37" s="23"/>
      <c r="AD37" s="19" t="str">
        <f t="shared" si="9"/>
        <v/>
      </c>
      <c r="AE37" s="21"/>
      <c r="AF37" s="22"/>
      <c r="AG37" s="21"/>
      <c r="AH37" s="22"/>
      <c r="AI37" s="21"/>
      <c r="AJ37" s="22"/>
      <c r="AK37" s="21"/>
      <c r="AL37" s="22"/>
      <c r="AM37" s="21"/>
      <c r="AN37" s="22"/>
      <c r="AO37" s="21"/>
      <c r="AP37" s="21"/>
      <c r="AQ37" s="22"/>
      <c r="AR37" s="21"/>
      <c r="AS37" s="21"/>
      <c r="AT37" s="22"/>
      <c r="AU37" s="16" t="str">
        <f t="shared" si="10"/>
        <v/>
      </c>
    </row>
    <row r="38" spans="1:47" x14ac:dyDescent="0.3">
      <c r="A38" s="16" t="str">
        <f t="shared" si="0"/>
        <v>INV-0034</v>
      </c>
      <c r="B38" s="21"/>
      <c r="C38" s="16" t="str">
        <f>IF($B38="","",COUNTIFS($B$5:$B38,$B38)+InvoiceStartNo-1)</f>
        <v/>
      </c>
      <c r="D38" s="16" t="str">
        <f t="shared" si="1"/>
        <v/>
      </c>
      <c r="E38" s="22"/>
      <c r="F38" s="22"/>
      <c r="G38" s="21"/>
      <c r="H38" s="16" t="str">
        <f>IF($G38="","",IFERROR(INDEX('Customer Master'!$B:$B,MATCH($G38,'Customer Master'!$A:$A,0)),""))</f>
        <v/>
      </c>
      <c r="I38" s="16" t="str">
        <f>IF($G38="","",IFERROR(INDEX('Customer Master'!$E:$E,MATCH($G38,'Customer Master'!$A:$A,0)),""))</f>
        <v/>
      </c>
      <c r="J38" s="16" t="str">
        <f>IF($G38="","",IFERROR(INDEX('Customer Master'!$D:$D,MATCH($G38,'Customer Master'!$A:$A,0)),""))</f>
        <v/>
      </c>
      <c r="K38" s="16" t="str">
        <f>IF($G38="","",IFERROR(INDEX('Customer Master'!$J:$J,MATCH($G38,'Customer Master'!$A:$A,0)),""))</f>
        <v/>
      </c>
      <c r="L38" s="16" t="str">
        <f>IF($G38="","",IFERROR(INDEX('Customer Master'!$I:$I,MATCH($G38,'Customer Master'!$A:$A,0)),""))</f>
        <v/>
      </c>
      <c r="M38" s="16" t="str">
        <f t="shared" si="2"/>
        <v/>
      </c>
      <c r="N38" s="16" t="str">
        <f t="shared" si="3"/>
        <v/>
      </c>
      <c r="O38" s="21"/>
      <c r="P38" s="16" t="str">
        <f t="shared" si="4"/>
        <v/>
      </c>
      <c r="Q38" s="21"/>
      <c r="R38" s="21"/>
      <c r="S38" s="16" t="str">
        <f t="shared" si="5"/>
        <v/>
      </c>
      <c r="T38" s="21"/>
      <c r="U38" s="19" t="str">
        <f>IF($G38="","",ROUND(SUMIFS('Invoice Lines'!$N:$N,'Invoice Lines'!$C:$C,$A38),2))</f>
        <v/>
      </c>
      <c r="V38" s="19" t="str">
        <f>IF($G38="","",ROUND(SUMIFS('Invoice Lines'!$R:$R,'Invoice Lines'!$C:$C,$A38),2))</f>
        <v/>
      </c>
      <c r="W38" s="19" t="str">
        <f>IF($G38="","",ROUND(SUMIFS('Invoice Lines'!$T:$T,'Invoice Lines'!$C:$C,$A38),2))</f>
        <v/>
      </c>
      <c r="X38" s="19" t="str">
        <f>IF($G38="","",ROUND(SUMIFS('Invoice Lines'!$V:$V,'Invoice Lines'!$C:$C,$A38),2))</f>
        <v/>
      </c>
      <c r="Y38" s="19" t="str">
        <f>IF($G38="","",ROUND(SUMIFS('Invoice Lines'!$X:$X,'Invoice Lines'!$C:$C,$A38),2))</f>
        <v/>
      </c>
      <c r="Z38" s="19" t="str">
        <f t="shared" si="6"/>
        <v/>
      </c>
      <c r="AA38" s="19" t="str">
        <f t="shared" si="7"/>
        <v/>
      </c>
      <c r="AB38" s="19" t="str">
        <f t="shared" si="8"/>
        <v/>
      </c>
      <c r="AC38" s="23"/>
      <c r="AD38" s="19" t="str">
        <f t="shared" si="9"/>
        <v/>
      </c>
      <c r="AE38" s="21"/>
      <c r="AF38" s="22"/>
      <c r="AG38" s="21"/>
      <c r="AH38" s="22"/>
      <c r="AI38" s="21"/>
      <c r="AJ38" s="22"/>
      <c r="AK38" s="21"/>
      <c r="AL38" s="22"/>
      <c r="AM38" s="21"/>
      <c r="AN38" s="22"/>
      <c r="AO38" s="21"/>
      <c r="AP38" s="21"/>
      <c r="AQ38" s="22"/>
      <c r="AR38" s="21"/>
      <c r="AS38" s="21"/>
      <c r="AT38" s="22"/>
      <c r="AU38" s="16" t="str">
        <f t="shared" si="10"/>
        <v/>
      </c>
    </row>
    <row r="39" spans="1:47" x14ac:dyDescent="0.3">
      <c r="A39" s="16" t="str">
        <f t="shared" si="0"/>
        <v>INV-0035</v>
      </c>
      <c r="B39" s="21"/>
      <c r="C39" s="16" t="str">
        <f>IF($B39="","",COUNTIFS($B$5:$B39,$B39)+InvoiceStartNo-1)</f>
        <v/>
      </c>
      <c r="D39" s="16" t="str">
        <f t="shared" si="1"/>
        <v/>
      </c>
      <c r="E39" s="22"/>
      <c r="F39" s="22"/>
      <c r="G39" s="21"/>
      <c r="H39" s="16" t="str">
        <f>IF($G39="","",IFERROR(INDEX('Customer Master'!$B:$B,MATCH($G39,'Customer Master'!$A:$A,0)),""))</f>
        <v/>
      </c>
      <c r="I39" s="16" t="str">
        <f>IF($G39="","",IFERROR(INDEX('Customer Master'!$E:$E,MATCH($G39,'Customer Master'!$A:$A,0)),""))</f>
        <v/>
      </c>
      <c r="J39" s="16" t="str">
        <f>IF($G39="","",IFERROR(INDEX('Customer Master'!$D:$D,MATCH($G39,'Customer Master'!$A:$A,0)),""))</f>
        <v/>
      </c>
      <c r="K39" s="16" t="str">
        <f>IF($G39="","",IFERROR(INDEX('Customer Master'!$J:$J,MATCH($G39,'Customer Master'!$A:$A,0)),""))</f>
        <v/>
      </c>
      <c r="L39" s="16" t="str">
        <f>IF($G39="","",IFERROR(INDEX('Customer Master'!$I:$I,MATCH($G39,'Customer Master'!$A:$A,0)),""))</f>
        <v/>
      </c>
      <c r="M39" s="16" t="str">
        <f t="shared" si="2"/>
        <v/>
      </c>
      <c r="N39" s="16" t="str">
        <f t="shared" si="3"/>
        <v/>
      </c>
      <c r="O39" s="21"/>
      <c r="P39" s="16" t="str">
        <f t="shared" si="4"/>
        <v/>
      </c>
      <c r="Q39" s="21"/>
      <c r="R39" s="21"/>
      <c r="S39" s="16" t="str">
        <f t="shared" si="5"/>
        <v/>
      </c>
      <c r="T39" s="21"/>
      <c r="U39" s="19" t="str">
        <f>IF($G39="","",ROUND(SUMIFS('Invoice Lines'!$N:$N,'Invoice Lines'!$C:$C,$A39),2))</f>
        <v/>
      </c>
      <c r="V39" s="19" t="str">
        <f>IF($G39="","",ROUND(SUMIFS('Invoice Lines'!$R:$R,'Invoice Lines'!$C:$C,$A39),2))</f>
        <v/>
      </c>
      <c r="W39" s="19" t="str">
        <f>IF($G39="","",ROUND(SUMIFS('Invoice Lines'!$T:$T,'Invoice Lines'!$C:$C,$A39),2))</f>
        <v/>
      </c>
      <c r="X39" s="19" t="str">
        <f>IF($G39="","",ROUND(SUMIFS('Invoice Lines'!$V:$V,'Invoice Lines'!$C:$C,$A39),2))</f>
        <v/>
      </c>
      <c r="Y39" s="19" t="str">
        <f>IF($G39="","",ROUND(SUMIFS('Invoice Lines'!$X:$X,'Invoice Lines'!$C:$C,$A39),2))</f>
        <v/>
      </c>
      <c r="Z39" s="19" t="str">
        <f t="shared" si="6"/>
        <v/>
      </c>
      <c r="AA39" s="19" t="str">
        <f t="shared" si="7"/>
        <v/>
      </c>
      <c r="AB39" s="19" t="str">
        <f t="shared" si="8"/>
        <v/>
      </c>
      <c r="AC39" s="23"/>
      <c r="AD39" s="19" t="str">
        <f t="shared" si="9"/>
        <v/>
      </c>
      <c r="AE39" s="21"/>
      <c r="AF39" s="22"/>
      <c r="AG39" s="21"/>
      <c r="AH39" s="22"/>
      <c r="AI39" s="21"/>
      <c r="AJ39" s="22"/>
      <c r="AK39" s="21"/>
      <c r="AL39" s="22"/>
      <c r="AM39" s="21"/>
      <c r="AN39" s="22"/>
      <c r="AO39" s="21"/>
      <c r="AP39" s="21"/>
      <c r="AQ39" s="22"/>
      <c r="AR39" s="21"/>
      <c r="AS39" s="21"/>
      <c r="AT39" s="22"/>
      <c r="AU39" s="16" t="str">
        <f t="shared" si="10"/>
        <v/>
      </c>
    </row>
    <row r="40" spans="1:47" x14ac:dyDescent="0.3">
      <c r="A40" s="16" t="str">
        <f t="shared" si="0"/>
        <v>INV-0036</v>
      </c>
      <c r="B40" s="21"/>
      <c r="C40" s="16" t="str">
        <f>IF($B40="","",COUNTIFS($B$5:$B40,$B40)+InvoiceStartNo-1)</f>
        <v/>
      </c>
      <c r="D40" s="16" t="str">
        <f t="shared" si="1"/>
        <v/>
      </c>
      <c r="E40" s="22"/>
      <c r="F40" s="22"/>
      <c r="G40" s="21"/>
      <c r="H40" s="16" t="str">
        <f>IF($G40="","",IFERROR(INDEX('Customer Master'!$B:$B,MATCH($G40,'Customer Master'!$A:$A,0)),""))</f>
        <v/>
      </c>
      <c r="I40" s="16" t="str">
        <f>IF($G40="","",IFERROR(INDEX('Customer Master'!$E:$E,MATCH($G40,'Customer Master'!$A:$A,0)),""))</f>
        <v/>
      </c>
      <c r="J40" s="16" t="str">
        <f>IF($G40="","",IFERROR(INDEX('Customer Master'!$D:$D,MATCH($G40,'Customer Master'!$A:$A,0)),""))</f>
        <v/>
      </c>
      <c r="K40" s="16" t="str">
        <f>IF($G40="","",IFERROR(INDEX('Customer Master'!$J:$J,MATCH($G40,'Customer Master'!$A:$A,0)),""))</f>
        <v/>
      </c>
      <c r="L40" s="16" t="str">
        <f>IF($G40="","",IFERROR(INDEX('Customer Master'!$I:$I,MATCH($G40,'Customer Master'!$A:$A,0)),""))</f>
        <v/>
      </c>
      <c r="M40" s="16" t="str">
        <f t="shared" si="2"/>
        <v/>
      </c>
      <c r="N40" s="16" t="str">
        <f t="shared" si="3"/>
        <v/>
      </c>
      <c r="O40" s="21"/>
      <c r="P40" s="16" t="str">
        <f t="shared" si="4"/>
        <v/>
      </c>
      <c r="Q40" s="21"/>
      <c r="R40" s="21"/>
      <c r="S40" s="16" t="str">
        <f t="shared" si="5"/>
        <v/>
      </c>
      <c r="T40" s="21"/>
      <c r="U40" s="19" t="str">
        <f>IF($G40="","",ROUND(SUMIFS('Invoice Lines'!$N:$N,'Invoice Lines'!$C:$C,$A40),2))</f>
        <v/>
      </c>
      <c r="V40" s="19" t="str">
        <f>IF($G40="","",ROUND(SUMIFS('Invoice Lines'!$R:$R,'Invoice Lines'!$C:$C,$A40),2))</f>
        <v/>
      </c>
      <c r="W40" s="19" t="str">
        <f>IF($G40="","",ROUND(SUMIFS('Invoice Lines'!$T:$T,'Invoice Lines'!$C:$C,$A40),2))</f>
        <v/>
      </c>
      <c r="X40" s="19" t="str">
        <f>IF($G40="","",ROUND(SUMIFS('Invoice Lines'!$V:$V,'Invoice Lines'!$C:$C,$A40),2))</f>
        <v/>
      </c>
      <c r="Y40" s="19" t="str">
        <f>IF($G40="","",ROUND(SUMIFS('Invoice Lines'!$X:$X,'Invoice Lines'!$C:$C,$A40),2))</f>
        <v/>
      </c>
      <c r="Z40" s="19" t="str">
        <f t="shared" si="6"/>
        <v/>
      </c>
      <c r="AA40" s="19" t="str">
        <f t="shared" si="7"/>
        <v/>
      </c>
      <c r="AB40" s="19" t="str">
        <f t="shared" si="8"/>
        <v/>
      </c>
      <c r="AC40" s="23"/>
      <c r="AD40" s="19" t="str">
        <f t="shared" si="9"/>
        <v/>
      </c>
      <c r="AE40" s="21"/>
      <c r="AF40" s="22"/>
      <c r="AG40" s="21"/>
      <c r="AH40" s="22"/>
      <c r="AI40" s="21"/>
      <c r="AJ40" s="22"/>
      <c r="AK40" s="21"/>
      <c r="AL40" s="22"/>
      <c r="AM40" s="21"/>
      <c r="AN40" s="22"/>
      <c r="AO40" s="21"/>
      <c r="AP40" s="21"/>
      <c r="AQ40" s="22"/>
      <c r="AR40" s="21"/>
      <c r="AS40" s="21"/>
      <c r="AT40" s="22"/>
      <c r="AU40" s="16" t="str">
        <f t="shared" si="10"/>
        <v/>
      </c>
    </row>
    <row r="41" spans="1:47" x14ac:dyDescent="0.3">
      <c r="A41" s="16" t="str">
        <f t="shared" si="0"/>
        <v>INV-0037</v>
      </c>
      <c r="B41" s="21"/>
      <c r="C41" s="16" t="str">
        <f>IF($B41="","",COUNTIFS($B$5:$B41,$B41)+InvoiceStartNo-1)</f>
        <v/>
      </c>
      <c r="D41" s="16" t="str">
        <f t="shared" si="1"/>
        <v/>
      </c>
      <c r="E41" s="22"/>
      <c r="F41" s="22"/>
      <c r="G41" s="21"/>
      <c r="H41" s="16" t="str">
        <f>IF($G41="","",IFERROR(INDEX('Customer Master'!$B:$B,MATCH($G41,'Customer Master'!$A:$A,0)),""))</f>
        <v/>
      </c>
      <c r="I41" s="16" t="str">
        <f>IF($G41="","",IFERROR(INDEX('Customer Master'!$E:$E,MATCH($G41,'Customer Master'!$A:$A,0)),""))</f>
        <v/>
      </c>
      <c r="J41" s="16" t="str">
        <f>IF($G41="","",IFERROR(INDEX('Customer Master'!$D:$D,MATCH($G41,'Customer Master'!$A:$A,0)),""))</f>
        <v/>
      </c>
      <c r="K41" s="16" t="str">
        <f>IF($G41="","",IFERROR(INDEX('Customer Master'!$J:$J,MATCH($G41,'Customer Master'!$A:$A,0)),""))</f>
        <v/>
      </c>
      <c r="L41" s="16" t="str">
        <f>IF($G41="","",IFERROR(INDEX('Customer Master'!$I:$I,MATCH($G41,'Customer Master'!$A:$A,0)),""))</f>
        <v/>
      </c>
      <c r="M41" s="16" t="str">
        <f t="shared" si="2"/>
        <v/>
      </c>
      <c r="N41" s="16" t="str">
        <f t="shared" si="3"/>
        <v/>
      </c>
      <c r="O41" s="21"/>
      <c r="P41" s="16" t="str">
        <f t="shared" si="4"/>
        <v/>
      </c>
      <c r="Q41" s="21"/>
      <c r="R41" s="21"/>
      <c r="S41" s="16" t="str">
        <f t="shared" si="5"/>
        <v/>
      </c>
      <c r="T41" s="21"/>
      <c r="U41" s="19" t="str">
        <f>IF($G41="","",ROUND(SUMIFS('Invoice Lines'!$N:$N,'Invoice Lines'!$C:$C,$A41),2))</f>
        <v/>
      </c>
      <c r="V41" s="19" t="str">
        <f>IF($G41="","",ROUND(SUMIFS('Invoice Lines'!$R:$R,'Invoice Lines'!$C:$C,$A41),2))</f>
        <v/>
      </c>
      <c r="W41" s="19" t="str">
        <f>IF($G41="","",ROUND(SUMIFS('Invoice Lines'!$T:$T,'Invoice Lines'!$C:$C,$A41),2))</f>
        <v/>
      </c>
      <c r="X41" s="19" t="str">
        <f>IF($G41="","",ROUND(SUMIFS('Invoice Lines'!$V:$V,'Invoice Lines'!$C:$C,$A41),2))</f>
        <v/>
      </c>
      <c r="Y41" s="19" t="str">
        <f>IF($G41="","",ROUND(SUMIFS('Invoice Lines'!$X:$X,'Invoice Lines'!$C:$C,$A41),2))</f>
        <v/>
      </c>
      <c r="Z41" s="19" t="str">
        <f t="shared" si="6"/>
        <v/>
      </c>
      <c r="AA41" s="19" t="str">
        <f t="shared" si="7"/>
        <v/>
      </c>
      <c r="AB41" s="19" t="str">
        <f t="shared" si="8"/>
        <v/>
      </c>
      <c r="AC41" s="23"/>
      <c r="AD41" s="19" t="str">
        <f t="shared" si="9"/>
        <v/>
      </c>
      <c r="AE41" s="21"/>
      <c r="AF41" s="22"/>
      <c r="AG41" s="21"/>
      <c r="AH41" s="22"/>
      <c r="AI41" s="21"/>
      <c r="AJ41" s="22"/>
      <c r="AK41" s="21"/>
      <c r="AL41" s="22"/>
      <c r="AM41" s="21"/>
      <c r="AN41" s="22"/>
      <c r="AO41" s="21"/>
      <c r="AP41" s="21"/>
      <c r="AQ41" s="22"/>
      <c r="AR41" s="21"/>
      <c r="AS41" s="21"/>
      <c r="AT41" s="22"/>
      <c r="AU41" s="16" t="str">
        <f t="shared" si="10"/>
        <v/>
      </c>
    </row>
    <row r="42" spans="1:47" x14ac:dyDescent="0.3">
      <c r="A42" s="16" t="str">
        <f t="shared" si="0"/>
        <v>INV-0038</v>
      </c>
      <c r="B42" s="21"/>
      <c r="C42" s="16" t="str">
        <f>IF($B42="","",COUNTIFS($B$5:$B42,$B42)+InvoiceStartNo-1)</f>
        <v/>
      </c>
      <c r="D42" s="16" t="str">
        <f t="shared" si="1"/>
        <v/>
      </c>
      <c r="E42" s="22"/>
      <c r="F42" s="22"/>
      <c r="G42" s="21"/>
      <c r="H42" s="16" t="str">
        <f>IF($G42="","",IFERROR(INDEX('Customer Master'!$B:$B,MATCH($G42,'Customer Master'!$A:$A,0)),""))</f>
        <v/>
      </c>
      <c r="I42" s="16" t="str">
        <f>IF($G42="","",IFERROR(INDEX('Customer Master'!$E:$E,MATCH($G42,'Customer Master'!$A:$A,0)),""))</f>
        <v/>
      </c>
      <c r="J42" s="16" t="str">
        <f>IF($G42="","",IFERROR(INDEX('Customer Master'!$D:$D,MATCH($G42,'Customer Master'!$A:$A,0)),""))</f>
        <v/>
      </c>
      <c r="K42" s="16" t="str">
        <f>IF($G42="","",IFERROR(INDEX('Customer Master'!$J:$J,MATCH($G42,'Customer Master'!$A:$A,0)),""))</f>
        <v/>
      </c>
      <c r="L42" s="16" t="str">
        <f>IF($G42="","",IFERROR(INDEX('Customer Master'!$I:$I,MATCH($G42,'Customer Master'!$A:$A,0)),""))</f>
        <v/>
      </c>
      <c r="M42" s="16" t="str">
        <f t="shared" si="2"/>
        <v/>
      </c>
      <c r="N42" s="16" t="str">
        <f t="shared" si="3"/>
        <v/>
      </c>
      <c r="O42" s="21"/>
      <c r="P42" s="16" t="str">
        <f t="shared" si="4"/>
        <v/>
      </c>
      <c r="Q42" s="21"/>
      <c r="R42" s="21"/>
      <c r="S42" s="16" t="str">
        <f t="shared" si="5"/>
        <v/>
      </c>
      <c r="T42" s="21"/>
      <c r="U42" s="19" t="str">
        <f>IF($G42="","",ROUND(SUMIFS('Invoice Lines'!$N:$N,'Invoice Lines'!$C:$C,$A42),2))</f>
        <v/>
      </c>
      <c r="V42" s="19" t="str">
        <f>IF($G42="","",ROUND(SUMIFS('Invoice Lines'!$R:$R,'Invoice Lines'!$C:$C,$A42),2))</f>
        <v/>
      </c>
      <c r="W42" s="19" t="str">
        <f>IF($G42="","",ROUND(SUMIFS('Invoice Lines'!$T:$T,'Invoice Lines'!$C:$C,$A42),2))</f>
        <v/>
      </c>
      <c r="X42" s="19" t="str">
        <f>IF($G42="","",ROUND(SUMIFS('Invoice Lines'!$V:$V,'Invoice Lines'!$C:$C,$A42),2))</f>
        <v/>
      </c>
      <c r="Y42" s="19" t="str">
        <f>IF($G42="","",ROUND(SUMIFS('Invoice Lines'!$X:$X,'Invoice Lines'!$C:$C,$A42),2))</f>
        <v/>
      </c>
      <c r="Z42" s="19" t="str">
        <f t="shared" si="6"/>
        <v/>
      </c>
      <c r="AA42" s="19" t="str">
        <f t="shared" si="7"/>
        <v/>
      </c>
      <c r="AB42" s="19" t="str">
        <f t="shared" si="8"/>
        <v/>
      </c>
      <c r="AC42" s="23"/>
      <c r="AD42" s="19" t="str">
        <f t="shared" si="9"/>
        <v/>
      </c>
      <c r="AE42" s="21"/>
      <c r="AF42" s="22"/>
      <c r="AG42" s="21"/>
      <c r="AH42" s="22"/>
      <c r="AI42" s="21"/>
      <c r="AJ42" s="22"/>
      <c r="AK42" s="21"/>
      <c r="AL42" s="22"/>
      <c r="AM42" s="21"/>
      <c r="AN42" s="22"/>
      <c r="AO42" s="21"/>
      <c r="AP42" s="21"/>
      <c r="AQ42" s="22"/>
      <c r="AR42" s="21"/>
      <c r="AS42" s="21"/>
      <c r="AT42" s="22"/>
      <c r="AU42" s="16" t="str">
        <f t="shared" si="10"/>
        <v/>
      </c>
    </row>
    <row r="43" spans="1:47" x14ac:dyDescent="0.3">
      <c r="A43" s="16" t="str">
        <f t="shared" si="0"/>
        <v>INV-0039</v>
      </c>
      <c r="B43" s="21"/>
      <c r="C43" s="16" t="str">
        <f>IF($B43="","",COUNTIFS($B$5:$B43,$B43)+InvoiceStartNo-1)</f>
        <v/>
      </c>
      <c r="D43" s="16" t="str">
        <f t="shared" si="1"/>
        <v/>
      </c>
      <c r="E43" s="22"/>
      <c r="F43" s="22"/>
      <c r="G43" s="21"/>
      <c r="H43" s="16" t="str">
        <f>IF($G43="","",IFERROR(INDEX('Customer Master'!$B:$B,MATCH($G43,'Customer Master'!$A:$A,0)),""))</f>
        <v/>
      </c>
      <c r="I43" s="16" t="str">
        <f>IF($G43="","",IFERROR(INDEX('Customer Master'!$E:$E,MATCH($G43,'Customer Master'!$A:$A,0)),""))</f>
        <v/>
      </c>
      <c r="J43" s="16" t="str">
        <f>IF($G43="","",IFERROR(INDEX('Customer Master'!$D:$D,MATCH($G43,'Customer Master'!$A:$A,0)),""))</f>
        <v/>
      </c>
      <c r="K43" s="16" t="str">
        <f>IF($G43="","",IFERROR(INDEX('Customer Master'!$J:$J,MATCH($G43,'Customer Master'!$A:$A,0)),""))</f>
        <v/>
      </c>
      <c r="L43" s="16" t="str">
        <f>IF($G43="","",IFERROR(INDEX('Customer Master'!$I:$I,MATCH($G43,'Customer Master'!$A:$A,0)),""))</f>
        <v/>
      </c>
      <c r="M43" s="16" t="str">
        <f t="shared" si="2"/>
        <v/>
      </c>
      <c r="N43" s="16" t="str">
        <f t="shared" si="3"/>
        <v/>
      </c>
      <c r="O43" s="21"/>
      <c r="P43" s="16" t="str">
        <f t="shared" si="4"/>
        <v/>
      </c>
      <c r="Q43" s="21"/>
      <c r="R43" s="21"/>
      <c r="S43" s="16" t="str">
        <f t="shared" si="5"/>
        <v/>
      </c>
      <c r="T43" s="21"/>
      <c r="U43" s="19" t="str">
        <f>IF($G43="","",ROUND(SUMIFS('Invoice Lines'!$N:$N,'Invoice Lines'!$C:$C,$A43),2))</f>
        <v/>
      </c>
      <c r="V43" s="19" t="str">
        <f>IF($G43="","",ROUND(SUMIFS('Invoice Lines'!$R:$R,'Invoice Lines'!$C:$C,$A43),2))</f>
        <v/>
      </c>
      <c r="W43" s="19" t="str">
        <f>IF($G43="","",ROUND(SUMIFS('Invoice Lines'!$T:$T,'Invoice Lines'!$C:$C,$A43),2))</f>
        <v/>
      </c>
      <c r="X43" s="19" t="str">
        <f>IF($G43="","",ROUND(SUMIFS('Invoice Lines'!$V:$V,'Invoice Lines'!$C:$C,$A43),2))</f>
        <v/>
      </c>
      <c r="Y43" s="19" t="str">
        <f>IF($G43="","",ROUND(SUMIFS('Invoice Lines'!$X:$X,'Invoice Lines'!$C:$C,$A43),2))</f>
        <v/>
      </c>
      <c r="Z43" s="19" t="str">
        <f t="shared" si="6"/>
        <v/>
      </c>
      <c r="AA43" s="19" t="str">
        <f t="shared" si="7"/>
        <v/>
      </c>
      <c r="AB43" s="19" t="str">
        <f t="shared" si="8"/>
        <v/>
      </c>
      <c r="AC43" s="23"/>
      <c r="AD43" s="19" t="str">
        <f t="shared" si="9"/>
        <v/>
      </c>
      <c r="AE43" s="21"/>
      <c r="AF43" s="22"/>
      <c r="AG43" s="21"/>
      <c r="AH43" s="22"/>
      <c r="AI43" s="21"/>
      <c r="AJ43" s="22"/>
      <c r="AK43" s="21"/>
      <c r="AL43" s="22"/>
      <c r="AM43" s="21"/>
      <c r="AN43" s="22"/>
      <c r="AO43" s="21"/>
      <c r="AP43" s="21"/>
      <c r="AQ43" s="22"/>
      <c r="AR43" s="21"/>
      <c r="AS43" s="21"/>
      <c r="AT43" s="22"/>
      <c r="AU43" s="16" t="str">
        <f t="shared" si="10"/>
        <v/>
      </c>
    </row>
    <row r="44" spans="1:47" x14ac:dyDescent="0.3">
      <c r="A44" s="16" t="str">
        <f t="shared" si="0"/>
        <v>INV-0040</v>
      </c>
      <c r="B44" s="21"/>
      <c r="C44" s="16" t="str">
        <f>IF($B44="","",COUNTIFS($B$5:$B44,$B44)+InvoiceStartNo-1)</f>
        <v/>
      </c>
      <c r="D44" s="16" t="str">
        <f t="shared" si="1"/>
        <v/>
      </c>
      <c r="E44" s="22"/>
      <c r="F44" s="22"/>
      <c r="G44" s="21"/>
      <c r="H44" s="16" t="str">
        <f>IF($G44="","",IFERROR(INDEX('Customer Master'!$B:$B,MATCH($G44,'Customer Master'!$A:$A,0)),""))</f>
        <v/>
      </c>
      <c r="I44" s="16" t="str">
        <f>IF($G44="","",IFERROR(INDEX('Customer Master'!$E:$E,MATCH($G44,'Customer Master'!$A:$A,0)),""))</f>
        <v/>
      </c>
      <c r="J44" s="16" t="str">
        <f>IF($G44="","",IFERROR(INDEX('Customer Master'!$D:$D,MATCH($G44,'Customer Master'!$A:$A,0)),""))</f>
        <v/>
      </c>
      <c r="K44" s="16" t="str">
        <f>IF($G44="","",IFERROR(INDEX('Customer Master'!$J:$J,MATCH($G44,'Customer Master'!$A:$A,0)),""))</f>
        <v/>
      </c>
      <c r="L44" s="16" t="str">
        <f>IF($G44="","",IFERROR(INDEX('Customer Master'!$I:$I,MATCH($G44,'Customer Master'!$A:$A,0)),""))</f>
        <v/>
      </c>
      <c r="M44" s="16" t="str">
        <f t="shared" si="2"/>
        <v/>
      </c>
      <c r="N44" s="16" t="str">
        <f t="shared" si="3"/>
        <v/>
      </c>
      <c r="O44" s="21"/>
      <c r="P44" s="16" t="str">
        <f t="shared" si="4"/>
        <v/>
      </c>
      <c r="Q44" s="21"/>
      <c r="R44" s="21"/>
      <c r="S44" s="16" t="str">
        <f t="shared" si="5"/>
        <v/>
      </c>
      <c r="T44" s="21"/>
      <c r="U44" s="19" t="str">
        <f>IF($G44="","",ROUND(SUMIFS('Invoice Lines'!$N:$N,'Invoice Lines'!$C:$C,$A44),2))</f>
        <v/>
      </c>
      <c r="V44" s="19" t="str">
        <f>IF($G44="","",ROUND(SUMIFS('Invoice Lines'!$R:$R,'Invoice Lines'!$C:$C,$A44),2))</f>
        <v/>
      </c>
      <c r="W44" s="19" t="str">
        <f>IF($G44="","",ROUND(SUMIFS('Invoice Lines'!$T:$T,'Invoice Lines'!$C:$C,$A44),2))</f>
        <v/>
      </c>
      <c r="X44" s="19" t="str">
        <f>IF($G44="","",ROUND(SUMIFS('Invoice Lines'!$V:$V,'Invoice Lines'!$C:$C,$A44),2))</f>
        <v/>
      </c>
      <c r="Y44" s="19" t="str">
        <f>IF($G44="","",ROUND(SUMIFS('Invoice Lines'!$X:$X,'Invoice Lines'!$C:$C,$A44),2))</f>
        <v/>
      </c>
      <c r="Z44" s="19" t="str">
        <f t="shared" si="6"/>
        <v/>
      </c>
      <c r="AA44" s="19" t="str">
        <f t="shared" si="7"/>
        <v/>
      </c>
      <c r="AB44" s="19" t="str">
        <f t="shared" si="8"/>
        <v/>
      </c>
      <c r="AC44" s="23"/>
      <c r="AD44" s="19" t="str">
        <f t="shared" si="9"/>
        <v/>
      </c>
      <c r="AE44" s="21"/>
      <c r="AF44" s="22"/>
      <c r="AG44" s="21"/>
      <c r="AH44" s="22"/>
      <c r="AI44" s="21"/>
      <c r="AJ44" s="22"/>
      <c r="AK44" s="21"/>
      <c r="AL44" s="22"/>
      <c r="AM44" s="21"/>
      <c r="AN44" s="22"/>
      <c r="AO44" s="21"/>
      <c r="AP44" s="21"/>
      <c r="AQ44" s="22"/>
      <c r="AR44" s="21"/>
      <c r="AS44" s="21"/>
      <c r="AT44" s="22"/>
      <c r="AU44" s="16" t="str">
        <f t="shared" si="10"/>
        <v/>
      </c>
    </row>
    <row r="45" spans="1:47" x14ac:dyDescent="0.3">
      <c r="A45" s="16" t="str">
        <f t="shared" si="0"/>
        <v>INV-0041</v>
      </c>
      <c r="B45" s="21"/>
      <c r="C45" s="16" t="str">
        <f>IF($B45="","",COUNTIFS($B$5:$B45,$B45)+InvoiceStartNo-1)</f>
        <v/>
      </c>
      <c r="D45" s="16" t="str">
        <f t="shared" si="1"/>
        <v/>
      </c>
      <c r="E45" s="22"/>
      <c r="F45" s="22"/>
      <c r="G45" s="21"/>
      <c r="H45" s="16" t="str">
        <f>IF($G45="","",IFERROR(INDEX('Customer Master'!$B:$B,MATCH($G45,'Customer Master'!$A:$A,0)),""))</f>
        <v/>
      </c>
      <c r="I45" s="16" t="str">
        <f>IF($G45="","",IFERROR(INDEX('Customer Master'!$E:$E,MATCH($G45,'Customer Master'!$A:$A,0)),""))</f>
        <v/>
      </c>
      <c r="J45" s="16" t="str">
        <f>IF($G45="","",IFERROR(INDEX('Customer Master'!$D:$D,MATCH($G45,'Customer Master'!$A:$A,0)),""))</f>
        <v/>
      </c>
      <c r="K45" s="16" t="str">
        <f>IF($G45="","",IFERROR(INDEX('Customer Master'!$J:$J,MATCH($G45,'Customer Master'!$A:$A,0)),""))</f>
        <v/>
      </c>
      <c r="L45" s="16" t="str">
        <f>IF($G45="","",IFERROR(INDEX('Customer Master'!$I:$I,MATCH($G45,'Customer Master'!$A:$A,0)),""))</f>
        <v/>
      </c>
      <c r="M45" s="16" t="str">
        <f t="shared" si="2"/>
        <v/>
      </c>
      <c r="N45" s="16" t="str">
        <f t="shared" si="3"/>
        <v/>
      </c>
      <c r="O45" s="21"/>
      <c r="P45" s="16" t="str">
        <f t="shared" si="4"/>
        <v/>
      </c>
      <c r="Q45" s="21"/>
      <c r="R45" s="21"/>
      <c r="S45" s="16" t="str">
        <f t="shared" si="5"/>
        <v/>
      </c>
      <c r="T45" s="21"/>
      <c r="U45" s="19" t="str">
        <f>IF($G45="","",ROUND(SUMIFS('Invoice Lines'!$N:$N,'Invoice Lines'!$C:$C,$A45),2))</f>
        <v/>
      </c>
      <c r="V45" s="19" t="str">
        <f>IF($G45="","",ROUND(SUMIFS('Invoice Lines'!$R:$R,'Invoice Lines'!$C:$C,$A45),2))</f>
        <v/>
      </c>
      <c r="W45" s="19" t="str">
        <f>IF($G45="","",ROUND(SUMIFS('Invoice Lines'!$T:$T,'Invoice Lines'!$C:$C,$A45),2))</f>
        <v/>
      </c>
      <c r="X45" s="19" t="str">
        <f>IF($G45="","",ROUND(SUMIFS('Invoice Lines'!$V:$V,'Invoice Lines'!$C:$C,$A45),2))</f>
        <v/>
      </c>
      <c r="Y45" s="19" t="str">
        <f>IF($G45="","",ROUND(SUMIFS('Invoice Lines'!$X:$X,'Invoice Lines'!$C:$C,$A45),2))</f>
        <v/>
      </c>
      <c r="Z45" s="19" t="str">
        <f t="shared" si="6"/>
        <v/>
      </c>
      <c r="AA45" s="19" t="str">
        <f t="shared" si="7"/>
        <v/>
      </c>
      <c r="AB45" s="19" t="str">
        <f t="shared" si="8"/>
        <v/>
      </c>
      <c r="AC45" s="23"/>
      <c r="AD45" s="19" t="str">
        <f t="shared" si="9"/>
        <v/>
      </c>
      <c r="AE45" s="21"/>
      <c r="AF45" s="22"/>
      <c r="AG45" s="21"/>
      <c r="AH45" s="22"/>
      <c r="AI45" s="21"/>
      <c r="AJ45" s="22"/>
      <c r="AK45" s="21"/>
      <c r="AL45" s="22"/>
      <c r="AM45" s="21"/>
      <c r="AN45" s="22"/>
      <c r="AO45" s="21"/>
      <c r="AP45" s="21"/>
      <c r="AQ45" s="22"/>
      <c r="AR45" s="21"/>
      <c r="AS45" s="21"/>
      <c r="AT45" s="22"/>
      <c r="AU45" s="16" t="str">
        <f t="shared" si="10"/>
        <v/>
      </c>
    </row>
    <row r="46" spans="1:47" x14ac:dyDescent="0.3">
      <c r="A46" s="16" t="str">
        <f t="shared" si="0"/>
        <v>INV-0042</v>
      </c>
      <c r="B46" s="21"/>
      <c r="C46" s="16" t="str">
        <f>IF($B46="","",COUNTIFS($B$5:$B46,$B46)+InvoiceStartNo-1)</f>
        <v/>
      </c>
      <c r="D46" s="16" t="str">
        <f t="shared" si="1"/>
        <v/>
      </c>
      <c r="E46" s="22"/>
      <c r="F46" s="22"/>
      <c r="G46" s="21"/>
      <c r="H46" s="16" t="str">
        <f>IF($G46="","",IFERROR(INDEX('Customer Master'!$B:$B,MATCH($G46,'Customer Master'!$A:$A,0)),""))</f>
        <v/>
      </c>
      <c r="I46" s="16" t="str">
        <f>IF($G46="","",IFERROR(INDEX('Customer Master'!$E:$E,MATCH($G46,'Customer Master'!$A:$A,0)),""))</f>
        <v/>
      </c>
      <c r="J46" s="16" t="str">
        <f>IF($G46="","",IFERROR(INDEX('Customer Master'!$D:$D,MATCH($G46,'Customer Master'!$A:$A,0)),""))</f>
        <v/>
      </c>
      <c r="K46" s="16" t="str">
        <f>IF($G46="","",IFERROR(INDEX('Customer Master'!$J:$J,MATCH($G46,'Customer Master'!$A:$A,0)),""))</f>
        <v/>
      </c>
      <c r="L46" s="16" t="str">
        <f>IF($G46="","",IFERROR(INDEX('Customer Master'!$I:$I,MATCH($G46,'Customer Master'!$A:$A,0)),""))</f>
        <v/>
      </c>
      <c r="M46" s="16" t="str">
        <f t="shared" si="2"/>
        <v/>
      </c>
      <c r="N46" s="16" t="str">
        <f t="shared" si="3"/>
        <v/>
      </c>
      <c r="O46" s="21"/>
      <c r="P46" s="16" t="str">
        <f t="shared" si="4"/>
        <v/>
      </c>
      <c r="Q46" s="21"/>
      <c r="R46" s="21"/>
      <c r="S46" s="16" t="str">
        <f t="shared" si="5"/>
        <v/>
      </c>
      <c r="T46" s="21"/>
      <c r="U46" s="19" t="str">
        <f>IF($G46="","",ROUND(SUMIFS('Invoice Lines'!$N:$N,'Invoice Lines'!$C:$C,$A46),2))</f>
        <v/>
      </c>
      <c r="V46" s="19" t="str">
        <f>IF($G46="","",ROUND(SUMIFS('Invoice Lines'!$R:$R,'Invoice Lines'!$C:$C,$A46),2))</f>
        <v/>
      </c>
      <c r="W46" s="19" t="str">
        <f>IF($G46="","",ROUND(SUMIFS('Invoice Lines'!$T:$T,'Invoice Lines'!$C:$C,$A46),2))</f>
        <v/>
      </c>
      <c r="X46" s="19" t="str">
        <f>IF($G46="","",ROUND(SUMIFS('Invoice Lines'!$V:$V,'Invoice Lines'!$C:$C,$A46),2))</f>
        <v/>
      </c>
      <c r="Y46" s="19" t="str">
        <f>IF($G46="","",ROUND(SUMIFS('Invoice Lines'!$X:$X,'Invoice Lines'!$C:$C,$A46),2))</f>
        <v/>
      </c>
      <c r="Z46" s="19" t="str">
        <f t="shared" si="6"/>
        <v/>
      </c>
      <c r="AA46" s="19" t="str">
        <f t="shared" si="7"/>
        <v/>
      </c>
      <c r="AB46" s="19" t="str">
        <f t="shared" si="8"/>
        <v/>
      </c>
      <c r="AC46" s="23"/>
      <c r="AD46" s="19" t="str">
        <f t="shared" si="9"/>
        <v/>
      </c>
      <c r="AE46" s="21"/>
      <c r="AF46" s="22"/>
      <c r="AG46" s="21"/>
      <c r="AH46" s="22"/>
      <c r="AI46" s="21"/>
      <c r="AJ46" s="22"/>
      <c r="AK46" s="21"/>
      <c r="AL46" s="22"/>
      <c r="AM46" s="21"/>
      <c r="AN46" s="22"/>
      <c r="AO46" s="21"/>
      <c r="AP46" s="21"/>
      <c r="AQ46" s="22"/>
      <c r="AR46" s="21"/>
      <c r="AS46" s="21"/>
      <c r="AT46" s="22"/>
      <c r="AU46" s="16" t="str">
        <f t="shared" si="10"/>
        <v/>
      </c>
    </row>
    <row r="47" spans="1:47" x14ac:dyDescent="0.3">
      <c r="A47" s="16" t="str">
        <f t="shared" si="0"/>
        <v>INV-0043</v>
      </c>
      <c r="B47" s="21"/>
      <c r="C47" s="16" t="str">
        <f>IF($B47="","",COUNTIFS($B$5:$B47,$B47)+InvoiceStartNo-1)</f>
        <v/>
      </c>
      <c r="D47" s="16" t="str">
        <f t="shared" si="1"/>
        <v/>
      </c>
      <c r="E47" s="22"/>
      <c r="F47" s="22"/>
      <c r="G47" s="21"/>
      <c r="H47" s="16" t="str">
        <f>IF($G47="","",IFERROR(INDEX('Customer Master'!$B:$B,MATCH($G47,'Customer Master'!$A:$A,0)),""))</f>
        <v/>
      </c>
      <c r="I47" s="16" t="str">
        <f>IF($G47="","",IFERROR(INDEX('Customer Master'!$E:$E,MATCH($G47,'Customer Master'!$A:$A,0)),""))</f>
        <v/>
      </c>
      <c r="J47" s="16" t="str">
        <f>IF($G47="","",IFERROR(INDEX('Customer Master'!$D:$D,MATCH($G47,'Customer Master'!$A:$A,0)),""))</f>
        <v/>
      </c>
      <c r="K47" s="16" t="str">
        <f>IF($G47="","",IFERROR(INDEX('Customer Master'!$J:$J,MATCH($G47,'Customer Master'!$A:$A,0)),""))</f>
        <v/>
      </c>
      <c r="L47" s="16" t="str">
        <f>IF($G47="","",IFERROR(INDEX('Customer Master'!$I:$I,MATCH($G47,'Customer Master'!$A:$A,0)),""))</f>
        <v/>
      </c>
      <c r="M47" s="16" t="str">
        <f t="shared" si="2"/>
        <v/>
      </c>
      <c r="N47" s="16" t="str">
        <f t="shared" si="3"/>
        <v/>
      </c>
      <c r="O47" s="21"/>
      <c r="P47" s="16" t="str">
        <f t="shared" si="4"/>
        <v/>
      </c>
      <c r="Q47" s="21"/>
      <c r="R47" s="21"/>
      <c r="S47" s="16" t="str">
        <f t="shared" si="5"/>
        <v/>
      </c>
      <c r="T47" s="21"/>
      <c r="U47" s="19" t="str">
        <f>IF($G47="","",ROUND(SUMIFS('Invoice Lines'!$N:$N,'Invoice Lines'!$C:$C,$A47),2))</f>
        <v/>
      </c>
      <c r="V47" s="19" t="str">
        <f>IF($G47="","",ROUND(SUMIFS('Invoice Lines'!$R:$R,'Invoice Lines'!$C:$C,$A47),2))</f>
        <v/>
      </c>
      <c r="W47" s="19" t="str">
        <f>IF($G47="","",ROUND(SUMIFS('Invoice Lines'!$T:$T,'Invoice Lines'!$C:$C,$A47),2))</f>
        <v/>
      </c>
      <c r="X47" s="19" t="str">
        <f>IF($G47="","",ROUND(SUMIFS('Invoice Lines'!$V:$V,'Invoice Lines'!$C:$C,$A47),2))</f>
        <v/>
      </c>
      <c r="Y47" s="19" t="str">
        <f>IF($G47="","",ROUND(SUMIFS('Invoice Lines'!$X:$X,'Invoice Lines'!$C:$C,$A47),2))</f>
        <v/>
      </c>
      <c r="Z47" s="19" t="str">
        <f t="shared" si="6"/>
        <v/>
      </c>
      <c r="AA47" s="19" t="str">
        <f t="shared" si="7"/>
        <v/>
      </c>
      <c r="AB47" s="19" t="str">
        <f t="shared" si="8"/>
        <v/>
      </c>
      <c r="AC47" s="23"/>
      <c r="AD47" s="19" t="str">
        <f t="shared" si="9"/>
        <v/>
      </c>
      <c r="AE47" s="21"/>
      <c r="AF47" s="22"/>
      <c r="AG47" s="21"/>
      <c r="AH47" s="22"/>
      <c r="AI47" s="21"/>
      <c r="AJ47" s="22"/>
      <c r="AK47" s="21"/>
      <c r="AL47" s="22"/>
      <c r="AM47" s="21"/>
      <c r="AN47" s="22"/>
      <c r="AO47" s="21"/>
      <c r="AP47" s="21"/>
      <c r="AQ47" s="22"/>
      <c r="AR47" s="21"/>
      <c r="AS47" s="21"/>
      <c r="AT47" s="22"/>
      <c r="AU47" s="16" t="str">
        <f t="shared" si="10"/>
        <v/>
      </c>
    </row>
    <row r="48" spans="1:47" x14ac:dyDescent="0.3">
      <c r="A48" s="16" t="str">
        <f t="shared" si="0"/>
        <v>INV-0044</v>
      </c>
      <c r="B48" s="21"/>
      <c r="C48" s="16" t="str">
        <f>IF($B48="","",COUNTIFS($B$5:$B48,$B48)+InvoiceStartNo-1)</f>
        <v/>
      </c>
      <c r="D48" s="16" t="str">
        <f t="shared" si="1"/>
        <v/>
      </c>
      <c r="E48" s="22"/>
      <c r="F48" s="22"/>
      <c r="G48" s="21"/>
      <c r="H48" s="16" t="str">
        <f>IF($G48="","",IFERROR(INDEX('Customer Master'!$B:$B,MATCH($G48,'Customer Master'!$A:$A,0)),""))</f>
        <v/>
      </c>
      <c r="I48" s="16" t="str">
        <f>IF($G48="","",IFERROR(INDEX('Customer Master'!$E:$E,MATCH($G48,'Customer Master'!$A:$A,0)),""))</f>
        <v/>
      </c>
      <c r="J48" s="16" t="str">
        <f>IF($G48="","",IFERROR(INDEX('Customer Master'!$D:$D,MATCH($G48,'Customer Master'!$A:$A,0)),""))</f>
        <v/>
      </c>
      <c r="K48" s="16" t="str">
        <f>IF($G48="","",IFERROR(INDEX('Customer Master'!$J:$J,MATCH($G48,'Customer Master'!$A:$A,0)),""))</f>
        <v/>
      </c>
      <c r="L48" s="16" t="str">
        <f>IF($G48="","",IFERROR(INDEX('Customer Master'!$I:$I,MATCH($G48,'Customer Master'!$A:$A,0)),""))</f>
        <v/>
      </c>
      <c r="M48" s="16" t="str">
        <f t="shared" si="2"/>
        <v/>
      </c>
      <c r="N48" s="16" t="str">
        <f t="shared" si="3"/>
        <v/>
      </c>
      <c r="O48" s="21"/>
      <c r="P48" s="16" t="str">
        <f t="shared" si="4"/>
        <v/>
      </c>
      <c r="Q48" s="21"/>
      <c r="R48" s="21"/>
      <c r="S48" s="16" t="str">
        <f t="shared" si="5"/>
        <v/>
      </c>
      <c r="T48" s="21"/>
      <c r="U48" s="19" t="str">
        <f>IF($G48="","",ROUND(SUMIFS('Invoice Lines'!$N:$N,'Invoice Lines'!$C:$C,$A48),2))</f>
        <v/>
      </c>
      <c r="V48" s="19" t="str">
        <f>IF($G48="","",ROUND(SUMIFS('Invoice Lines'!$R:$R,'Invoice Lines'!$C:$C,$A48),2))</f>
        <v/>
      </c>
      <c r="W48" s="19" t="str">
        <f>IF($G48="","",ROUND(SUMIFS('Invoice Lines'!$T:$T,'Invoice Lines'!$C:$C,$A48),2))</f>
        <v/>
      </c>
      <c r="X48" s="19" t="str">
        <f>IF($G48="","",ROUND(SUMIFS('Invoice Lines'!$V:$V,'Invoice Lines'!$C:$C,$A48),2))</f>
        <v/>
      </c>
      <c r="Y48" s="19" t="str">
        <f>IF($G48="","",ROUND(SUMIFS('Invoice Lines'!$X:$X,'Invoice Lines'!$C:$C,$A48),2))</f>
        <v/>
      </c>
      <c r="Z48" s="19" t="str">
        <f t="shared" si="6"/>
        <v/>
      </c>
      <c r="AA48" s="19" t="str">
        <f t="shared" si="7"/>
        <v/>
      </c>
      <c r="AB48" s="19" t="str">
        <f t="shared" si="8"/>
        <v/>
      </c>
      <c r="AC48" s="23"/>
      <c r="AD48" s="19" t="str">
        <f t="shared" si="9"/>
        <v/>
      </c>
      <c r="AE48" s="21"/>
      <c r="AF48" s="22"/>
      <c r="AG48" s="21"/>
      <c r="AH48" s="22"/>
      <c r="AI48" s="21"/>
      <c r="AJ48" s="22"/>
      <c r="AK48" s="21"/>
      <c r="AL48" s="22"/>
      <c r="AM48" s="21"/>
      <c r="AN48" s="22"/>
      <c r="AO48" s="21"/>
      <c r="AP48" s="21"/>
      <c r="AQ48" s="22"/>
      <c r="AR48" s="21"/>
      <c r="AS48" s="21"/>
      <c r="AT48" s="22"/>
      <c r="AU48" s="16" t="str">
        <f t="shared" si="10"/>
        <v/>
      </c>
    </row>
    <row r="49" spans="1:47" x14ac:dyDescent="0.3">
      <c r="A49" s="16" t="str">
        <f t="shared" si="0"/>
        <v>INV-0045</v>
      </c>
      <c r="B49" s="21"/>
      <c r="C49" s="16" t="str">
        <f>IF($B49="","",COUNTIFS($B$5:$B49,$B49)+InvoiceStartNo-1)</f>
        <v/>
      </c>
      <c r="D49" s="16" t="str">
        <f t="shared" si="1"/>
        <v/>
      </c>
      <c r="E49" s="22"/>
      <c r="F49" s="22"/>
      <c r="G49" s="21"/>
      <c r="H49" s="16" t="str">
        <f>IF($G49="","",IFERROR(INDEX('Customer Master'!$B:$B,MATCH($G49,'Customer Master'!$A:$A,0)),""))</f>
        <v/>
      </c>
      <c r="I49" s="16" t="str">
        <f>IF($G49="","",IFERROR(INDEX('Customer Master'!$E:$E,MATCH($G49,'Customer Master'!$A:$A,0)),""))</f>
        <v/>
      </c>
      <c r="J49" s="16" t="str">
        <f>IF($G49="","",IFERROR(INDEX('Customer Master'!$D:$D,MATCH($G49,'Customer Master'!$A:$A,0)),""))</f>
        <v/>
      </c>
      <c r="K49" s="16" t="str">
        <f>IF($G49="","",IFERROR(INDEX('Customer Master'!$J:$J,MATCH($G49,'Customer Master'!$A:$A,0)),""))</f>
        <v/>
      </c>
      <c r="L49" s="16" t="str">
        <f>IF($G49="","",IFERROR(INDEX('Customer Master'!$I:$I,MATCH($G49,'Customer Master'!$A:$A,0)),""))</f>
        <v/>
      </c>
      <c r="M49" s="16" t="str">
        <f t="shared" si="2"/>
        <v/>
      </c>
      <c r="N49" s="16" t="str">
        <f t="shared" si="3"/>
        <v/>
      </c>
      <c r="O49" s="21"/>
      <c r="P49" s="16" t="str">
        <f t="shared" si="4"/>
        <v/>
      </c>
      <c r="Q49" s="21"/>
      <c r="R49" s="21"/>
      <c r="S49" s="16" t="str">
        <f t="shared" si="5"/>
        <v/>
      </c>
      <c r="T49" s="21"/>
      <c r="U49" s="19" t="str">
        <f>IF($G49="","",ROUND(SUMIFS('Invoice Lines'!$N:$N,'Invoice Lines'!$C:$C,$A49),2))</f>
        <v/>
      </c>
      <c r="V49" s="19" t="str">
        <f>IF($G49="","",ROUND(SUMIFS('Invoice Lines'!$R:$R,'Invoice Lines'!$C:$C,$A49),2))</f>
        <v/>
      </c>
      <c r="W49" s="19" t="str">
        <f>IF($G49="","",ROUND(SUMIFS('Invoice Lines'!$T:$T,'Invoice Lines'!$C:$C,$A49),2))</f>
        <v/>
      </c>
      <c r="X49" s="19" t="str">
        <f>IF($G49="","",ROUND(SUMIFS('Invoice Lines'!$V:$V,'Invoice Lines'!$C:$C,$A49),2))</f>
        <v/>
      </c>
      <c r="Y49" s="19" t="str">
        <f>IF($G49="","",ROUND(SUMIFS('Invoice Lines'!$X:$X,'Invoice Lines'!$C:$C,$A49),2))</f>
        <v/>
      </c>
      <c r="Z49" s="19" t="str">
        <f t="shared" si="6"/>
        <v/>
      </c>
      <c r="AA49" s="19" t="str">
        <f t="shared" si="7"/>
        <v/>
      </c>
      <c r="AB49" s="19" t="str">
        <f t="shared" si="8"/>
        <v/>
      </c>
      <c r="AC49" s="23"/>
      <c r="AD49" s="19" t="str">
        <f t="shared" si="9"/>
        <v/>
      </c>
      <c r="AE49" s="21"/>
      <c r="AF49" s="22"/>
      <c r="AG49" s="21"/>
      <c r="AH49" s="22"/>
      <c r="AI49" s="21"/>
      <c r="AJ49" s="22"/>
      <c r="AK49" s="21"/>
      <c r="AL49" s="22"/>
      <c r="AM49" s="21"/>
      <c r="AN49" s="22"/>
      <c r="AO49" s="21"/>
      <c r="AP49" s="21"/>
      <c r="AQ49" s="22"/>
      <c r="AR49" s="21"/>
      <c r="AS49" s="21"/>
      <c r="AT49" s="22"/>
      <c r="AU49" s="16" t="str">
        <f t="shared" si="10"/>
        <v/>
      </c>
    </row>
    <row r="50" spans="1:47" x14ac:dyDescent="0.3">
      <c r="A50" s="16" t="str">
        <f t="shared" si="0"/>
        <v>INV-0046</v>
      </c>
      <c r="B50" s="21"/>
      <c r="C50" s="16" t="str">
        <f>IF($B50="","",COUNTIFS($B$5:$B50,$B50)+InvoiceStartNo-1)</f>
        <v/>
      </c>
      <c r="D50" s="16" t="str">
        <f t="shared" si="1"/>
        <v/>
      </c>
      <c r="E50" s="22"/>
      <c r="F50" s="22"/>
      <c r="G50" s="21"/>
      <c r="H50" s="16" t="str">
        <f>IF($G50="","",IFERROR(INDEX('Customer Master'!$B:$B,MATCH($G50,'Customer Master'!$A:$A,0)),""))</f>
        <v/>
      </c>
      <c r="I50" s="16" t="str">
        <f>IF($G50="","",IFERROR(INDEX('Customer Master'!$E:$E,MATCH($G50,'Customer Master'!$A:$A,0)),""))</f>
        <v/>
      </c>
      <c r="J50" s="16" t="str">
        <f>IF($G50="","",IFERROR(INDEX('Customer Master'!$D:$D,MATCH($G50,'Customer Master'!$A:$A,0)),""))</f>
        <v/>
      </c>
      <c r="K50" s="16" t="str">
        <f>IF($G50="","",IFERROR(INDEX('Customer Master'!$J:$J,MATCH($G50,'Customer Master'!$A:$A,0)),""))</f>
        <v/>
      </c>
      <c r="L50" s="16" t="str">
        <f>IF($G50="","",IFERROR(INDEX('Customer Master'!$I:$I,MATCH($G50,'Customer Master'!$A:$A,0)),""))</f>
        <v/>
      </c>
      <c r="M50" s="16" t="str">
        <f t="shared" si="2"/>
        <v/>
      </c>
      <c r="N50" s="16" t="str">
        <f t="shared" si="3"/>
        <v/>
      </c>
      <c r="O50" s="21"/>
      <c r="P50" s="16" t="str">
        <f t="shared" si="4"/>
        <v/>
      </c>
      <c r="Q50" s="21"/>
      <c r="R50" s="21"/>
      <c r="S50" s="16" t="str">
        <f t="shared" si="5"/>
        <v/>
      </c>
      <c r="T50" s="21"/>
      <c r="U50" s="19" t="str">
        <f>IF($G50="","",ROUND(SUMIFS('Invoice Lines'!$N:$N,'Invoice Lines'!$C:$C,$A50),2))</f>
        <v/>
      </c>
      <c r="V50" s="19" t="str">
        <f>IF($G50="","",ROUND(SUMIFS('Invoice Lines'!$R:$R,'Invoice Lines'!$C:$C,$A50),2))</f>
        <v/>
      </c>
      <c r="W50" s="19" t="str">
        <f>IF($G50="","",ROUND(SUMIFS('Invoice Lines'!$T:$T,'Invoice Lines'!$C:$C,$A50),2))</f>
        <v/>
      </c>
      <c r="X50" s="19" t="str">
        <f>IF($G50="","",ROUND(SUMIFS('Invoice Lines'!$V:$V,'Invoice Lines'!$C:$C,$A50),2))</f>
        <v/>
      </c>
      <c r="Y50" s="19" t="str">
        <f>IF($G50="","",ROUND(SUMIFS('Invoice Lines'!$X:$X,'Invoice Lines'!$C:$C,$A50),2))</f>
        <v/>
      </c>
      <c r="Z50" s="19" t="str">
        <f t="shared" si="6"/>
        <v/>
      </c>
      <c r="AA50" s="19" t="str">
        <f t="shared" si="7"/>
        <v/>
      </c>
      <c r="AB50" s="19" t="str">
        <f t="shared" si="8"/>
        <v/>
      </c>
      <c r="AC50" s="23"/>
      <c r="AD50" s="19" t="str">
        <f t="shared" si="9"/>
        <v/>
      </c>
      <c r="AE50" s="21"/>
      <c r="AF50" s="22"/>
      <c r="AG50" s="21"/>
      <c r="AH50" s="22"/>
      <c r="AI50" s="21"/>
      <c r="AJ50" s="22"/>
      <c r="AK50" s="21"/>
      <c r="AL50" s="22"/>
      <c r="AM50" s="21"/>
      <c r="AN50" s="22"/>
      <c r="AO50" s="21"/>
      <c r="AP50" s="21"/>
      <c r="AQ50" s="22"/>
      <c r="AR50" s="21"/>
      <c r="AS50" s="21"/>
      <c r="AT50" s="22"/>
      <c r="AU50" s="16" t="str">
        <f t="shared" si="10"/>
        <v/>
      </c>
    </row>
    <row r="51" spans="1:47" x14ac:dyDescent="0.3">
      <c r="A51" s="16" t="str">
        <f t="shared" si="0"/>
        <v>INV-0047</v>
      </c>
      <c r="B51" s="21"/>
      <c r="C51" s="16" t="str">
        <f>IF($B51="","",COUNTIFS($B$5:$B51,$B51)+InvoiceStartNo-1)</f>
        <v/>
      </c>
      <c r="D51" s="16" t="str">
        <f t="shared" si="1"/>
        <v/>
      </c>
      <c r="E51" s="22"/>
      <c r="F51" s="22"/>
      <c r="G51" s="21"/>
      <c r="H51" s="16" t="str">
        <f>IF($G51="","",IFERROR(INDEX('Customer Master'!$B:$B,MATCH($G51,'Customer Master'!$A:$A,0)),""))</f>
        <v/>
      </c>
      <c r="I51" s="16" t="str">
        <f>IF($G51="","",IFERROR(INDEX('Customer Master'!$E:$E,MATCH($G51,'Customer Master'!$A:$A,0)),""))</f>
        <v/>
      </c>
      <c r="J51" s="16" t="str">
        <f>IF($G51="","",IFERROR(INDEX('Customer Master'!$D:$D,MATCH($G51,'Customer Master'!$A:$A,0)),""))</f>
        <v/>
      </c>
      <c r="K51" s="16" t="str">
        <f>IF($G51="","",IFERROR(INDEX('Customer Master'!$J:$J,MATCH($G51,'Customer Master'!$A:$A,0)),""))</f>
        <v/>
      </c>
      <c r="L51" s="16" t="str">
        <f>IF($G51="","",IFERROR(INDEX('Customer Master'!$I:$I,MATCH($G51,'Customer Master'!$A:$A,0)),""))</f>
        <v/>
      </c>
      <c r="M51" s="16" t="str">
        <f t="shared" si="2"/>
        <v/>
      </c>
      <c r="N51" s="16" t="str">
        <f t="shared" si="3"/>
        <v/>
      </c>
      <c r="O51" s="21"/>
      <c r="P51" s="16" t="str">
        <f t="shared" si="4"/>
        <v/>
      </c>
      <c r="Q51" s="21"/>
      <c r="R51" s="21"/>
      <c r="S51" s="16" t="str">
        <f t="shared" si="5"/>
        <v/>
      </c>
      <c r="T51" s="21"/>
      <c r="U51" s="19" t="str">
        <f>IF($G51="","",ROUND(SUMIFS('Invoice Lines'!$N:$N,'Invoice Lines'!$C:$C,$A51),2))</f>
        <v/>
      </c>
      <c r="V51" s="19" t="str">
        <f>IF($G51="","",ROUND(SUMIFS('Invoice Lines'!$R:$R,'Invoice Lines'!$C:$C,$A51),2))</f>
        <v/>
      </c>
      <c r="W51" s="19" t="str">
        <f>IF($G51="","",ROUND(SUMIFS('Invoice Lines'!$T:$T,'Invoice Lines'!$C:$C,$A51),2))</f>
        <v/>
      </c>
      <c r="X51" s="19" t="str">
        <f>IF($G51="","",ROUND(SUMIFS('Invoice Lines'!$V:$V,'Invoice Lines'!$C:$C,$A51),2))</f>
        <v/>
      </c>
      <c r="Y51" s="19" t="str">
        <f>IF($G51="","",ROUND(SUMIFS('Invoice Lines'!$X:$X,'Invoice Lines'!$C:$C,$A51),2))</f>
        <v/>
      </c>
      <c r="Z51" s="19" t="str">
        <f t="shared" si="6"/>
        <v/>
      </c>
      <c r="AA51" s="19" t="str">
        <f t="shared" si="7"/>
        <v/>
      </c>
      <c r="AB51" s="19" t="str">
        <f t="shared" si="8"/>
        <v/>
      </c>
      <c r="AC51" s="23"/>
      <c r="AD51" s="19" t="str">
        <f t="shared" si="9"/>
        <v/>
      </c>
      <c r="AE51" s="21"/>
      <c r="AF51" s="22"/>
      <c r="AG51" s="21"/>
      <c r="AH51" s="22"/>
      <c r="AI51" s="21"/>
      <c r="AJ51" s="22"/>
      <c r="AK51" s="21"/>
      <c r="AL51" s="22"/>
      <c r="AM51" s="21"/>
      <c r="AN51" s="22"/>
      <c r="AO51" s="21"/>
      <c r="AP51" s="21"/>
      <c r="AQ51" s="22"/>
      <c r="AR51" s="21"/>
      <c r="AS51" s="21"/>
      <c r="AT51" s="22"/>
      <c r="AU51" s="16" t="str">
        <f t="shared" si="10"/>
        <v/>
      </c>
    </row>
    <row r="52" spans="1:47" x14ac:dyDescent="0.3">
      <c r="A52" s="16" t="str">
        <f t="shared" si="0"/>
        <v>INV-0048</v>
      </c>
      <c r="B52" s="21"/>
      <c r="C52" s="16" t="str">
        <f>IF($B52="","",COUNTIFS($B$5:$B52,$B52)+InvoiceStartNo-1)</f>
        <v/>
      </c>
      <c r="D52" s="16" t="str">
        <f t="shared" si="1"/>
        <v/>
      </c>
      <c r="E52" s="22"/>
      <c r="F52" s="22"/>
      <c r="G52" s="21"/>
      <c r="H52" s="16" t="str">
        <f>IF($G52="","",IFERROR(INDEX('Customer Master'!$B:$B,MATCH($G52,'Customer Master'!$A:$A,0)),""))</f>
        <v/>
      </c>
      <c r="I52" s="16" t="str">
        <f>IF($G52="","",IFERROR(INDEX('Customer Master'!$E:$E,MATCH($G52,'Customer Master'!$A:$A,0)),""))</f>
        <v/>
      </c>
      <c r="J52" s="16" t="str">
        <f>IF($G52="","",IFERROR(INDEX('Customer Master'!$D:$D,MATCH($G52,'Customer Master'!$A:$A,0)),""))</f>
        <v/>
      </c>
      <c r="K52" s="16" t="str">
        <f>IF($G52="","",IFERROR(INDEX('Customer Master'!$J:$J,MATCH($G52,'Customer Master'!$A:$A,0)),""))</f>
        <v/>
      </c>
      <c r="L52" s="16" t="str">
        <f>IF($G52="","",IFERROR(INDEX('Customer Master'!$I:$I,MATCH($G52,'Customer Master'!$A:$A,0)),""))</f>
        <v/>
      </c>
      <c r="M52" s="16" t="str">
        <f t="shared" si="2"/>
        <v/>
      </c>
      <c r="N52" s="16" t="str">
        <f t="shared" si="3"/>
        <v/>
      </c>
      <c r="O52" s="21"/>
      <c r="P52" s="16" t="str">
        <f t="shared" si="4"/>
        <v/>
      </c>
      <c r="Q52" s="21"/>
      <c r="R52" s="21"/>
      <c r="S52" s="16" t="str">
        <f t="shared" si="5"/>
        <v/>
      </c>
      <c r="T52" s="21"/>
      <c r="U52" s="19" t="str">
        <f>IF($G52="","",ROUND(SUMIFS('Invoice Lines'!$N:$N,'Invoice Lines'!$C:$C,$A52),2))</f>
        <v/>
      </c>
      <c r="V52" s="19" t="str">
        <f>IF($G52="","",ROUND(SUMIFS('Invoice Lines'!$R:$R,'Invoice Lines'!$C:$C,$A52),2))</f>
        <v/>
      </c>
      <c r="W52" s="19" t="str">
        <f>IF($G52="","",ROUND(SUMIFS('Invoice Lines'!$T:$T,'Invoice Lines'!$C:$C,$A52),2))</f>
        <v/>
      </c>
      <c r="X52" s="19" t="str">
        <f>IF($G52="","",ROUND(SUMIFS('Invoice Lines'!$V:$V,'Invoice Lines'!$C:$C,$A52),2))</f>
        <v/>
      </c>
      <c r="Y52" s="19" t="str">
        <f>IF($G52="","",ROUND(SUMIFS('Invoice Lines'!$X:$X,'Invoice Lines'!$C:$C,$A52),2))</f>
        <v/>
      </c>
      <c r="Z52" s="19" t="str">
        <f t="shared" si="6"/>
        <v/>
      </c>
      <c r="AA52" s="19" t="str">
        <f t="shared" si="7"/>
        <v/>
      </c>
      <c r="AB52" s="19" t="str">
        <f t="shared" si="8"/>
        <v/>
      </c>
      <c r="AC52" s="23"/>
      <c r="AD52" s="19" t="str">
        <f t="shared" si="9"/>
        <v/>
      </c>
      <c r="AE52" s="21"/>
      <c r="AF52" s="22"/>
      <c r="AG52" s="21"/>
      <c r="AH52" s="22"/>
      <c r="AI52" s="21"/>
      <c r="AJ52" s="22"/>
      <c r="AK52" s="21"/>
      <c r="AL52" s="22"/>
      <c r="AM52" s="21"/>
      <c r="AN52" s="22"/>
      <c r="AO52" s="21"/>
      <c r="AP52" s="21"/>
      <c r="AQ52" s="22"/>
      <c r="AR52" s="21"/>
      <c r="AS52" s="21"/>
      <c r="AT52" s="22"/>
      <c r="AU52" s="16" t="str">
        <f t="shared" si="10"/>
        <v/>
      </c>
    </row>
    <row r="53" spans="1:47" x14ac:dyDescent="0.3">
      <c r="A53" s="16" t="str">
        <f t="shared" si="0"/>
        <v>INV-0049</v>
      </c>
      <c r="B53" s="21"/>
      <c r="C53" s="16" t="str">
        <f>IF($B53="","",COUNTIFS($B$5:$B53,$B53)+InvoiceStartNo-1)</f>
        <v/>
      </c>
      <c r="D53" s="16" t="str">
        <f t="shared" si="1"/>
        <v/>
      </c>
      <c r="E53" s="22"/>
      <c r="F53" s="22"/>
      <c r="G53" s="21"/>
      <c r="H53" s="16" t="str">
        <f>IF($G53="","",IFERROR(INDEX('Customer Master'!$B:$B,MATCH($G53,'Customer Master'!$A:$A,0)),""))</f>
        <v/>
      </c>
      <c r="I53" s="16" t="str">
        <f>IF($G53="","",IFERROR(INDEX('Customer Master'!$E:$E,MATCH($G53,'Customer Master'!$A:$A,0)),""))</f>
        <v/>
      </c>
      <c r="J53" s="16" t="str">
        <f>IF($G53="","",IFERROR(INDEX('Customer Master'!$D:$D,MATCH($G53,'Customer Master'!$A:$A,0)),""))</f>
        <v/>
      </c>
      <c r="K53" s="16" t="str">
        <f>IF($G53="","",IFERROR(INDEX('Customer Master'!$J:$J,MATCH($G53,'Customer Master'!$A:$A,0)),""))</f>
        <v/>
      </c>
      <c r="L53" s="16" t="str">
        <f>IF($G53="","",IFERROR(INDEX('Customer Master'!$I:$I,MATCH($G53,'Customer Master'!$A:$A,0)),""))</f>
        <v/>
      </c>
      <c r="M53" s="16" t="str">
        <f t="shared" si="2"/>
        <v/>
      </c>
      <c r="N53" s="16" t="str">
        <f t="shared" si="3"/>
        <v/>
      </c>
      <c r="O53" s="21"/>
      <c r="P53" s="16" t="str">
        <f t="shared" si="4"/>
        <v/>
      </c>
      <c r="Q53" s="21"/>
      <c r="R53" s="21"/>
      <c r="S53" s="16" t="str">
        <f t="shared" si="5"/>
        <v/>
      </c>
      <c r="T53" s="21"/>
      <c r="U53" s="19" t="str">
        <f>IF($G53="","",ROUND(SUMIFS('Invoice Lines'!$N:$N,'Invoice Lines'!$C:$C,$A53),2))</f>
        <v/>
      </c>
      <c r="V53" s="19" t="str">
        <f>IF($G53="","",ROUND(SUMIFS('Invoice Lines'!$R:$R,'Invoice Lines'!$C:$C,$A53),2))</f>
        <v/>
      </c>
      <c r="W53" s="19" t="str">
        <f>IF($G53="","",ROUND(SUMIFS('Invoice Lines'!$T:$T,'Invoice Lines'!$C:$C,$A53),2))</f>
        <v/>
      </c>
      <c r="X53" s="19" t="str">
        <f>IF($G53="","",ROUND(SUMIFS('Invoice Lines'!$V:$V,'Invoice Lines'!$C:$C,$A53),2))</f>
        <v/>
      </c>
      <c r="Y53" s="19" t="str">
        <f>IF($G53="","",ROUND(SUMIFS('Invoice Lines'!$X:$X,'Invoice Lines'!$C:$C,$A53),2))</f>
        <v/>
      </c>
      <c r="Z53" s="19" t="str">
        <f t="shared" si="6"/>
        <v/>
      </c>
      <c r="AA53" s="19" t="str">
        <f t="shared" si="7"/>
        <v/>
      </c>
      <c r="AB53" s="19" t="str">
        <f t="shared" si="8"/>
        <v/>
      </c>
      <c r="AC53" s="23"/>
      <c r="AD53" s="19" t="str">
        <f t="shared" si="9"/>
        <v/>
      </c>
      <c r="AE53" s="21"/>
      <c r="AF53" s="22"/>
      <c r="AG53" s="21"/>
      <c r="AH53" s="22"/>
      <c r="AI53" s="21"/>
      <c r="AJ53" s="22"/>
      <c r="AK53" s="21"/>
      <c r="AL53" s="22"/>
      <c r="AM53" s="21"/>
      <c r="AN53" s="22"/>
      <c r="AO53" s="21"/>
      <c r="AP53" s="21"/>
      <c r="AQ53" s="22"/>
      <c r="AR53" s="21"/>
      <c r="AS53" s="21"/>
      <c r="AT53" s="22"/>
      <c r="AU53" s="16" t="str">
        <f t="shared" si="10"/>
        <v/>
      </c>
    </row>
    <row r="54" spans="1:47" x14ac:dyDescent="0.3">
      <c r="A54" s="16" t="str">
        <f t="shared" si="0"/>
        <v>INV-0050</v>
      </c>
      <c r="B54" s="21"/>
      <c r="C54" s="16" t="str">
        <f>IF($B54="","",COUNTIFS($B$5:$B54,$B54)+InvoiceStartNo-1)</f>
        <v/>
      </c>
      <c r="D54" s="16" t="str">
        <f t="shared" si="1"/>
        <v/>
      </c>
      <c r="E54" s="22"/>
      <c r="F54" s="22"/>
      <c r="G54" s="21"/>
      <c r="H54" s="16" t="str">
        <f>IF($G54="","",IFERROR(INDEX('Customer Master'!$B:$B,MATCH($G54,'Customer Master'!$A:$A,0)),""))</f>
        <v/>
      </c>
      <c r="I54" s="16" t="str">
        <f>IF($G54="","",IFERROR(INDEX('Customer Master'!$E:$E,MATCH($G54,'Customer Master'!$A:$A,0)),""))</f>
        <v/>
      </c>
      <c r="J54" s="16" t="str">
        <f>IF($G54="","",IFERROR(INDEX('Customer Master'!$D:$D,MATCH($G54,'Customer Master'!$A:$A,0)),""))</f>
        <v/>
      </c>
      <c r="K54" s="16" t="str">
        <f>IF($G54="","",IFERROR(INDEX('Customer Master'!$J:$J,MATCH($G54,'Customer Master'!$A:$A,0)),""))</f>
        <v/>
      </c>
      <c r="L54" s="16" t="str">
        <f>IF($G54="","",IFERROR(INDEX('Customer Master'!$I:$I,MATCH($G54,'Customer Master'!$A:$A,0)),""))</f>
        <v/>
      </c>
      <c r="M54" s="16" t="str">
        <f t="shared" si="2"/>
        <v/>
      </c>
      <c r="N54" s="16" t="str">
        <f t="shared" si="3"/>
        <v/>
      </c>
      <c r="O54" s="21"/>
      <c r="P54" s="16" t="str">
        <f t="shared" si="4"/>
        <v/>
      </c>
      <c r="Q54" s="21"/>
      <c r="R54" s="21"/>
      <c r="S54" s="16" t="str">
        <f t="shared" si="5"/>
        <v/>
      </c>
      <c r="T54" s="21"/>
      <c r="U54" s="19" t="str">
        <f>IF($G54="","",ROUND(SUMIFS('Invoice Lines'!$N:$N,'Invoice Lines'!$C:$C,$A54),2))</f>
        <v/>
      </c>
      <c r="V54" s="19" t="str">
        <f>IF($G54="","",ROUND(SUMIFS('Invoice Lines'!$R:$R,'Invoice Lines'!$C:$C,$A54),2))</f>
        <v/>
      </c>
      <c r="W54" s="19" t="str">
        <f>IF($G54="","",ROUND(SUMIFS('Invoice Lines'!$T:$T,'Invoice Lines'!$C:$C,$A54),2))</f>
        <v/>
      </c>
      <c r="X54" s="19" t="str">
        <f>IF($G54="","",ROUND(SUMIFS('Invoice Lines'!$V:$V,'Invoice Lines'!$C:$C,$A54),2))</f>
        <v/>
      </c>
      <c r="Y54" s="19" t="str">
        <f>IF($G54="","",ROUND(SUMIFS('Invoice Lines'!$X:$X,'Invoice Lines'!$C:$C,$A54),2))</f>
        <v/>
      </c>
      <c r="Z54" s="19" t="str">
        <f t="shared" si="6"/>
        <v/>
      </c>
      <c r="AA54" s="19" t="str">
        <f t="shared" si="7"/>
        <v/>
      </c>
      <c r="AB54" s="19" t="str">
        <f t="shared" si="8"/>
        <v/>
      </c>
      <c r="AC54" s="23"/>
      <c r="AD54" s="19" t="str">
        <f t="shared" si="9"/>
        <v/>
      </c>
      <c r="AE54" s="21"/>
      <c r="AF54" s="22"/>
      <c r="AG54" s="21"/>
      <c r="AH54" s="22"/>
      <c r="AI54" s="21"/>
      <c r="AJ54" s="22"/>
      <c r="AK54" s="21"/>
      <c r="AL54" s="22"/>
      <c r="AM54" s="21"/>
      <c r="AN54" s="22"/>
      <c r="AO54" s="21"/>
      <c r="AP54" s="21"/>
      <c r="AQ54" s="22"/>
      <c r="AR54" s="21"/>
      <c r="AS54" s="21"/>
      <c r="AT54" s="22"/>
      <c r="AU54" s="16" t="str">
        <f t="shared" si="10"/>
        <v/>
      </c>
    </row>
    <row r="55" spans="1:47" x14ac:dyDescent="0.3">
      <c r="A55" s="16" t="str">
        <f t="shared" si="0"/>
        <v>INV-0051</v>
      </c>
      <c r="B55" s="21"/>
      <c r="C55" s="16" t="str">
        <f>IF($B55="","",COUNTIFS($B$5:$B55,$B55)+InvoiceStartNo-1)</f>
        <v/>
      </c>
      <c r="D55" s="16" t="str">
        <f t="shared" si="1"/>
        <v/>
      </c>
      <c r="E55" s="22"/>
      <c r="F55" s="22"/>
      <c r="G55" s="21"/>
      <c r="H55" s="16" t="str">
        <f>IF($G55="","",IFERROR(INDEX('Customer Master'!$B:$B,MATCH($G55,'Customer Master'!$A:$A,0)),""))</f>
        <v/>
      </c>
      <c r="I55" s="16" t="str">
        <f>IF($G55="","",IFERROR(INDEX('Customer Master'!$E:$E,MATCH($G55,'Customer Master'!$A:$A,0)),""))</f>
        <v/>
      </c>
      <c r="J55" s="16" t="str">
        <f>IF($G55="","",IFERROR(INDEX('Customer Master'!$D:$D,MATCH($G55,'Customer Master'!$A:$A,0)),""))</f>
        <v/>
      </c>
      <c r="K55" s="16" t="str">
        <f>IF($G55="","",IFERROR(INDEX('Customer Master'!$J:$J,MATCH($G55,'Customer Master'!$A:$A,0)),""))</f>
        <v/>
      </c>
      <c r="L55" s="16" t="str">
        <f>IF($G55="","",IFERROR(INDEX('Customer Master'!$I:$I,MATCH($G55,'Customer Master'!$A:$A,0)),""))</f>
        <v/>
      </c>
      <c r="M55" s="16" t="str">
        <f t="shared" si="2"/>
        <v/>
      </c>
      <c r="N55" s="16" t="str">
        <f t="shared" si="3"/>
        <v/>
      </c>
      <c r="O55" s="21"/>
      <c r="P55" s="16" t="str">
        <f t="shared" si="4"/>
        <v/>
      </c>
      <c r="Q55" s="21"/>
      <c r="R55" s="21"/>
      <c r="S55" s="16" t="str">
        <f t="shared" si="5"/>
        <v/>
      </c>
      <c r="T55" s="21"/>
      <c r="U55" s="19" t="str">
        <f>IF($G55="","",ROUND(SUMIFS('Invoice Lines'!$N:$N,'Invoice Lines'!$C:$C,$A55),2))</f>
        <v/>
      </c>
      <c r="V55" s="19" t="str">
        <f>IF($G55="","",ROUND(SUMIFS('Invoice Lines'!$R:$R,'Invoice Lines'!$C:$C,$A55),2))</f>
        <v/>
      </c>
      <c r="W55" s="19" t="str">
        <f>IF($G55="","",ROUND(SUMIFS('Invoice Lines'!$T:$T,'Invoice Lines'!$C:$C,$A55),2))</f>
        <v/>
      </c>
      <c r="X55" s="19" t="str">
        <f>IF($G55="","",ROUND(SUMIFS('Invoice Lines'!$V:$V,'Invoice Lines'!$C:$C,$A55),2))</f>
        <v/>
      </c>
      <c r="Y55" s="19" t="str">
        <f>IF($G55="","",ROUND(SUMIFS('Invoice Lines'!$X:$X,'Invoice Lines'!$C:$C,$A55),2))</f>
        <v/>
      </c>
      <c r="Z55" s="19" t="str">
        <f t="shared" si="6"/>
        <v/>
      </c>
      <c r="AA55" s="19" t="str">
        <f t="shared" si="7"/>
        <v/>
      </c>
      <c r="AB55" s="19" t="str">
        <f t="shared" si="8"/>
        <v/>
      </c>
      <c r="AC55" s="23"/>
      <c r="AD55" s="19" t="str">
        <f t="shared" si="9"/>
        <v/>
      </c>
      <c r="AE55" s="21"/>
      <c r="AF55" s="22"/>
      <c r="AG55" s="21"/>
      <c r="AH55" s="22"/>
      <c r="AI55" s="21"/>
      <c r="AJ55" s="22"/>
      <c r="AK55" s="21"/>
      <c r="AL55" s="22"/>
      <c r="AM55" s="21"/>
      <c r="AN55" s="22"/>
      <c r="AO55" s="21"/>
      <c r="AP55" s="21"/>
      <c r="AQ55" s="22"/>
      <c r="AR55" s="21"/>
      <c r="AS55" s="21"/>
      <c r="AT55" s="22"/>
      <c r="AU55" s="16" t="str">
        <f t="shared" si="10"/>
        <v/>
      </c>
    </row>
    <row r="56" spans="1:47" x14ac:dyDescent="0.3">
      <c r="A56" s="16" t="str">
        <f t="shared" si="0"/>
        <v>INV-0052</v>
      </c>
      <c r="B56" s="21"/>
      <c r="C56" s="16" t="str">
        <f>IF($B56="","",COUNTIFS($B$5:$B56,$B56)+InvoiceStartNo-1)</f>
        <v/>
      </c>
      <c r="D56" s="16" t="str">
        <f t="shared" si="1"/>
        <v/>
      </c>
      <c r="E56" s="22"/>
      <c r="F56" s="22"/>
      <c r="G56" s="21"/>
      <c r="H56" s="16" t="str">
        <f>IF($G56="","",IFERROR(INDEX('Customer Master'!$B:$B,MATCH($G56,'Customer Master'!$A:$A,0)),""))</f>
        <v/>
      </c>
      <c r="I56" s="16" t="str">
        <f>IF($G56="","",IFERROR(INDEX('Customer Master'!$E:$E,MATCH($G56,'Customer Master'!$A:$A,0)),""))</f>
        <v/>
      </c>
      <c r="J56" s="16" t="str">
        <f>IF($G56="","",IFERROR(INDEX('Customer Master'!$D:$D,MATCH($G56,'Customer Master'!$A:$A,0)),""))</f>
        <v/>
      </c>
      <c r="K56" s="16" t="str">
        <f>IF($G56="","",IFERROR(INDEX('Customer Master'!$J:$J,MATCH($G56,'Customer Master'!$A:$A,0)),""))</f>
        <v/>
      </c>
      <c r="L56" s="16" t="str">
        <f>IF($G56="","",IFERROR(INDEX('Customer Master'!$I:$I,MATCH($G56,'Customer Master'!$A:$A,0)),""))</f>
        <v/>
      </c>
      <c r="M56" s="16" t="str">
        <f t="shared" si="2"/>
        <v/>
      </c>
      <c r="N56" s="16" t="str">
        <f t="shared" si="3"/>
        <v/>
      </c>
      <c r="O56" s="21"/>
      <c r="P56" s="16" t="str">
        <f t="shared" si="4"/>
        <v/>
      </c>
      <c r="Q56" s="21"/>
      <c r="R56" s="21"/>
      <c r="S56" s="16" t="str">
        <f t="shared" si="5"/>
        <v/>
      </c>
      <c r="T56" s="21"/>
      <c r="U56" s="19" t="str">
        <f>IF($G56="","",ROUND(SUMIFS('Invoice Lines'!$N:$N,'Invoice Lines'!$C:$C,$A56),2))</f>
        <v/>
      </c>
      <c r="V56" s="19" t="str">
        <f>IF($G56="","",ROUND(SUMIFS('Invoice Lines'!$R:$R,'Invoice Lines'!$C:$C,$A56),2))</f>
        <v/>
      </c>
      <c r="W56" s="19" t="str">
        <f>IF($G56="","",ROUND(SUMIFS('Invoice Lines'!$T:$T,'Invoice Lines'!$C:$C,$A56),2))</f>
        <v/>
      </c>
      <c r="X56" s="19" t="str">
        <f>IF($G56="","",ROUND(SUMIFS('Invoice Lines'!$V:$V,'Invoice Lines'!$C:$C,$A56),2))</f>
        <v/>
      </c>
      <c r="Y56" s="19" t="str">
        <f>IF($G56="","",ROUND(SUMIFS('Invoice Lines'!$X:$X,'Invoice Lines'!$C:$C,$A56),2))</f>
        <v/>
      </c>
      <c r="Z56" s="19" t="str">
        <f t="shared" si="6"/>
        <v/>
      </c>
      <c r="AA56" s="19" t="str">
        <f t="shared" si="7"/>
        <v/>
      </c>
      <c r="AB56" s="19" t="str">
        <f t="shared" si="8"/>
        <v/>
      </c>
      <c r="AC56" s="23"/>
      <c r="AD56" s="19" t="str">
        <f t="shared" si="9"/>
        <v/>
      </c>
      <c r="AE56" s="21"/>
      <c r="AF56" s="22"/>
      <c r="AG56" s="21"/>
      <c r="AH56" s="22"/>
      <c r="AI56" s="21"/>
      <c r="AJ56" s="22"/>
      <c r="AK56" s="21"/>
      <c r="AL56" s="22"/>
      <c r="AM56" s="21"/>
      <c r="AN56" s="22"/>
      <c r="AO56" s="21"/>
      <c r="AP56" s="21"/>
      <c r="AQ56" s="22"/>
      <c r="AR56" s="21"/>
      <c r="AS56" s="21"/>
      <c r="AT56" s="22"/>
      <c r="AU56" s="16" t="str">
        <f t="shared" si="10"/>
        <v/>
      </c>
    </row>
    <row r="57" spans="1:47" x14ac:dyDescent="0.3">
      <c r="A57" s="16" t="str">
        <f t="shared" si="0"/>
        <v>INV-0053</v>
      </c>
      <c r="B57" s="21"/>
      <c r="C57" s="16" t="str">
        <f>IF($B57="","",COUNTIFS($B$5:$B57,$B57)+InvoiceStartNo-1)</f>
        <v/>
      </c>
      <c r="D57" s="16" t="str">
        <f t="shared" si="1"/>
        <v/>
      </c>
      <c r="E57" s="22"/>
      <c r="F57" s="22"/>
      <c r="G57" s="21"/>
      <c r="H57" s="16" t="str">
        <f>IF($G57="","",IFERROR(INDEX('Customer Master'!$B:$B,MATCH($G57,'Customer Master'!$A:$A,0)),""))</f>
        <v/>
      </c>
      <c r="I57" s="16" t="str">
        <f>IF($G57="","",IFERROR(INDEX('Customer Master'!$E:$E,MATCH($G57,'Customer Master'!$A:$A,0)),""))</f>
        <v/>
      </c>
      <c r="J57" s="16" t="str">
        <f>IF($G57="","",IFERROR(INDEX('Customer Master'!$D:$D,MATCH($G57,'Customer Master'!$A:$A,0)),""))</f>
        <v/>
      </c>
      <c r="K57" s="16" t="str">
        <f>IF($G57="","",IFERROR(INDEX('Customer Master'!$J:$J,MATCH($G57,'Customer Master'!$A:$A,0)),""))</f>
        <v/>
      </c>
      <c r="L57" s="16" t="str">
        <f>IF($G57="","",IFERROR(INDEX('Customer Master'!$I:$I,MATCH($G57,'Customer Master'!$A:$A,0)),""))</f>
        <v/>
      </c>
      <c r="M57" s="16" t="str">
        <f t="shared" si="2"/>
        <v/>
      </c>
      <c r="N57" s="16" t="str">
        <f t="shared" si="3"/>
        <v/>
      </c>
      <c r="O57" s="21"/>
      <c r="P57" s="16" t="str">
        <f t="shared" si="4"/>
        <v/>
      </c>
      <c r="Q57" s="21"/>
      <c r="R57" s="21"/>
      <c r="S57" s="16" t="str">
        <f t="shared" si="5"/>
        <v/>
      </c>
      <c r="T57" s="21"/>
      <c r="U57" s="19" t="str">
        <f>IF($G57="","",ROUND(SUMIFS('Invoice Lines'!$N:$N,'Invoice Lines'!$C:$C,$A57),2))</f>
        <v/>
      </c>
      <c r="V57" s="19" t="str">
        <f>IF($G57="","",ROUND(SUMIFS('Invoice Lines'!$R:$R,'Invoice Lines'!$C:$C,$A57),2))</f>
        <v/>
      </c>
      <c r="W57" s="19" t="str">
        <f>IF($G57="","",ROUND(SUMIFS('Invoice Lines'!$T:$T,'Invoice Lines'!$C:$C,$A57),2))</f>
        <v/>
      </c>
      <c r="X57" s="19" t="str">
        <f>IF($G57="","",ROUND(SUMIFS('Invoice Lines'!$V:$V,'Invoice Lines'!$C:$C,$A57),2))</f>
        <v/>
      </c>
      <c r="Y57" s="19" t="str">
        <f>IF($G57="","",ROUND(SUMIFS('Invoice Lines'!$X:$X,'Invoice Lines'!$C:$C,$A57),2))</f>
        <v/>
      </c>
      <c r="Z57" s="19" t="str">
        <f t="shared" si="6"/>
        <v/>
      </c>
      <c r="AA57" s="19" t="str">
        <f t="shared" si="7"/>
        <v/>
      </c>
      <c r="AB57" s="19" t="str">
        <f t="shared" si="8"/>
        <v/>
      </c>
      <c r="AC57" s="23"/>
      <c r="AD57" s="19" t="str">
        <f t="shared" si="9"/>
        <v/>
      </c>
      <c r="AE57" s="21"/>
      <c r="AF57" s="22"/>
      <c r="AG57" s="21"/>
      <c r="AH57" s="22"/>
      <c r="AI57" s="21"/>
      <c r="AJ57" s="22"/>
      <c r="AK57" s="21"/>
      <c r="AL57" s="22"/>
      <c r="AM57" s="21"/>
      <c r="AN57" s="22"/>
      <c r="AO57" s="21"/>
      <c r="AP57" s="21"/>
      <c r="AQ57" s="22"/>
      <c r="AR57" s="21"/>
      <c r="AS57" s="21"/>
      <c r="AT57" s="22"/>
      <c r="AU57" s="16" t="str">
        <f t="shared" si="10"/>
        <v/>
      </c>
    </row>
    <row r="58" spans="1:47" x14ac:dyDescent="0.3">
      <c r="A58" s="16" t="str">
        <f t="shared" si="0"/>
        <v>INV-0054</v>
      </c>
      <c r="B58" s="21"/>
      <c r="C58" s="16" t="str">
        <f>IF($B58="","",COUNTIFS($B$5:$B58,$B58)+InvoiceStartNo-1)</f>
        <v/>
      </c>
      <c r="D58" s="16" t="str">
        <f t="shared" si="1"/>
        <v/>
      </c>
      <c r="E58" s="22"/>
      <c r="F58" s="22"/>
      <c r="G58" s="21"/>
      <c r="H58" s="16" t="str">
        <f>IF($G58="","",IFERROR(INDEX('Customer Master'!$B:$B,MATCH($G58,'Customer Master'!$A:$A,0)),""))</f>
        <v/>
      </c>
      <c r="I58" s="16" t="str">
        <f>IF($G58="","",IFERROR(INDEX('Customer Master'!$E:$E,MATCH($G58,'Customer Master'!$A:$A,0)),""))</f>
        <v/>
      </c>
      <c r="J58" s="16" t="str">
        <f>IF($G58="","",IFERROR(INDEX('Customer Master'!$D:$D,MATCH($G58,'Customer Master'!$A:$A,0)),""))</f>
        <v/>
      </c>
      <c r="K58" s="16" t="str">
        <f>IF($G58="","",IFERROR(INDEX('Customer Master'!$J:$J,MATCH($G58,'Customer Master'!$A:$A,0)),""))</f>
        <v/>
      </c>
      <c r="L58" s="16" t="str">
        <f>IF($G58="","",IFERROR(INDEX('Customer Master'!$I:$I,MATCH($G58,'Customer Master'!$A:$A,0)),""))</f>
        <v/>
      </c>
      <c r="M58" s="16" t="str">
        <f t="shared" si="2"/>
        <v/>
      </c>
      <c r="N58" s="16" t="str">
        <f t="shared" si="3"/>
        <v/>
      </c>
      <c r="O58" s="21"/>
      <c r="P58" s="16" t="str">
        <f t="shared" si="4"/>
        <v/>
      </c>
      <c r="Q58" s="21"/>
      <c r="R58" s="21"/>
      <c r="S58" s="16" t="str">
        <f t="shared" si="5"/>
        <v/>
      </c>
      <c r="T58" s="21"/>
      <c r="U58" s="19" t="str">
        <f>IF($G58="","",ROUND(SUMIFS('Invoice Lines'!$N:$N,'Invoice Lines'!$C:$C,$A58),2))</f>
        <v/>
      </c>
      <c r="V58" s="19" t="str">
        <f>IF($G58="","",ROUND(SUMIFS('Invoice Lines'!$R:$R,'Invoice Lines'!$C:$C,$A58),2))</f>
        <v/>
      </c>
      <c r="W58" s="19" t="str">
        <f>IF($G58="","",ROUND(SUMIFS('Invoice Lines'!$T:$T,'Invoice Lines'!$C:$C,$A58),2))</f>
        <v/>
      </c>
      <c r="X58" s="19" t="str">
        <f>IF($G58="","",ROUND(SUMIFS('Invoice Lines'!$V:$V,'Invoice Lines'!$C:$C,$A58),2))</f>
        <v/>
      </c>
      <c r="Y58" s="19" t="str">
        <f>IF($G58="","",ROUND(SUMIFS('Invoice Lines'!$X:$X,'Invoice Lines'!$C:$C,$A58),2))</f>
        <v/>
      </c>
      <c r="Z58" s="19" t="str">
        <f t="shared" si="6"/>
        <v/>
      </c>
      <c r="AA58" s="19" t="str">
        <f t="shared" si="7"/>
        <v/>
      </c>
      <c r="AB58" s="19" t="str">
        <f t="shared" si="8"/>
        <v/>
      </c>
      <c r="AC58" s="23"/>
      <c r="AD58" s="19" t="str">
        <f t="shared" si="9"/>
        <v/>
      </c>
      <c r="AE58" s="21"/>
      <c r="AF58" s="22"/>
      <c r="AG58" s="21"/>
      <c r="AH58" s="22"/>
      <c r="AI58" s="21"/>
      <c r="AJ58" s="22"/>
      <c r="AK58" s="21"/>
      <c r="AL58" s="22"/>
      <c r="AM58" s="21"/>
      <c r="AN58" s="22"/>
      <c r="AO58" s="21"/>
      <c r="AP58" s="21"/>
      <c r="AQ58" s="22"/>
      <c r="AR58" s="21"/>
      <c r="AS58" s="21"/>
      <c r="AT58" s="22"/>
      <c r="AU58" s="16" t="str">
        <f t="shared" si="10"/>
        <v/>
      </c>
    </row>
    <row r="59" spans="1:47" x14ac:dyDescent="0.3">
      <c r="A59" s="16" t="str">
        <f t="shared" si="0"/>
        <v>INV-0055</v>
      </c>
      <c r="B59" s="21"/>
      <c r="C59" s="16" t="str">
        <f>IF($B59="","",COUNTIFS($B$5:$B59,$B59)+InvoiceStartNo-1)</f>
        <v/>
      </c>
      <c r="D59" s="16" t="str">
        <f t="shared" si="1"/>
        <v/>
      </c>
      <c r="E59" s="22"/>
      <c r="F59" s="22"/>
      <c r="G59" s="21"/>
      <c r="H59" s="16" t="str">
        <f>IF($G59="","",IFERROR(INDEX('Customer Master'!$B:$B,MATCH($G59,'Customer Master'!$A:$A,0)),""))</f>
        <v/>
      </c>
      <c r="I59" s="16" t="str">
        <f>IF($G59="","",IFERROR(INDEX('Customer Master'!$E:$E,MATCH($G59,'Customer Master'!$A:$A,0)),""))</f>
        <v/>
      </c>
      <c r="J59" s="16" t="str">
        <f>IF($G59="","",IFERROR(INDEX('Customer Master'!$D:$D,MATCH($G59,'Customer Master'!$A:$A,0)),""))</f>
        <v/>
      </c>
      <c r="K59" s="16" t="str">
        <f>IF($G59="","",IFERROR(INDEX('Customer Master'!$J:$J,MATCH($G59,'Customer Master'!$A:$A,0)),""))</f>
        <v/>
      </c>
      <c r="L59" s="16" t="str">
        <f>IF($G59="","",IFERROR(INDEX('Customer Master'!$I:$I,MATCH($G59,'Customer Master'!$A:$A,0)),""))</f>
        <v/>
      </c>
      <c r="M59" s="16" t="str">
        <f t="shared" si="2"/>
        <v/>
      </c>
      <c r="N59" s="16" t="str">
        <f t="shared" si="3"/>
        <v/>
      </c>
      <c r="O59" s="21"/>
      <c r="P59" s="16" t="str">
        <f t="shared" si="4"/>
        <v/>
      </c>
      <c r="Q59" s="21"/>
      <c r="R59" s="21"/>
      <c r="S59" s="16" t="str">
        <f t="shared" si="5"/>
        <v/>
      </c>
      <c r="T59" s="21"/>
      <c r="U59" s="19" t="str">
        <f>IF($G59="","",ROUND(SUMIFS('Invoice Lines'!$N:$N,'Invoice Lines'!$C:$C,$A59),2))</f>
        <v/>
      </c>
      <c r="V59" s="19" t="str">
        <f>IF($G59="","",ROUND(SUMIFS('Invoice Lines'!$R:$R,'Invoice Lines'!$C:$C,$A59),2))</f>
        <v/>
      </c>
      <c r="W59" s="19" t="str">
        <f>IF($G59="","",ROUND(SUMIFS('Invoice Lines'!$T:$T,'Invoice Lines'!$C:$C,$A59),2))</f>
        <v/>
      </c>
      <c r="X59" s="19" t="str">
        <f>IF($G59="","",ROUND(SUMIFS('Invoice Lines'!$V:$V,'Invoice Lines'!$C:$C,$A59),2))</f>
        <v/>
      </c>
      <c r="Y59" s="19" t="str">
        <f>IF($G59="","",ROUND(SUMIFS('Invoice Lines'!$X:$X,'Invoice Lines'!$C:$C,$A59),2))</f>
        <v/>
      </c>
      <c r="Z59" s="19" t="str">
        <f t="shared" si="6"/>
        <v/>
      </c>
      <c r="AA59" s="19" t="str">
        <f t="shared" si="7"/>
        <v/>
      </c>
      <c r="AB59" s="19" t="str">
        <f t="shared" si="8"/>
        <v/>
      </c>
      <c r="AC59" s="23"/>
      <c r="AD59" s="19" t="str">
        <f t="shared" si="9"/>
        <v/>
      </c>
      <c r="AE59" s="21"/>
      <c r="AF59" s="22"/>
      <c r="AG59" s="21"/>
      <c r="AH59" s="22"/>
      <c r="AI59" s="21"/>
      <c r="AJ59" s="22"/>
      <c r="AK59" s="21"/>
      <c r="AL59" s="22"/>
      <c r="AM59" s="21"/>
      <c r="AN59" s="22"/>
      <c r="AO59" s="21"/>
      <c r="AP59" s="21"/>
      <c r="AQ59" s="22"/>
      <c r="AR59" s="21"/>
      <c r="AS59" s="21"/>
      <c r="AT59" s="22"/>
      <c r="AU59" s="16" t="str">
        <f t="shared" si="10"/>
        <v/>
      </c>
    </row>
    <row r="60" spans="1:47" x14ac:dyDescent="0.3">
      <c r="A60" s="16" t="str">
        <f t="shared" si="0"/>
        <v>INV-0056</v>
      </c>
      <c r="B60" s="21"/>
      <c r="C60" s="16" t="str">
        <f>IF($B60="","",COUNTIFS($B$5:$B60,$B60)+InvoiceStartNo-1)</f>
        <v/>
      </c>
      <c r="D60" s="16" t="str">
        <f t="shared" si="1"/>
        <v/>
      </c>
      <c r="E60" s="22"/>
      <c r="F60" s="22"/>
      <c r="G60" s="21"/>
      <c r="H60" s="16" t="str">
        <f>IF($G60="","",IFERROR(INDEX('Customer Master'!$B:$B,MATCH($G60,'Customer Master'!$A:$A,0)),""))</f>
        <v/>
      </c>
      <c r="I60" s="16" t="str">
        <f>IF($G60="","",IFERROR(INDEX('Customer Master'!$E:$E,MATCH($G60,'Customer Master'!$A:$A,0)),""))</f>
        <v/>
      </c>
      <c r="J60" s="16" t="str">
        <f>IF($G60="","",IFERROR(INDEX('Customer Master'!$D:$D,MATCH($G60,'Customer Master'!$A:$A,0)),""))</f>
        <v/>
      </c>
      <c r="K60" s="16" t="str">
        <f>IF($G60="","",IFERROR(INDEX('Customer Master'!$J:$J,MATCH($G60,'Customer Master'!$A:$A,0)),""))</f>
        <v/>
      </c>
      <c r="L60" s="16" t="str">
        <f>IF($G60="","",IFERROR(INDEX('Customer Master'!$I:$I,MATCH($G60,'Customer Master'!$A:$A,0)),""))</f>
        <v/>
      </c>
      <c r="M60" s="16" t="str">
        <f t="shared" si="2"/>
        <v/>
      </c>
      <c r="N60" s="16" t="str">
        <f t="shared" si="3"/>
        <v/>
      </c>
      <c r="O60" s="21"/>
      <c r="P60" s="16" t="str">
        <f t="shared" si="4"/>
        <v/>
      </c>
      <c r="Q60" s="21"/>
      <c r="R60" s="21"/>
      <c r="S60" s="16" t="str">
        <f t="shared" si="5"/>
        <v/>
      </c>
      <c r="T60" s="21"/>
      <c r="U60" s="19" t="str">
        <f>IF($G60="","",ROUND(SUMIFS('Invoice Lines'!$N:$N,'Invoice Lines'!$C:$C,$A60),2))</f>
        <v/>
      </c>
      <c r="V60" s="19" t="str">
        <f>IF($G60="","",ROUND(SUMIFS('Invoice Lines'!$R:$R,'Invoice Lines'!$C:$C,$A60),2))</f>
        <v/>
      </c>
      <c r="W60" s="19" t="str">
        <f>IF($G60="","",ROUND(SUMIFS('Invoice Lines'!$T:$T,'Invoice Lines'!$C:$C,$A60),2))</f>
        <v/>
      </c>
      <c r="X60" s="19" t="str">
        <f>IF($G60="","",ROUND(SUMIFS('Invoice Lines'!$V:$V,'Invoice Lines'!$C:$C,$A60),2))</f>
        <v/>
      </c>
      <c r="Y60" s="19" t="str">
        <f>IF($G60="","",ROUND(SUMIFS('Invoice Lines'!$X:$X,'Invoice Lines'!$C:$C,$A60),2))</f>
        <v/>
      </c>
      <c r="Z60" s="19" t="str">
        <f t="shared" si="6"/>
        <v/>
      </c>
      <c r="AA60" s="19" t="str">
        <f t="shared" si="7"/>
        <v/>
      </c>
      <c r="AB60" s="19" t="str">
        <f t="shared" si="8"/>
        <v/>
      </c>
      <c r="AC60" s="23"/>
      <c r="AD60" s="19" t="str">
        <f t="shared" si="9"/>
        <v/>
      </c>
      <c r="AE60" s="21"/>
      <c r="AF60" s="22"/>
      <c r="AG60" s="21"/>
      <c r="AH60" s="22"/>
      <c r="AI60" s="21"/>
      <c r="AJ60" s="22"/>
      <c r="AK60" s="21"/>
      <c r="AL60" s="22"/>
      <c r="AM60" s="21"/>
      <c r="AN60" s="22"/>
      <c r="AO60" s="21"/>
      <c r="AP60" s="21"/>
      <c r="AQ60" s="22"/>
      <c r="AR60" s="21"/>
      <c r="AS60" s="21"/>
      <c r="AT60" s="22"/>
      <c r="AU60" s="16" t="str">
        <f t="shared" si="10"/>
        <v/>
      </c>
    </row>
    <row r="61" spans="1:47" x14ac:dyDescent="0.3">
      <c r="A61" s="16" t="str">
        <f t="shared" si="0"/>
        <v>INV-0057</v>
      </c>
      <c r="B61" s="21"/>
      <c r="C61" s="16" t="str">
        <f>IF($B61="","",COUNTIFS($B$5:$B61,$B61)+InvoiceStartNo-1)</f>
        <v/>
      </c>
      <c r="D61" s="16" t="str">
        <f t="shared" si="1"/>
        <v/>
      </c>
      <c r="E61" s="22"/>
      <c r="F61" s="22"/>
      <c r="G61" s="21"/>
      <c r="H61" s="16" t="str">
        <f>IF($G61="","",IFERROR(INDEX('Customer Master'!$B:$B,MATCH($G61,'Customer Master'!$A:$A,0)),""))</f>
        <v/>
      </c>
      <c r="I61" s="16" t="str">
        <f>IF($G61="","",IFERROR(INDEX('Customer Master'!$E:$E,MATCH($G61,'Customer Master'!$A:$A,0)),""))</f>
        <v/>
      </c>
      <c r="J61" s="16" t="str">
        <f>IF($G61="","",IFERROR(INDEX('Customer Master'!$D:$D,MATCH($G61,'Customer Master'!$A:$A,0)),""))</f>
        <v/>
      </c>
      <c r="K61" s="16" t="str">
        <f>IF($G61="","",IFERROR(INDEX('Customer Master'!$J:$J,MATCH($G61,'Customer Master'!$A:$A,0)),""))</f>
        <v/>
      </c>
      <c r="L61" s="16" t="str">
        <f>IF($G61="","",IFERROR(INDEX('Customer Master'!$I:$I,MATCH($G61,'Customer Master'!$A:$A,0)),""))</f>
        <v/>
      </c>
      <c r="M61" s="16" t="str">
        <f t="shared" si="2"/>
        <v/>
      </c>
      <c r="N61" s="16" t="str">
        <f t="shared" si="3"/>
        <v/>
      </c>
      <c r="O61" s="21"/>
      <c r="P61" s="16" t="str">
        <f t="shared" si="4"/>
        <v/>
      </c>
      <c r="Q61" s="21"/>
      <c r="R61" s="21"/>
      <c r="S61" s="16" t="str">
        <f t="shared" si="5"/>
        <v/>
      </c>
      <c r="T61" s="21"/>
      <c r="U61" s="19" t="str">
        <f>IF($G61="","",ROUND(SUMIFS('Invoice Lines'!$N:$N,'Invoice Lines'!$C:$C,$A61),2))</f>
        <v/>
      </c>
      <c r="V61" s="19" t="str">
        <f>IF($G61="","",ROUND(SUMIFS('Invoice Lines'!$R:$R,'Invoice Lines'!$C:$C,$A61),2))</f>
        <v/>
      </c>
      <c r="W61" s="19" t="str">
        <f>IF($G61="","",ROUND(SUMIFS('Invoice Lines'!$T:$T,'Invoice Lines'!$C:$C,$A61),2))</f>
        <v/>
      </c>
      <c r="X61" s="19" t="str">
        <f>IF($G61="","",ROUND(SUMIFS('Invoice Lines'!$V:$V,'Invoice Lines'!$C:$C,$A61),2))</f>
        <v/>
      </c>
      <c r="Y61" s="19" t="str">
        <f>IF($G61="","",ROUND(SUMIFS('Invoice Lines'!$X:$X,'Invoice Lines'!$C:$C,$A61),2))</f>
        <v/>
      </c>
      <c r="Z61" s="19" t="str">
        <f t="shared" si="6"/>
        <v/>
      </c>
      <c r="AA61" s="19" t="str">
        <f t="shared" si="7"/>
        <v/>
      </c>
      <c r="AB61" s="19" t="str">
        <f t="shared" si="8"/>
        <v/>
      </c>
      <c r="AC61" s="23"/>
      <c r="AD61" s="19" t="str">
        <f t="shared" si="9"/>
        <v/>
      </c>
      <c r="AE61" s="21"/>
      <c r="AF61" s="22"/>
      <c r="AG61" s="21"/>
      <c r="AH61" s="22"/>
      <c r="AI61" s="21"/>
      <c r="AJ61" s="22"/>
      <c r="AK61" s="21"/>
      <c r="AL61" s="22"/>
      <c r="AM61" s="21"/>
      <c r="AN61" s="22"/>
      <c r="AO61" s="21"/>
      <c r="AP61" s="21"/>
      <c r="AQ61" s="22"/>
      <c r="AR61" s="21"/>
      <c r="AS61" s="21"/>
      <c r="AT61" s="22"/>
      <c r="AU61" s="16" t="str">
        <f t="shared" si="10"/>
        <v/>
      </c>
    </row>
    <row r="62" spans="1:47" x14ac:dyDescent="0.3">
      <c r="A62" s="16" t="str">
        <f t="shared" si="0"/>
        <v>INV-0058</v>
      </c>
      <c r="B62" s="21"/>
      <c r="C62" s="16" t="str">
        <f>IF($B62="","",COUNTIFS($B$5:$B62,$B62)+InvoiceStartNo-1)</f>
        <v/>
      </c>
      <c r="D62" s="16" t="str">
        <f t="shared" si="1"/>
        <v/>
      </c>
      <c r="E62" s="22"/>
      <c r="F62" s="22"/>
      <c r="G62" s="21"/>
      <c r="H62" s="16" t="str">
        <f>IF($G62="","",IFERROR(INDEX('Customer Master'!$B:$B,MATCH($G62,'Customer Master'!$A:$A,0)),""))</f>
        <v/>
      </c>
      <c r="I62" s="16" t="str">
        <f>IF($G62="","",IFERROR(INDEX('Customer Master'!$E:$E,MATCH($G62,'Customer Master'!$A:$A,0)),""))</f>
        <v/>
      </c>
      <c r="J62" s="16" t="str">
        <f>IF($G62="","",IFERROR(INDEX('Customer Master'!$D:$D,MATCH($G62,'Customer Master'!$A:$A,0)),""))</f>
        <v/>
      </c>
      <c r="K62" s="16" t="str">
        <f>IF($G62="","",IFERROR(INDEX('Customer Master'!$J:$J,MATCH($G62,'Customer Master'!$A:$A,0)),""))</f>
        <v/>
      </c>
      <c r="L62" s="16" t="str">
        <f>IF($G62="","",IFERROR(INDEX('Customer Master'!$I:$I,MATCH($G62,'Customer Master'!$A:$A,0)),""))</f>
        <v/>
      </c>
      <c r="M62" s="16" t="str">
        <f t="shared" si="2"/>
        <v/>
      </c>
      <c r="N62" s="16" t="str">
        <f t="shared" si="3"/>
        <v/>
      </c>
      <c r="O62" s="21"/>
      <c r="P62" s="16" t="str">
        <f t="shared" si="4"/>
        <v/>
      </c>
      <c r="Q62" s="21"/>
      <c r="R62" s="21"/>
      <c r="S62" s="16" t="str">
        <f t="shared" si="5"/>
        <v/>
      </c>
      <c r="T62" s="21"/>
      <c r="U62" s="19" t="str">
        <f>IF($G62="","",ROUND(SUMIFS('Invoice Lines'!$N:$N,'Invoice Lines'!$C:$C,$A62),2))</f>
        <v/>
      </c>
      <c r="V62" s="19" t="str">
        <f>IF($G62="","",ROUND(SUMIFS('Invoice Lines'!$R:$R,'Invoice Lines'!$C:$C,$A62),2))</f>
        <v/>
      </c>
      <c r="W62" s="19" t="str">
        <f>IF($G62="","",ROUND(SUMIFS('Invoice Lines'!$T:$T,'Invoice Lines'!$C:$C,$A62),2))</f>
        <v/>
      </c>
      <c r="X62" s="19" t="str">
        <f>IF($G62="","",ROUND(SUMIFS('Invoice Lines'!$V:$V,'Invoice Lines'!$C:$C,$A62),2))</f>
        <v/>
      </c>
      <c r="Y62" s="19" t="str">
        <f>IF($G62="","",ROUND(SUMIFS('Invoice Lines'!$X:$X,'Invoice Lines'!$C:$C,$A62),2))</f>
        <v/>
      </c>
      <c r="Z62" s="19" t="str">
        <f t="shared" si="6"/>
        <v/>
      </c>
      <c r="AA62" s="19" t="str">
        <f t="shared" si="7"/>
        <v/>
      </c>
      <c r="AB62" s="19" t="str">
        <f t="shared" si="8"/>
        <v/>
      </c>
      <c r="AC62" s="23"/>
      <c r="AD62" s="19" t="str">
        <f t="shared" si="9"/>
        <v/>
      </c>
      <c r="AE62" s="21"/>
      <c r="AF62" s="22"/>
      <c r="AG62" s="21"/>
      <c r="AH62" s="22"/>
      <c r="AI62" s="21"/>
      <c r="AJ62" s="22"/>
      <c r="AK62" s="21"/>
      <c r="AL62" s="22"/>
      <c r="AM62" s="21"/>
      <c r="AN62" s="22"/>
      <c r="AO62" s="21"/>
      <c r="AP62" s="21"/>
      <c r="AQ62" s="22"/>
      <c r="AR62" s="21"/>
      <c r="AS62" s="21"/>
      <c r="AT62" s="22"/>
      <c r="AU62" s="16" t="str">
        <f t="shared" si="10"/>
        <v/>
      </c>
    </row>
    <row r="63" spans="1:47" x14ac:dyDescent="0.3">
      <c r="A63" s="16" t="str">
        <f t="shared" si="0"/>
        <v>INV-0059</v>
      </c>
      <c r="B63" s="21"/>
      <c r="C63" s="16" t="str">
        <f>IF($B63="","",COUNTIFS($B$5:$B63,$B63)+InvoiceStartNo-1)</f>
        <v/>
      </c>
      <c r="D63" s="16" t="str">
        <f t="shared" si="1"/>
        <v/>
      </c>
      <c r="E63" s="22"/>
      <c r="F63" s="22"/>
      <c r="G63" s="21"/>
      <c r="H63" s="16" t="str">
        <f>IF($G63="","",IFERROR(INDEX('Customer Master'!$B:$B,MATCH($G63,'Customer Master'!$A:$A,0)),""))</f>
        <v/>
      </c>
      <c r="I63" s="16" t="str">
        <f>IF($G63="","",IFERROR(INDEX('Customer Master'!$E:$E,MATCH($G63,'Customer Master'!$A:$A,0)),""))</f>
        <v/>
      </c>
      <c r="J63" s="16" t="str">
        <f>IF($G63="","",IFERROR(INDEX('Customer Master'!$D:$D,MATCH($G63,'Customer Master'!$A:$A,0)),""))</f>
        <v/>
      </c>
      <c r="K63" s="16" t="str">
        <f>IF($G63="","",IFERROR(INDEX('Customer Master'!$J:$J,MATCH($G63,'Customer Master'!$A:$A,0)),""))</f>
        <v/>
      </c>
      <c r="L63" s="16" t="str">
        <f>IF($G63="","",IFERROR(INDEX('Customer Master'!$I:$I,MATCH($G63,'Customer Master'!$A:$A,0)),""))</f>
        <v/>
      </c>
      <c r="M63" s="16" t="str">
        <f t="shared" si="2"/>
        <v/>
      </c>
      <c r="N63" s="16" t="str">
        <f t="shared" si="3"/>
        <v/>
      </c>
      <c r="O63" s="21"/>
      <c r="P63" s="16" t="str">
        <f t="shared" si="4"/>
        <v/>
      </c>
      <c r="Q63" s="21"/>
      <c r="R63" s="21"/>
      <c r="S63" s="16" t="str">
        <f t="shared" si="5"/>
        <v/>
      </c>
      <c r="T63" s="21"/>
      <c r="U63" s="19" t="str">
        <f>IF($G63="","",ROUND(SUMIFS('Invoice Lines'!$N:$N,'Invoice Lines'!$C:$C,$A63),2))</f>
        <v/>
      </c>
      <c r="V63" s="19" t="str">
        <f>IF($G63="","",ROUND(SUMIFS('Invoice Lines'!$R:$R,'Invoice Lines'!$C:$C,$A63),2))</f>
        <v/>
      </c>
      <c r="W63" s="19" t="str">
        <f>IF($G63="","",ROUND(SUMIFS('Invoice Lines'!$T:$T,'Invoice Lines'!$C:$C,$A63),2))</f>
        <v/>
      </c>
      <c r="X63" s="19" t="str">
        <f>IF($G63="","",ROUND(SUMIFS('Invoice Lines'!$V:$V,'Invoice Lines'!$C:$C,$A63),2))</f>
        <v/>
      </c>
      <c r="Y63" s="19" t="str">
        <f>IF($G63="","",ROUND(SUMIFS('Invoice Lines'!$X:$X,'Invoice Lines'!$C:$C,$A63),2))</f>
        <v/>
      </c>
      <c r="Z63" s="19" t="str">
        <f t="shared" si="6"/>
        <v/>
      </c>
      <c r="AA63" s="19" t="str">
        <f t="shared" si="7"/>
        <v/>
      </c>
      <c r="AB63" s="19" t="str">
        <f t="shared" si="8"/>
        <v/>
      </c>
      <c r="AC63" s="23"/>
      <c r="AD63" s="19" t="str">
        <f t="shared" si="9"/>
        <v/>
      </c>
      <c r="AE63" s="21"/>
      <c r="AF63" s="22"/>
      <c r="AG63" s="21"/>
      <c r="AH63" s="22"/>
      <c r="AI63" s="21"/>
      <c r="AJ63" s="22"/>
      <c r="AK63" s="21"/>
      <c r="AL63" s="22"/>
      <c r="AM63" s="21"/>
      <c r="AN63" s="22"/>
      <c r="AO63" s="21"/>
      <c r="AP63" s="21"/>
      <c r="AQ63" s="22"/>
      <c r="AR63" s="21"/>
      <c r="AS63" s="21"/>
      <c r="AT63" s="22"/>
      <c r="AU63" s="16" t="str">
        <f t="shared" si="10"/>
        <v/>
      </c>
    </row>
    <row r="64" spans="1:47" x14ac:dyDescent="0.3">
      <c r="A64" s="16" t="str">
        <f t="shared" si="0"/>
        <v>INV-0060</v>
      </c>
      <c r="B64" s="21"/>
      <c r="C64" s="16" t="str">
        <f>IF($B64="","",COUNTIFS($B$5:$B64,$B64)+InvoiceStartNo-1)</f>
        <v/>
      </c>
      <c r="D64" s="16" t="str">
        <f t="shared" si="1"/>
        <v/>
      </c>
      <c r="E64" s="22"/>
      <c r="F64" s="22"/>
      <c r="G64" s="21"/>
      <c r="H64" s="16" t="str">
        <f>IF($G64="","",IFERROR(INDEX('Customer Master'!$B:$B,MATCH($G64,'Customer Master'!$A:$A,0)),""))</f>
        <v/>
      </c>
      <c r="I64" s="16" t="str">
        <f>IF($G64="","",IFERROR(INDEX('Customer Master'!$E:$E,MATCH($G64,'Customer Master'!$A:$A,0)),""))</f>
        <v/>
      </c>
      <c r="J64" s="16" t="str">
        <f>IF($G64="","",IFERROR(INDEX('Customer Master'!$D:$D,MATCH($G64,'Customer Master'!$A:$A,0)),""))</f>
        <v/>
      </c>
      <c r="K64" s="16" t="str">
        <f>IF($G64="","",IFERROR(INDEX('Customer Master'!$J:$J,MATCH($G64,'Customer Master'!$A:$A,0)),""))</f>
        <v/>
      </c>
      <c r="L64" s="16" t="str">
        <f>IF($G64="","",IFERROR(INDEX('Customer Master'!$I:$I,MATCH($G64,'Customer Master'!$A:$A,0)),""))</f>
        <v/>
      </c>
      <c r="M64" s="16" t="str">
        <f t="shared" si="2"/>
        <v/>
      </c>
      <c r="N64" s="16" t="str">
        <f t="shared" si="3"/>
        <v/>
      </c>
      <c r="O64" s="21"/>
      <c r="P64" s="16" t="str">
        <f t="shared" si="4"/>
        <v/>
      </c>
      <c r="Q64" s="21"/>
      <c r="R64" s="21"/>
      <c r="S64" s="16" t="str">
        <f t="shared" si="5"/>
        <v/>
      </c>
      <c r="T64" s="21"/>
      <c r="U64" s="19" t="str">
        <f>IF($G64="","",ROUND(SUMIFS('Invoice Lines'!$N:$N,'Invoice Lines'!$C:$C,$A64),2))</f>
        <v/>
      </c>
      <c r="V64" s="19" t="str">
        <f>IF($G64="","",ROUND(SUMIFS('Invoice Lines'!$R:$R,'Invoice Lines'!$C:$C,$A64),2))</f>
        <v/>
      </c>
      <c r="W64" s="19" t="str">
        <f>IF($G64="","",ROUND(SUMIFS('Invoice Lines'!$T:$T,'Invoice Lines'!$C:$C,$A64),2))</f>
        <v/>
      </c>
      <c r="X64" s="19" t="str">
        <f>IF($G64="","",ROUND(SUMIFS('Invoice Lines'!$V:$V,'Invoice Lines'!$C:$C,$A64),2))</f>
        <v/>
      </c>
      <c r="Y64" s="19" t="str">
        <f>IF($G64="","",ROUND(SUMIFS('Invoice Lines'!$X:$X,'Invoice Lines'!$C:$C,$A64),2))</f>
        <v/>
      </c>
      <c r="Z64" s="19" t="str">
        <f t="shared" si="6"/>
        <v/>
      </c>
      <c r="AA64" s="19" t="str">
        <f t="shared" si="7"/>
        <v/>
      </c>
      <c r="AB64" s="19" t="str">
        <f t="shared" si="8"/>
        <v/>
      </c>
      <c r="AC64" s="23"/>
      <c r="AD64" s="19" t="str">
        <f t="shared" si="9"/>
        <v/>
      </c>
      <c r="AE64" s="21"/>
      <c r="AF64" s="22"/>
      <c r="AG64" s="21"/>
      <c r="AH64" s="22"/>
      <c r="AI64" s="21"/>
      <c r="AJ64" s="22"/>
      <c r="AK64" s="21"/>
      <c r="AL64" s="22"/>
      <c r="AM64" s="21"/>
      <c r="AN64" s="22"/>
      <c r="AO64" s="21"/>
      <c r="AP64" s="21"/>
      <c r="AQ64" s="22"/>
      <c r="AR64" s="21"/>
      <c r="AS64" s="21"/>
      <c r="AT64" s="22"/>
      <c r="AU64" s="16" t="str">
        <f t="shared" si="10"/>
        <v/>
      </c>
    </row>
    <row r="65" spans="1:47" x14ac:dyDescent="0.3">
      <c r="A65" s="16" t="str">
        <f t="shared" si="0"/>
        <v>INV-0061</v>
      </c>
      <c r="B65" s="21"/>
      <c r="C65" s="16" t="str">
        <f>IF($B65="","",COUNTIFS($B$5:$B65,$B65)+InvoiceStartNo-1)</f>
        <v/>
      </c>
      <c r="D65" s="16" t="str">
        <f t="shared" si="1"/>
        <v/>
      </c>
      <c r="E65" s="22"/>
      <c r="F65" s="22"/>
      <c r="G65" s="21"/>
      <c r="H65" s="16" t="str">
        <f>IF($G65="","",IFERROR(INDEX('Customer Master'!$B:$B,MATCH($G65,'Customer Master'!$A:$A,0)),""))</f>
        <v/>
      </c>
      <c r="I65" s="16" t="str">
        <f>IF($G65="","",IFERROR(INDEX('Customer Master'!$E:$E,MATCH($G65,'Customer Master'!$A:$A,0)),""))</f>
        <v/>
      </c>
      <c r="J65" s="16" t="str">
        <f>IF($G65="","",IFERROR(INDEX('Customer Master'!$D:$D,MATCH($G65,'Customer Master'!$A:$A,0)),""))</f>
        <v/>
      </c>
      <c r="K65" s="16" t="str">
        <f>IF($G65="","",IFERROR(INDEX('Customer Master'!$J:$J,MATCH($G65,'Customer Master'!$A:$A,0)),""))</f>
        <v/>
      </c>
      <c r="L65" s="16" t="str">
        <f>IF($G65="","",IFERROR(INDEX('Customer Master'!$I:$I,MATCH($G65,'Customer Master'!$A:$A,0)),""))</f>
        <v/>
      </c>
      <c r="M65" s="16" t="str">
        <f t="shared" si="2"/>
        <v/>
      </c>
      <c r="N65" s="16" t="str">
        <f t="shared" si="3"/>
        <v/>
      </c>
      <c r="O65" s="21"/>
      <c r="P65" s="16" t="str">
        <f t="shared" si="4"/>
        <v/>
      </c>
      <c r="Q65" s="21"/>
      <c r="R65" s="21"/>
      <c r="S65" s="16" t="str">
        <f t="shared" si="5"/>
        <v/>
      </c>
      <c r="T65" s="21"/>
      <c r="U65" s="19" t="str">
        <f>IF($G65="","",ROUND(SUMIFS('Invoice Lines'!$N:$N,'Invoice Lines'!$C:$C,$A65),2))</f>
        <v/>
      </c>
      <c r="V65" s="19" t="str">
        <f>IF($G65="","",ROUND(SUMIFS('Invoice Lines'!$R:$R,'Invoice Lines'!$C:$C,$A65),2))</f>
        <v/>
      </c>
      <c r="W65" s="19" t="str">
        <f>IF($G65="","",ROUND(SUMIFS('Invoice Lines'!$T:$T,'Invoice Lines'!$C:$C,$A65),2))</f>
        <v/>
      </c>
      <c r="X65" s="19" t="str">
        <f>IF($G65="","",ROUND(SUMIFS('Invoice Lines'!$V:$V,'Invoice Lines'!$C:$C,$A65),2))</f>
        <v/>
      </c>
      <c r="Y65" s="19" t="str">
        <f>IF($G65="","",ROUND(SUMIFS('Invoice Lines'!$X:$X,'Invoice Lines'!$C:$C,$A65),2))</f>
        <v/>
      </c>
      <c r="Z65" s="19" t="str">
        <f t="shared" si="6"/>
        <v/>
      </c>
      <c r="AA65" s="19" t="str">
        <f t="shared" si="7"/>
        <v/>
      </c>
      <c r="AB65" s="19" t="str">
        <f t="shared" si="8"/>
        <v/>
      </c>
      <c r="AC65" s="23"/>
      <c r="AD65" s="19" t="str">
        <f t="shared" si="9"/>
        <v/>
      </c>
      <c r="AE65" s="21"/>
      <c r="AF65" s="22"/>
      <c r="AG65" s="21"/>
      <c r="AH65" s="22"/>
      <c r="AI65" s="21"/>
      <c r="AJ65" s="22"/>
      <c r="AK65" s="21"/>
      <c r="AL65" s="22"/>
      <c r="AM65" s="21"/>
      <c r="AN65" s="22"/>
      <c r="AO65" s="21"/>
      <c r="AP65" s="21"/>
      <c r="AQ65" s="22"/>
      <c r="AR65" s="21"/>
      <c r="AS65" s="21"/>
      <c r="AT65" s="22"/>
      <c r="AU65" s="16" t="str">
        <f t="shared" si="10"/>
        <v/>
      </c>
    </row>
    <row r="66" spans="1:47" x14ac:dyDescent="0.3">
      <c r="A66" s="16" t="str">
        <f t="shared" si="0"/>
        <v>INV-0062</v>
      </c>
      <c r="B66" s="21"/>
      <c r="C66" s="16" t="str">
        <f>IF($B66="","",COUNTIFS($B$5:$B66,$B66)+InvoiceStartNo-1)</f>
        <v/>
      </c>
      <c r="D66" s="16" t="str">
        <f t="shared" si="1"/>
        <v/>
      </c>
      <c r="E66" s="22"/>
      <c r="F66" s="22"/>
      <c r="G66" s="21"/>
      <c r="H66" s="16" t="str">
        <f>IF($G66="","",IFERROR(INDEX('Customer Master'!$B:$B,MATCH($G66,'Customer Master'!$A:$A,0)),""))</f>
        <v/>
      </c>
      <c r="I66" s="16" t="str">
        <f>IF($G66="","",IFERROR(INDEX('Customer Master'!$E:$E,MATCH($G66,'Customer Master'!$A:$A,0)),""))</f>
        <v/>
      </c>
      <c r="J66" s="16" t="str">
        <f>IF($G66="","",IFERROR(INDEX('Customer Master'!$D:$D,MATCH($G66,'Customer Master'!$A:$A,0)),""))</f>
        <v/>
      </c>
      <c r="K66" s="16" t="str">
        <f>IF($G66="","",IFERROR(INDEX('Customer Master'!$J:$J,MATCH($G66,'Customer Master'!$A:$A,0)),""))</f>
        <v/>
      </c>
      <c r="L66" s="16" t="str">
        <f>IF($G66="","",IFERROR(INDEX('Customer Master'!$I:$I,MATCH($G66,'Customer Master'!$A:$A,0)),""))</f>
        <v/>
      </c>
      <c r="M66" s="16" t="str">
        <f t="shared" si="2"/>
        <v/>
      </c>
      <c r="N66" s="16" t="str">
        <f t="shared" si="3"/>
        <v/>
      </c>
      <c r="O66" s="21"/>
      <c r="P66" s="16" t="str">
        <f t="shared" si="4"/>
        <v/>
      </c>
      <c r="Q66" s="21"/>
      <c r="R66" s="21"/>
      <c r="S66" s="16" t="str">
        <f t="shared" si="5"/>
        <v/>
      </c>
      <c r="T66" s="21"/>
      <c r="U66" s="19" t="str">
        <f>IF($G66="","",ROUND(SUMIFS('Invoice Lines'!$N:$N,'Invoice Lines'!$C:$C,$A66),2))</f>
        <v/>
      </c>
      <c r="V66" s="19" t="str">
        <f>IF($G66="","",ROUND(SUMIFS('Invoice Lines'!$R:$R,'Invoice Lines'!$C:$C,$A66),2))</f>
        <v/>
      </c>
      <c r="W66" s="19" t="str">
        <f>IF($G66="","",ROUND(SUMIFS('Invoice Lines'!$T:$T,'Invoice Lines'!$C:$C,$A66),2))</f>
        <v/>
      </c>
      <c r="X66" s="19" t="str">
        <f>IF($G66="","",ROUND(SUMIFS('Invoice Lines'!$V:$V,'Invoice Lines'!$C:$C,$A66),2))</f>
        <v/>
      </c>
      <c r="Y66" s="19" t="str">
        <f>IF($G66="","",ROUND(SUMIFS('Invoice Lines'!$X:$X,'Invoice Lines'!$C:$C,$A66),2))</f>
        <v/>
      </c>
      <c r="Z66" s="19" t="str">
        <f t="shared" si="6"/>
        <v/>
      </c>
      <c r="AA66" s="19" t="str">
        <f t="shared" si="7"/>
        <v/>
      </c>
      <c r="AB66" s="19" t="str">
        <f t="shared" si="8"/>
        <v/>
      </c>
      <c r="AC66" s="23"/>
      <c r="AD66" s="19" t="str">
        <f t="shared" si="9"/>
        <v/>
      </c>
      <c r="AE66" s="21"/>
      <c r="AF66" s="22"/>
      <c r="AG66" s="21"/>
      <c r="AH66" s="22"/>
      <c r="AI66" s="21"/>
      <c r="AJ66" s="22"/>
      <c r="AK66" s="21"/>
      <c r="AL66" s="22"/>
      <c r="AM66" s="21"/>
      <c r="AN66" s="22"/>
      <c r="AO66" s="21"/>
      <c r="AP66" s="21"/>
      <c r="AQ66" s="22"/>
      <c r="AR66" s="21"/>
      <c r="AS66" s="21"/>
      <c r="AT66" s="22"/>
      <c r="AU66" s="16" t="str">
        <f t="shared" si="10"/>
        <v/>
      </c>
    </row>
    <row r="67" spans="1:47" x14ac:dyDescent="0.3">
      <c r="A67" s="16" t="str">
        <f t="shared" si="0"/>
        <v>INV-0063</v>
      </c>
      <c r="B67" s="21"/>
      <c r="C67" s="16" t="str">
        <f>IF($B67="","",COUNTIFS($B$5:$B67,$B67)+InvoiceStartNo-1)</f>
        <v/>
      </c>
      <c r="D67" s="16" t="str">
        <f t="shared" si="1"/>
        <v/>
      </c>
      <c r="E67" s="22"/>
      <c r="F67" s="22"/>
      <c r="G67" s="21"/>
      <c r="H67" s="16" t="str">
        <f>IF($G67="","",IFERROR(INDEX('Customer Master'!$B:$B,MATCH($G67,'Customer Master'!$A:$A,0)),""))</f>
        <v/>
      </c>
      <c r="I67" s="16" t="str">
        <f>IF($G67="","",IFERROR(INDEX('Customer Master'!$E:$E,MATCH($G67,'Customer Master'!$A:$A,0)),""))</f>
        <v/>
      </c>
      <c r="J67" s="16" t="str">
        <f>IF($G67="","",IFERROR(INDEX('Customer Master'!$D:$D,MATCH($G67,'Customer Master'!$A:$A,0)),""))</f>
        <v/>
      </c>
      <c r="K67" s="16" t="str">
        <f>IF($G67="","",IFERROR(INDEX('Customer Master'!$J:$J,MATCH($G67,'Customer Master'!$A:$A,0)),""))</f>
        <v/>
      </c>
      <c r="L67" s="16" t="str">
        <f>IF($G67="","",IFERROR(INDEX('Customer Master'!$I:$I,MATCH($G67,'Customer Master'!$A:$A,0)),""))</f>
        <v/>
      </c>
      <c r="M67" s="16" t="str">
        <f t="shared" si="2"/>
        <v/>
      </c>
      <c r="N67" s="16" t="str">
        <f t="shared" si="3"/>
        <v/>
      </c>
      <c r="O67" s="21"/>
      <c r="P67" s="16" t="str">
        <f t="shared" si="4"/>
        <v/>
      </c>
      <c r="Q67" s="21"/>
      <c r="R67" s="21"/>
      <c r="S67" s="16" t="str">
        <f t="shared" si="5"/>
        <v/>
      </c>
      <c r="T67" s="21"/>
      <c r="U67" s="19" t="str">
        <f>IF($G67="","",ROUND(SUMIFS('Invoice Lines'!$N:$N,'Invoice Lines'!$C:$C,$A67),2))</f>
        <v/>
      </c>
      <c r="V67" s="19" t="str">
        <f>IF($G67="","",ROUND(SUMIFS('Invoice Lines'!$R:$R,'Invoice Lines'!$C:$C,$A67),2))</f>
        <v/>
      </c>
      <c r="W67" s="19" t="str">
        <f>IF($G67="","",ROUND(SUMIFS('Invoice Lines'!$T:$T,'Invoice Lines'!$C:$C,$A67),2))</f>
        <v/>
      </c>
      <c r="X67" s="19" t="str">
        <f>IF($G67="","",ROUND(SUMIFS('Invoice Lines'!$V:$V,'Invoice Lines'!$C:$C,$A67),2))</f>
        <v/>
      </c>
      <c r="Y67" s="19" t="str">
        <f>IF($G67="","",ROUND(SUMIFS('Invoice Lines'!$X:$X,'Invoice Lines'!$C:$C,$A67),2))</f>
        <v/>
      </c>
      <c r="Z67" s="19" t="str">
        <f t="shared" si="6"/>
        <v/>
      </c>
      <c r="AA67" s="19" t="str">
        <f t="shared" si="7"/>
        <v/>
      </c>
      <c r="AB67" s="19" t="str">
        <f t="shared" si="8"/>
        <v/>
      </c>
      <c r="AC67" s="23"/>
      <c r="AD67" s="19" t="str">
        <f t="shared" si="9"/>
        <v/>
      </c>
      <c r="AE67" s="21"/>
      <c r="AF67" s="22"/>
      <c r="AG67" s="21"/>
      <c r="AH67" s="22"/>
      <c r="AI67" s="21"/>
      <c r="AJ67" s="22"/>
      <c r="AK67" s="21"/>
      <c r="AL67" s="22"/>
      <c r="AM67" s="21"/>
      <c r="AN67" s="22"/>
      <c r="AO67" s="21"/>
      <c r="AP67" s="21"/>
      <c r="AQ67" s="22"/>
      <c r="AR67" s="21"/>
      <c r="AS67" s="21"/>
      <c r="AT67" s="22"/>
      <c r="AU67" s="16" t="str">
        <f t="shared" si="10"/>
        <v/>
      </c>
    </row>
    <row r="68" spans="1:47" x14ac:dyDescent="0.3">
      <c r="A68" s="16" t="str">
        <f t="shared" si="0"/>
        <v>INV-0064</v>
      </c>
      <c r="B68" s="21"/>
      <c r="C68" s="16" t="str">
        <f>IF($B68="","",COUNTIFS($B$5:$B68,$B68)+InvoiceStartNo-1)</f>
        <v/>
      </c>
      <c r="D68" s="16" t="str">
        <f t="shared" si="1"/>
        <v/>
      </c>
      <c r="E68" s="22"/>
      <c r="F68" s="22"/>
      <c r="G68" s="21"/>
      <c r="H68" s="16" t="str">
        <f>IF($G68="","",IFERROR(INDEX('Customer Master'!$B:$B,MATCH($G68,'Customer Master'!$A:$A,0)),""))</f>
        <v/>
      </c>
      <c r="I68" s="16" t="str">
        <f>IF($G68="","",IFERROR(INDEX('Customer Master'!$E:$E,MATCH($G68,'Customer Master'!$A:$A,0)),""))</f>
        <v/>
      </c>
      <c r="J68" s="16" t="str">
        <f>IF($G68="","",IFERROR(INDEX('Customer Master'!$D:$D,MATCH($G68,'Customer Master'!$A:$A,0)),""))</f>
        <v/>
      </c>
      <c r="K68" s="16" t="str">
        <f>IF($G68="","",IFERROR(INDEX('Customer Master'!$J:$J,MATCH($G68,'Customer Master'!$A:$A,0)),""))</f>
        <v/>
      </c>
      <c r="L68" s="16" t="str">
        <f>IF($G68="","",IFERROR(INDEX('Customer Master'!$I:$I,MATCH($G68,'Customer Master'!$A:$A,0)),""))</f>
        <v/>
      </c>
      <c r="M68" s="16" t="str">
        <f t="shared" si="2"/>
        <v/>
      </c>
      <c r="N68" s="16" t="str">
        <f t="shared" si="3"/>
        <v/>
      </c>
      <c r="O68" s="21"/>
      <c r="P68" s="16" t="str">
        <f t="shared" si="4"/>
        <v/>
      </c>
      <c r="Q68" s="21"/>
      <c r="R68" s="21"/>
      <c r="S68" s="16" t="str">
        <f t="shared" si="5"/>
        <v/>
      </c>
      <c r="T68" s="21"/>
      <c r="U68" s="19" t="str">
        <f>IF($G68="","",ROUND(SUMIFS('Invoice Lines'!$N:$N,'Invoice Lines'!$C:$C,$A68),2))</f>
        <v/>
      </c>
      <c r="V68" s="19" t="str">
        <f>IF($G68="","",ROUND(SUMIFS('Invoice Lines'!$R:$R,'Invoice Lines'!$C:$C,$A68),2))</f>
        <v/>
      </c>
      <c r="W68" s="19" t="str">
        <f>IF($G68="","",ROUND(SUMIFS('Invoice Lines'!$T:$T,'Invoice Lines'!$C:$C,$A68),2))</f>
        <v/>
      </c>
      <c r="X68" s="19" t="str">
        <f>IF($G68="","",ROUND(SUMIFS('Invoice Lines'!$V:$V,'Invoice Lines'!$C:$C,$A68),2))</f>
        <v/>
      </c>
      <c r="Y68" s="19" t="str">
        <f>IF($G68="","",ROUND(SUMIFS('Invoice Lines'!$X:$X,'Invoice Lines'!$C:$C,$A68),2))</f>
        <v/>
      </c>
      <c r="Z68" s="19" t="str">
        <f t="shared" si="6"/>
        <v/>
      </c>
      <c r="AA68" s="19" t="str">
        <f t="shared" si="7"/>
        <v/>
      </c>
      <c r="AB68" s="19" t="str">
        <f t="shared" si="8"/>
        <v/>
      </c>
      <c r="AC68" s="23"/>
      <c r="AD68" s="19" t="str">
        <f t="shared" si="9"/>
        <v/>
      </c>
      <c r="AE68" s="21"/>
      <c r="AF68" s="22"/>
      <c r="AG68" s="21"/>
      <c r="AH68" s="22"/>
      <c r="AI68" s="21"/>
      <c r="AJ68" s="22"/>
      <c r="AK68" s="21"/>
      <c r="AL68" s="22"/>
      <c r="AM68" s="21"/>
      <c r="AN68" s="22"/>
      <c r="AO68" s="21"/>
      <c r="AP68" s="21"/>
      <c r="AQ68" s="22"/>
      <c r="AR68" s="21"/>
      <c r="AS68" s="21"/>
      <c r="AT68" s="22"/>
      <c r="AU68" s="16" t="str">
        <f t="shared" si="10"/>
        <v/>
      </c>
    </row>
    <row r="69" spans="1:47" x14ac:dyDescent="0.3">
      <c r="A69" s="16" t="str">
        <f t="shared" ref="A69:A132" si="11">"INV-"&amp;TEXT(ROW()-4,"0000")</f>
        <v>INV-0065</v>
      </c>
      <c r="B69" s="21"/>
      <c r="C69" s="16" t="str">
        <f>IF($B69="","",COUNTIFS($B$5:$B69,$B69)+InvoiceStartNo-1)</f>
        <v/>
      </c>
      <c r="D69" s="16" t="str">
        <f t="shared" ref="D69:D132" si="12">IF($B69="","",InvoicePrefix&amp;"/"&amp;$B69&amp;"/"&amp;TEXT($C69,REPT("0",InvoiceDigits)))</f>
        <v/>
      </c>
      <c r="E69" s="22"/>
      <c r="F69" s="22"/>
      <c r="G69" s="21"/>
      <c r="H69" s="16" t="str">
        <f>IF($G69="","",IFERROR(INDEX('Customer Master'!$B:$B,MATCH($G69,'Customer Master'!$A:$A,0)),""))</f>
        <v/>
      </c>
      <c r="I69" s="16" t="str">
        <f>IF($G69="","",IFERROR(INDEX('Customer Master'!$E:$E,MATCH($G69,'Customer Master'!$A:$A,0)),""))</f>
        <v/>
      </c>
      <c r="J69" s="16" t="str">
        <f>IF($G69="","",IFERROR(INDEX('Customer Master'!$D:$D,MATCH($G69,'Customer Master'!$A:$A,0)),""))</f>
        <v/>
      </c>
      <c r="K69" s="16" t="str">
        <f>IF($G69="","",IFERROR(INDEX('Customer Master'!$J:$J,MATCH($G69,'Customer Master'!$A:$A,0)),""))</f>
        <v/>
      </c>
      <c r="L69" s="16" t="str">
        <f>IF($G69="","",IFERROR(INDEX('Customer Master'!$I:$I,MATCH($G69,'Customer Master'!$A:$A,0)),""))</f>
        <v/>
      </c>
      <c r="M69" s="16" t="str">
        <f t="shared" ref="M69:M132" si="13">IF($G69="","",$K69)</f>
        <v/>
      </c>
      <c r="N69" s="16" t="str">
        <f t="shared" ref="N69:N132" si="14">IF($M69="","",IFERROR(INDEX(StateNameCol,MATCH($M69,StateCodeCol,0)),""))</f>
        <v/>
      </c>
      <c r="O69" s="21"/>
      <c r="P69" s="16" t="str">
        <f t="shared" ref="P69:P132" si="15">IF($G69="","",IF(OR($O69="Export",$O69="SEZ - Without Payment (LUT/Bond)"),"Zero-Rated (LUT/Bond)",IF($O69="SEZ - With Payment of IGST","Inter-State (IGST) - SEZ",IF($M69=BizStateCode,"Intra-State (CGST+SGST)","Inter-State (IGST)"))))</f>
        <v/>
      </c>
      <c r="Q69" s="21"/>
      <c r="R69" s="21"/>
      <c r="S69" s="16" t="str">
        <f t="shared" ref="S69:S132" si="16">IF($G69="","",IF(OR($J69="Registered",$J69="Composition",$J69="UIN"),"B2B","B2C"))</f>
        <v/>
      </c>
      <c r="T69" s="21"/>
      <c r="U69" s="19" t="str">
        <f>IF($G69="","",ROUND(SUMIFS('Invoice Lines'!$N:$N,'Invoice Lines'!$C:$C,$A69),2))</f>
        <v/>
      </c>
      <c r="V69" s="19" t="str">
        <f>IF($G69="","",ROUND(SUMIFS('Invoice Lines'!$R:$R,'Invoice Lines'!$C:$C,$A69),2))</f>
        <v/>
      </c>
      <c r="W69" s="19" t="str">
        <f>IF($G69="","",ROUND(SUMIFS('Invoice Lines'!$T:$T,'Invoice Lines'!$C:$C,$A69),2))</f>
        <v/>
      </c>
      <c r="X69" s="19" t="str">
        <f>IF($G69="","",ROUND(SUMIFS('Invoice Lines'!$V:$V,'Invoice Lines'!$C:$C,$A69),2))</f>
        <v/>
      </c>
      <c r="Y69" s="19" t="str">
        <f>IF($G69="","",ROUND(SUMIFS('Invoice Lines'!$X:$X,'Invoice Lines'!$C:$C,$A69),2))</f>
        <v/>
      </c>
      <c r="Z69" s="19" t="str">
        <f t="shared" ref="Z69:Z132" si="17">IF($G69="","",$U69+$V69+$W69+$X69+$Y69)</f>
        <v/>
      </c>
      <c r="AA69" s="19" t="str">
        <f t="shared" ref="AA69:AA132" si="18">IF($G69="","",ROUND($Z69,0)-$Z69)</f>
        <v/>
      </c>
      <c r="AB69" s="19" t="str">
        <f t="shared" ref="AB69:AB132" si="19">IF($G69="","",ROUND($Z69+$AA69,2))</f>
        <v/>
      </c>
      <c r="AC69" s="23"/>
      <c r="AD69" s="19" t="str">
        <f t="shared" ref="AD69:AD132" si="20">IF($G69="","",$AB69-$AC69)</f>
        <v/>
      </c>
      <c r="AE69" s="21"/>
      <c r="AF69" s="22"/>
      <c r="AG69" s="21"/>
      <c r="AH69" s="22"/>
      <c r="AI69" s="21"/>
      <c r="AJ69" s="22"/>
      <c r="AK69" s="21"/>
      <c r="AL69" s="22"/>
      <c r="AM69" s="21"/>
      <c r="AN69" s="22"/>
      <c r="AO69" s="21"/>
      <c r="AP69" s="21"/>
      <c r="AQ69" s="22"/>
      <c r="AR69" s="21"/>
      <c r="AS69" s="21"/>
      <c r="AT69" s="22"/>
      <c r="AU69" s="16" t="str">
        <f t="shared" ref="AU69:AU132" si="21">IF($G69="","",IF(ROUND($AB69-($U69+$V69+$W69+$X69+$Y69+$AA69),2)=0,"OK","MISMATCH"))</f>
        <v/>
      </c>
    </row>
    <row r="70" spans="1:47" x14ac:dyDescent="0.3">
      <c r="A70" s="16" t="str">
        <f t="shared" si="11"/>
        <v>INV-0066</v>
      </c>
      <c r="B70" s="21"/>
      <c r="C70" s="16" t="str">
        <f>IF($B70="","",COUNTIFS($B$5:$B70,$B70)+InvoiceStartNo-1)</f>
        <v/>
      </c>
      <c r="D70" s="16" t="str">
        <f t="shared" si="12"/>
        <v/>
      </c>
      <c r="E70" s="22"/>
      <c r="F70" s="22"/>
      <c r="G70" s="21"/>
      <c r="H70" s="16" t="str">
        <f>IF($G70="","",IFERROR(INDEX('Customer Master'!$B:$B,MATCH($G70,'Customer Master'!$A:$A,0)),""))</f>
        <v/>
      </c>
      <c r="I70" s="16" t="str">
        <f>IF($G70="","",IFERROR(INDEX('Customer Master'!$E:$E,MATCH($G70,'Customer Master'!$A:$A,0)),""))</f>
        <v/>
      </c>
      <c r="J70" s="16" t="str">
        <f>IF($G70="","",IFERROR(INDEX('Customer Master'!$D:$D,MATCH($G70,'Customer Master'!$A:$A,0)),""))</f>
        <v/>
      </c>
      <c r="K70" s="16" t="str">
        <f>IF($G70="","",IFERROR(INDEX('Customer Master'!$J:$J,MATCH($G70,'Customer Master'!$A:$A,0)),""))</f>
        <v/>
      </c>
      <c r="L70" s="16" t="str">
        <f>IF($G70="","",IFERROR(INDEX('Customer Master'!$I:$I,MATCH($G70,'Customer Master'!$A:$A,0)),""))</f>
        <v/>
      </c>
      <c r="M70" s="16" t="str">
        <f t="shared" si="13"/>
        <v/>
      </c>
      <c r="N70" s="16" t="str">
        <f t="shared" si="14"/>
        <v/>
      </c>
      <c r="O70" s="21"/>
      <c r="P70" s="16" t="str">
        <f t="shared" si="15"/>
        <v/>
      </c>
      <c r="Q70" s="21"/>
      <c r="R70" s="21"/>
      <c r="S70" s="16" t="str">
        <f t="shared" si="16"/>
        <v/>
      </c>
      <c r="T70" s="21"/>
      <c r="U70" s="19" t="str">
        <f>IF($G70="","",ROUND(SUMIFS('Invoice Lines'!$N:$N,'Invoice Lines'!$C:$C,$A70),2))</f>
        <v/>
      </c>
      <c r="V70" s="19" t="str">
        <f>IF($G70="","",ROUND(SUMIFS('Invoice Lines'!$R:$R,'Invoice Lines'!$C:$C,$A70),2))</f>
        <v/>
      </c>
      <c r="W70" s="19" t="str">
        <f>IF($G70="","",ROUND(SUMIFS('Invoice Lines'!$T:$T,'Invoice Lines'!$C:$C,$A70),2))</f>
        <v/>
      </c>
      <c r="X70" s="19" t="str">
        <f>IF($G70="","",ROUND(SUMIFS('Invoice Lines'!$V:$V,'Invoice Lines'!$C:$C,$A70),2))</f>
        <v/>
      </c>
      <c r="Y70" s="19" t="str">
        <f>IF($G70="","",ROUND(SUMIFS('Invoice Lines'!$X:$X,'Invoice Lines'!$C:$C,$A70),2))</f>
        <v/>
      </c>
      <c r="Z70" s="19" t="str">
        <f t="shared" si="17"/>
        <v/>
      </c>
      <c r="AA70" s="19" t="str">
        <f t="shared" si="18"/>
        <v/>
      </c>
      <c r="AB70" s="19" t="str">
        <f t="shared" si="19"/>
        <v/>
      </c>
      <c r="AC70" s="23"/>
      <c r="AD70" s="19" t="str">
        <f t="shared" si="20"/>
        <v/>
      </c>
      <c r="AE70" s="21"/>
      <c r="AF70" s="22"/>
      <c r="AG70" s="21"/>
      <c r="AH70" s="22"/>
      <c r="AI70" s="21"/>
      <c r="AJ70" s="22"/>
      <c r="AK70" s="21"/>
      <c r="AL70" s="22"/>
      <c r="AM70" s="21"/>
      <c r="AN70" s="22"/>
      <c r="AO70" s="21"/>
      <c r="AP70" s="21"/>
      <c r="AQ70" s="22"/>
      <c r="AR70" s="21"/>
      <c r="AS70" s="21"/>
      <c r="AT70" s="22"/>
      <c r="AU70" s="16" t="str">
        <f t="shared" si="21"/>
        <v/>
      </c>
    </row>
    <row r="71" spans="1:47" x14ac:dyDescent="0.3">
      <c r="A71" s="16" t="str">
        <f t="shared" si="11"/>
        <v>INV-0067</v>
      </c>
      <c r="B71" s="21"/>
      <c r="C71" s="16" t="str">
        <f>IF($B71="","",COUNTIFS($B$5:$B71,$B71)+InvoiceStartNo-1)</f>
        <v/>
      </c>
      <c r="D71" s="16" t="str">
        <f t="shared" si="12"/>
        <v/>
      </c>
      <c r="E71" s="22"/>
      <c r="F71" s="22"/>
      <c r="G71" s="21"/>
      <c r="H71" s="16" t="str">
        <f>IF($G71="","",IFERROR(INDEX('Customer Master'!$B:$B,MATCH($G71,'Customer Master'!$A:$A,0)),""))</f>
        <v/>
      </c>
      <c r="I71" s="16" t="str">
        <f>IF($G71="","",IFERROR(INDEX('Customer Master'!$E:$E,MATCH($G71,'Customer Master'!$A:$A,0)),""))</f>
        <v/>
      </c>
      <c r="J71" s="16" t="str">
        <f>IF($G71="","",IFERROR(INDEX('Customer Master'!$D:$D,MATCH($G71,'Customer Master'!$A:$A,0)),""))</f>
        <v/>
      </c>
      <c r="K71" s="16" t="str">
        <f>IF($G71="","",IFERROR(INDEX('Customer Master'!$J:$J,MATCH($G71,'Customer Master'!$A:$A,0)),""))</f>
        <v/>
      </c>
      <c r="L71" s="16" t="str">
        <f>IF($G71="","",IFERROR(INDEX('Customer Master'!$I:$I,MATCH($G71,'Customer Master'!$A:$A,0)),""))</f>
        <v/>
      </c>
      <c r="M71" s="16" t="str">
        <f t="shared" si="13"/>
        <v/>
      </c>
      <c r="N71" s="16" t="str">
        <f t="shared" si="14"/>
        <v/>
      </c>
      <c r="O71" s="21"/>
      <c r="P71" s="16" t="str">
        <f t="shared" si="15"/>
        <v/>
      </c>
      <c r="Q71" s="21"/>
      <c r="R71" s="21"/>
      <c r="S71" s="16" t="str">
        <f t="shared" si="16"/>
        <v/>
      </c>
      <c r="T71" s="21"/>
      <c r="U71" s="19" t="str">
        <f>IF($G71="","",ROUND(SUMIFS('Invoice Lines'!$N:$N,'Invoice Lines'!$C:$C,$A71),2))</f>
        <v/>
      </c>
      <c r="V71" s="19" t="str">
        <f>IF($G71="","",ROUND(SUMIFS('Invoice Lines'!$R:$R,'Invoice Lines'!$C:$C,$A71),2))</f>
        <v/>
      </c>
      <c r="W71" s="19" t="str">
        <f>IF($G71="","",ROUND(SUMIFS('Invoice Lines'!$T:$T,'Invoice Lines'!$C:$C,$A71),2))</f>
        <v/>
      </c>
      <c r="X71" s="19" t="str">
        <f>IF($G71="","",ROUND(SUMIFS('Invoice Lines'!$V:$V,'Invoice Lines'!$C:$C,$A71),2))</f>
        <v/>
      </c>
      <c r="Y71" s="19" t="str">
        <f>IF($G71="","",ROUND(SUMIFS('Invoice Lines'!$X:$X,'Invoice Lines'!$C:$C,$A71),2))</f>
        <v/>
      </c>
      <c r="Z71" s="19" t="str">
        <f t="shared" si="17"/>
        <v/>
      </c>
      <c r="AA71" s="19" t="str">
        <f t="shared" si="18"/>
        <v/>
      </c>
      <c r="AB71" s="19" t="str">
        <f t="shared" si="19"/>
        <v/>
      </c>
      <c r="AC71" s="23"/>
      <c r="AD71" s="19" t="str">
        <f t="shared" si="20"/>
        <v/>
      </c>
      <c r="AE71" s="21"/>
      <c r="AF71" s="22"/>
      <c r="AG71" s="21"/>
      <c r="AH71" s="22"/>
      <c r="AI71" s="21"/>
      <c r="AJ71" s="22"/>
      <c r="AK71" s="21"/>
      <c r="AL71" s="22"/>
      <c r="AM71" s="21"/>
      <c r="AN71" s="22"/>
      <c r="AO71" s="21"/>
      <c r="AP71" s="21"/>
      <c r="AQ71" s="22"/>
      <c r="AR71" s="21"/>
      <c r="AS71" s="21"/>
      <c r="AT71" s="22"/>
      <c r="AU71" s="16" t="str">
        <f t="shared" si="21"/>
        <v/>
      </c>
    </row>
    <row r="72" spans="1:47" x14ac:dyDescent="0.3">
      <c r="A72" s="16" t="str">
        <f t="shared" si="11"/>
        <v>INV-0068</v>
      </c>
      <c r="B72" s="21"/>
      <c r="C72" s="16" t="str">
        <f>IF($B72="","",COUNTIFS($B$5:$B72,$B72)+InvoiceStartNo-1)</f>
        <v/>
      </c>
      <c r="D72" s="16" t="str">
        <f t="shared" si="12"/>
        <v/>
      </c>
      <c r="E72" s="22"/>
      <c r="F72" s="22"/>
      <c r="G72" s="21"/>
      <c r="H72" s="16" t="str">
        <f>IF($G72="","",IFERROR(INDEX('Customer Master'!$B:$B,MATCH($G72,'Customer Master'!$A:$A,0)),""))</f>
        <v/>
      </c>
      <c r="I72" s="16" t="str">
        <f>IF($G72="","",IFERROR(INDEX('Customer Master'!$E:$E,MATCH($G72,'Customer Master'!$A:$A,0)),""))</f>
        <v/>
      </c>
      <c r="J72" s="16" t="str">
        <f>IF($G72="","",IFERROR(INDEX('Customer Master'!$D:$D,MATCH($G72,'Customer Master'!$A:$A,0)),""))</f>
        <v/>
      </c>
      <c r="K72" s="16" t="str">
        <f>IF($G72="","",IFERROR(INDEX('Customer Master'!$J:$J,MATCH($G72,'Customer Master'!$A:$A,0)),""))</f>
        <v/>
      </c>
      <c r="L72" s="16" t="str">
        <f>IF($G72="","",IFERROR(INDEX('Customer Master'!$I:$I,MATCH($G72,'Customer Master'!$A:$A,0)),""))</f>
        <v/>
      </c>
      <c r="M72" s="16" t="str">
        <f t="shared" si="13"/>
        <v/>
      </c>
      <c r="N72" s="16" t="str">
        <f t="shared" si="14"/>
        <v/>
      </c>
      <c r="O72" s="21"/>
      <c r="P72" s="16" t="str">
        <f t="shared" si="15"/>
        <v/>
      </c>
      <c r="Q72" s="21"/>
      <c r="R72" s="21"/>
      <c r="S72" s="16" t="str">
        <f t="shared" si="16"/>
        <v/>
      </c>
      <c r="T72" s="21"/>
      <c r="U72" s="19" t="str">
        <f>IF($G72="","",ROUND(SUMIFS('Invoice Lines'!$N:$N,'Invoice Lines'!$C:$C,$A72),2))</f>
        <v/>
      </c>
      <c r="V72" s="19" t="str">
        <f>IF($G72="","",ROUND(SUMIFS('Invoice Lines'!$R:$R,'Invoice Lines'!$C:$C,$A72),2))</f>
        <v/>
      </c>
      <c r="W72" s="19" t="str">
        <f>IF($G72="","",ROUND(SUMIFS('Invoice Lines'!$T:$T,'Invoice Lines'!$C:$C,$A72),2))</f>
        <v/>
      </c>
      <c r="X72" s="19" t="str">
        <f>IF($G72="","",ROUND(SUMIFS('Invoice Lines'!$V:$V,'Invoice Lines'!$C:$C,$A72),2))</f>
        <v/>
      </c>
      <c r="Y72" s="19" t="str">
        <f>IF($G72="","",ROUND(SUMIFS('Invoice Lines'!$X:$X,'Invoice Lines'!$C:$C,$A72),2))</f>
        <v/>
      </c>
      <c r="Z72" s="19" t="str">
        <f t="shared" si="17"/>
        <v/>
      </c>
      <c r="AA72" s="19" t="str">
        <f t="shared" si="18"/>
        <v/>
      </c>
      <c r="AB72" s="19" t="str">
        <f t="shared" si="19"/>
        <v/>
      </c>
      <c r="AC72" s="23"/>
      <c r="AD72" s="19" t="str">
        <f t="shared" si="20"/>
        <v/>
      </c>
      <c r="AE72" s="21"/>
      <c r="AF72" s="22"/>
      <c r="AG72" s="21"/>
      <c r="AH72" s="22"/>
      <c r="AI72" s="21"/>
      <c r="AJ72" s="22"/>
      <c r="AK72" s="21"/>
      <c r="AL72" s="22"/>
      <c r="AM72" s="21"/>
      <c r="AN72" s="22"/>
      <c r="AO72" s="21"/>
      <c r="AP72" s="21"/>
      <c r="AQ72" s="22"/>
      <c r="AR72" s="21"/>
      <c r="AS72" s="21"/>
      <c r="AT72" s="22"/>
      <c r="AU72" s="16" t="str">
        <f t="shared" si="21"/>
        <v/>
      </c>
    </row>
    <row r="73" spans="1:47" x14ac:dyDescent="0.3">
      <c r="A73" s="16" t="str">
        <f t="shared" si="11"/>
        <v>INV-0069</v>
      </c>
      <c r="B73" s="21"/>
      <c r="C73" s="16" t="str">
        <f>IF($B73="","",COUNTIFS($B$5:$B73,$B73)+InvoiceStartNo-1)</f>
        <v/>
      </c>
      <c r="D73" s="16" t="str">
        <f t="shared" si="12"/>
        <v/>
      </c>
      <c r="E73" s="22"/>
      <c r="F73" s="22"/>
      <c r="G73" s="21"/>
      <c r="H73" s="16" t="str">
        <f>IF($G73="","",IFERROR(INDEX('Customer Master'!$B:$B,MATCH($G73,'Customer Master'!$A:$A,0)),""))</f>
        <v/>
      </c>
      <c r="I73" s="16" t="str">
        <f>IF($G73="","",IFERROR(INDEX('Customer Master'!$E:$E,MATCH($G73,'Customer Master'!$A:$A,0)),""))</f>
        <v/>
      </c>
      <c r="J73" s="16" t="str">
        <f>IF($G73="","",IFERROR(INDEX('Customer Master'!$D:$D,MATCH($G73,'Customer Master'!$A:$A,0)),""))</f>
        <v/>
      </c>
      <c r="K73" s="16" t="str">
        <f>IF($G73="","",IFERROR(INDEX('Customer Master'!$J:$J,MATCH($G73,'Customer Master'!$A:$A,0)),""))</f>
        <v/>
      </c>
      <c r="L73" s="16" t="str">
        <f>IF($G73="","",IFERROR(INDEX('Customer Master'!$I:$I,MATCH($G73,'Customer Master'!$A:$A,0)),""))</f>
        <v/>
      </c>
      <c r="M73" s="16" t="str">
        <f t="shared" si="13"/>
        <v/>
      </c>
      <c r="N73" s="16" t="str">
        <f t="shared" si="14"/>
        <v/>
      </c>
      <c r="O73" s="21"/>
      <c r="P73" s="16" t="str">
        <f t="shared" si="15"/>
        <v/>
      </c>
      <c r="Q73" s="21"/>
      <c r="R73" s="21"/>
      <c r="S73" s="16" t="str">
        <f t="shared" si="16"/>
        <v/>
      </c>
      <c r="T73" s="21"/>
      <c r="U73" s="19" t="str">
        <f>IF($G73="","",ROUND(SUMIFS('Invoice Lines'!$N:$N,'Invoice Lines'!$C:$C,$A73),2))</f>
        <v/>
      </c>
      <c r="V73" s="19" t="str">
        <f>IF($G73="","",ROUND(SUMIFS('Invoice Lines'!$R:$R,'Invoice Lines'!$C:$C,$A73),2))</f>
        <v/>
      </c>
      <c r="W73" s="19" t="str">
        <f>IF($G73="","",ROUND(SUMIFS('Invoice Lines'!$T:$T,'Invoice Lines'!$C:$C,$A73),2))</f>
        <v/>
      </c>
      <c r="X73" s="19" t="str">
        <f>IF($G73="","",ROUND(SUMIFS('Invoice Lines'!$V:$V,'Invoice Lines'!$C:$C,$A73),2))</f>
        <v/>
      </c>
      <c r="Y73" s="19" t="str">
        <f>IF($G73="","",ROUND(SUMIFS('Invoice Lines'!$X:$X,'Invoice Lines'!$C:$C,$A73),2))</f>
        <v/>
      </c>
      <c r="Z73" s="19" t="str">
        <f t="shared" si="17"/>
        <v/>
      </c>
      <c r="AA73" s="19" t="str">
        <f t="shared" si="18"/>
        <v/>
      </c>
      <c r="AB73" s="19" t="str">
        <f t="shared" si="19"/>
        <v/>
      </c>
      <c r="AC73" s="23"/>
      <c r="AD73" s="19" t="str">
        <f t="shared" si="20"/>
        <v/>
      </c>
      <c r="AE73" s="21"/>
      <c r="AF73" s="22"/>
      <c r="AG73" s="21"/>
      <c r="AH73" s="22"/>
      <c r="AI73" s="21"/>
      <c r="AJ73" s="22"/>
      <c r="AK73" s="21"/>
      <c r="AL73" s="22"/>
      <c r="AM73" s="21"/>
      <c r="AN73" s="22"/>
      <c r="AO73" s="21"/>
      <c r="AP73" s="21"/>
      <c r="AQ73" s="22"/>
      <c r="AR73" s="21"/>
      <c r="AS73" s="21"/>
      <c r="AT73" s="22"/>
      <c r="AU73" s="16" t="str">
        <f t="shared" si="21"/>
        <v/>
      </c>
    </row>
    <row r="74" spans="1:47" x14ac:dyDescent="0.3">
      <c r="A74" s="16" t="str">
        <f t="shared" si="11"/>
        <v>INV-0070</v>
      </c>
      <c r="B74" s="21"/>
      <c r="C74" s="16" t="str">
        <f>IF($B74="","",COUNTIFS($B$5:$B74,$B74)+InvoiceStartNo-1)</f>
        <v/>
      </c>
      <c r="D74" s="16" t="str">
        <f t="shared" si="12"/>
        <v/>
      </c>
      <c r="E74" s="22"/>
      <c r="F74" s="22"/>
      <c r="G74" s="21"/>
      <c r="H74" s="16" t="str">
        <f>IF($G74="","",IFERROR(INDEX('Customer Master'!$B:$B,MATCH($G74,'Customer Master'!$A:$A,0)),""))</f>
        <v/>
      </c>
      <c r="I74" s="16" t="str">
        <f>IF($G74="","",IFERROR(INDEX('Customer Master'!$E:$E,MATCH($G74,'Customer Master'!$A:$A,0)),""))</f>
        <v/>
      </c>
      <c r="J74" s="16" t="str">
        <f>IF($G74="","",IFERROR(INDEX('Customer Master'!$D:$D,MATCH($G74,'Customer Master'!$A:$A,0)),""))</f>
        <v/>
      </c>
      <c r="K74" s="16" t="str">
        <f>IF($G74="","",IFERROR(INDEX('Customer Master'!$J:$J,MATCH($G74,'Customer Master'!$A:$A,0)),""))</f>
        <v/>
      </c>
      <c r="L74" s="16" t="str">
        <f>IF($G74="","",IFERROR(INDEX('Customer Master'!$I:$I,MATCH($G74,'Customer Master'!$A:$A,0)),""))</f>
        <v/>
      </c>
      <c r="M74" s="16" t="str">
        <f t="shared" si="13"/>
        <v/>
      </c>
      <c r="N74" s="16" t="str">
        <f t="shared" si="14"/>
        <v/>
      </c>
      <c r="O74" s="21"/>
      <c r="P74" s="16" t="str">
        <f t="shared" si="15"/>
        <v/>
      </c>
      <c r="Q74" s="21"/>
      <c r="R74" s="21"/>
      <c r="S74" s="16" t="str">
        <f t="shared" si="16"/>
        <v/>
      </c>
      <c r="T74" s="21"/>
      <c r="U74" s="19" t="str">
        <f>IF($G74="","",ROUND(SUMIFS('Invoice Lines'!$N:$N,'Invoice Lines'!$C:$C,$A74),2))</f>
        <v/>
      </c>
      <c r="V74" s="19" t="str">
        <f>IF($G74="","",ROUND(SUMIFS('Invoice Lines'!$R:$R,'Invoice Lines'!$C:$C,$A74),2))</f>
        <v/>
      </c>
      <c r="W74" s="19" t="str">
        <f>IF($G74="","",ROUND(SUMIFS('Invoice Lines'!$T:$T,'Invoice Lines'!$C:$C,$A74),2))</f>
        <v/>
      </c>
      <c r="X74" s="19" t="str">
        <f>IF($G74="","",ROUND(SUMIFS('Invoice Lines'!$V:$V,'Invoice Lines'!$C:$C,$A74),2))</f>
        <v/>
      </c>
      <c r="Y74" s="19" t="str">
        <f>IF($G74="","",ROUND(SUMIFS('Invoice Lines'!$X:$X,'Invoice Lines'!$C:$C,$A74),2))</f>
        <v/>
      </c>
      <c r="Z74" s="19" t="str">
        <f t="shared" si="17"/>
        <v/>
      </c>
      <c r="AA74" s="19" t="str">
        <f t="shared" si="18"/>
        <v/>
      </c>
      <c r="AB74" s="19" t="str">
        <f t="shared" si="19"/>
        <v/>
      </c>
      <c r="AC74" s="23"/>
      <c r="AD74" s="19" t="str">
        <f t="shared" si="20"/>
        <v/>
      </c>
      <c r="AE74" s="21"/>
      <c r="AF74" s="22"/>
      <c r="AG74" s="21"/>
      <c r="AH74" s="22"/>
      <c r="AI74" s="21"/>
      <c r="AJ74" s="22"/>
      <c r="AK74" s="21"/>
      <c r="AL74" s="22"/>
      <c r="AM74" s="21"/>
      <c r="AN74" s="22"/>
      <c r="AO74" s="21"/>
      <c r="AP74" s="21"/>
      <c r="AQ74" s="22"/>
      <c r="AR74" s="21"/>
      <c r="AS74" s="21"/>
      <c r="AT74" s="22"/>
      <c r="AU74" s="16" t="str">
        <f t="shared" si="21"/>
        <v/>
      </c>
    </row>
    <row r="75" spans="1:47" x14ac:dyDescent="0.3">
      <c r="A75" s="16" t="str">
        <f t="shared" si="11"/>
        <v>INV-0071</v>
      </c>
      <c r="B75" s="21"/>
      <c r="C75" s="16" t="str">
        <f>IF($B75="","",COUNTIFS($B$5:$B75,$B75)+InvoiceStartNo-1)</f>
        <v/>
      </c>
      <c r="D75" s="16" t="str">
        <f t="shared" si="12"/>
        <v/>
      </c>
      <c r="E75" s="22"/>
      <c r="F75" s="22"/>
      <c r="G75" s="21"/>
      <c r="H75" s="16" t="str">
        <f>IF($G75="","",IFERROR(INDEX('Customer Master'!$B:$B,MATCH($G75,'Customer Master'!$A:$A,0)),""))</f>
        <v/>
      </c>
      <c r="I75" s="16" t="str">
        <f>IF($G75="","",IFERROR(INDEX('Customer Master'!$E:$E,MATCH($G75,'Customer Master'!$A:$A,0)),""))</f>
        <v/>
      </c>
      <c r="J75" s="16" t="str">
        <f>IF($G75="","",IFERROR(INDEX('Customer Master'!$D:$D,MATCH($G75,'Customer Master'!$A:$A,0)),""))</f>
        <v/>
      </c>
      <c r="K75" s="16" t="str">
        <f>IF($G75="","",IFERROR(INDEX('Customer Master'!$J:$J,MATCH($G75,'Customer Master'!$A:$A,0)),""))</f>
        <v/>
      </c>
      <c r="L75" s="16" t="str">
        <f>IF($G75="","",IFERROR(INDEX('Customer Master'!$I:$I,MATCH($G75,'Customer Master'!$A:$A,0)),""))</f>
        <v/>
      </c>
      <c r="M75" s="16" t="str">
        <f t="shared" si="13"/>
        <v/>
      </c>
      <c r="N75" s="16" t="str">
        <f t="shared" si="14"/>
        <v/>
      </c>
      <c r="O75" s="21"/>
      <c r="P75" s="16" t="str">
        <f t="shared" si="15"/>
        <v/>
      </c>
      <c r="Q75" s="21"/>
      <c r="R75" s="21"/>
      <c r="S75" s="16" t="str">
        <f t="shared" si="16"/>
        <v/>
      </c>
      <c r="T75" s="21"/>
      <c r="U75" s="19" t="str">
        <f>IF($G75="","",ROUND(SUMIFS('Invoice Lines'!$N:$N,'Invoice Lines'!$C:$C,$A75),2))</f>
        <v/>
      </c>
      <c r="V75" s="19" t="str">
        <f>IF($G75="","",ROUND(SUMIFS('Invoice Lines'!$R:$R,'Invoice Lines'!$C:$C,$A75),2))</f>
        <v/>
      </c>
      <c r="W75" s="19" t="str">
        <f>IF($G75="","",ROUND(SUMIFS('Invoice Lines'!$T:$T,'Invoice Lines'!$C:$C,$A75),2))</f>
        <v/>
      </c>
      <c r="X75" s="19" t="str">
        <f>IF($G75="","",ROUND(SUMIFS('Invoice Lines'!$V:$V,'Invoice Lines'!$C:$C,$A75),2))</f>
        <v/>
      </c>
      <c r="Y75" s="19" t="str">
        <f>IF($G75="","",ROUND(SUMIFS('Invoice Lines'!$X:$X,'Invoice Lines'!$C:$C,$A75),2))</f>
        <v/>
      </c>
      <c r="Z75" s="19" t="str">
        <f t="shared" si="17"/>
        <v/>
      </c>
      <c r="AA75" s="19" t="str">
        <f t="shared" si="18"/>
        <v/>
      </c>
      <c r="AB75" s="19" t="str">
        <f t="shared" si="19"/>
        <v/>
      </c>
      <c r="AC75" s="23"/>
      <c r="AD75" s="19" t="str">
        <f t="shared" si="20"/>
        <v/>
      </c>
      <c r="AE75" s="21"/>
      <c r="AF75" s="22"/>
      <c r="AG75" s="21"/>
      <c r="AH75" s="22"/>
      <c r="AI75" s="21"/>
      <c r="AJ75" s="22"/>
      <c r="AK75" s="21"/>
      <c r="AL75" s="22"/>
      <c r="AM75" s="21"/>
      <c r="AN75" s="22"/>
      <c r="AO75" s="21"/>
      <c r="AP75" s="21"/>
      <c r="AQ75" s="22"/>
      <c r="AR75" s="21"/>
      <c r="AS75" s="21"/>
      <c r="AT75" s="22"/>
      <c r="AU75" s="16" t="str">
        <f t="shared" si="21"/>
        <v/>
      </c>
    </row>
    <row r="76" spans="1:47" x14ac:dyDescent="0.3">
      <c r="A76" s="16" t="str">
        <f t="shared" si="11"/>
        <v>INV-0072</v>
      </c>
      <c r="B76" s="21"/>
      <c r="C76" s="16" t="str">
        <f>IF($B76="","",COUNTIFS($B$5:$B76,$B76)+InvoiceStartNo-1)</f>
        <v/>
      </c>
      <c r="D76" s="16" t="str">
        <f t="shared" si="12"/>
        <v/>
      </c>
      <c r="E76" s="22"/>
      <c r="F76" s="22"/>
      <c r="G76" s="21"/>
      <c r="H76" s="16" t="str">
        <f>IF($G76="","",IFERROR(INDEX('Customer Master'!$B:$B,MATCH($G76,'Customer Master'!$A:$A,0)),""))</f>
        <v/>
      </c>
      <c r="I76" s="16" t="str">
        <f>IF($G76="","",IFERROR(INDEX('Customer Master'!$E:$E,MATCH($G76,'Customer Master'!$A:$A,0)),""))</f>
        <v/>
      </c>
      <c r="J76" s="16" t="str">
        <f>IF($G76="","",IFERROR(INDEX('Customer Master'!$D:$D,MATCH($G76,'Customer Master'!$A:$A,0)),""))</f>
        <v/>
      </c>
      <c r="K76" s="16" t="str">
        <f>IF($G76="","",IFERROR(INDEX('Customer Master'!$J:$J,MATCH($G76,'Customer Master'!$A:$A,0)),""))</f>
        <v/>
      </c>
      <c r="L76" s="16" t="str">
        <f>IF($G76="","",IFERROR(INDEX('Customer Master'!$I:$I,MATCH($G76,'Customer Master'!$A:$A,0)),""))</f>
        <v/>
      </c>
      <c r="M76" s="16" t="str">
        <f t="shared" si="13"/>
        <v/>
      </c>
      <c r="N76" s="16" t="str">
        <f t="shared" si="14"/>
        <v/>
      </c>
      <c r="O76" s="21"/>
      <c r="P76" s="16" t="str">
        <f t="shared" si="15"/>
        <v/>
      </c>
      <c r="Q76" s="21"/>
      <c r="R76" s="21"/>
      <c r="S76" s="16" t="str">
        <f t="shared" si="16"/>
        <v/>
      </c>
      <c r="T76" s="21"/>
      <c r="U76" s="19" t="str">
        <f>IF($G76="","",ROUND(SUMIFS('Invoice Lines'!$N:$N,'Invoice Lines'!$C:$C,$A76),2))</f>
        <v/>
      </c>
      <c r="V76" s="19" t="str">
        <f>IF($G76="","",ROUND(SUMIFS('Invoice Lines'!$R:$R,'Invoice Lines'!$C:$C,$A76),2))</f>
        <v/>
      </c>
      <c r="W76" s="19" t="str">
        <f>IF($G76="","",ROUND(SUMIFS('Invoice Lines'!$T:$T,'Invoice Lines'!$C:$C,$A76),2))</f>
        <v/>
      </c>
      <c r="X76" s="19" t="str">
        <f>IF($G76="","",ROUND(SUMIFS('Invoice Lines'!$V:$V,'Invoice Lines'!$C:$C,$A76),2))</f>
        <v/>
      </c>
      <c r="Y76" s="19" t="str">
        <f>IF($G76="","",ROUND(SUMIFS('Invoice Lines'!$X:$X,'Invoice Lines'!$C:$C,$A76),2))</f>
        <v/>
      </c>
      <c r="Z76" s="19" t="str">
        <f t="shared" si="17"/>
        <v/>
      </c>
      <c r="AA76" s="19" t="str">
        <f t="shared" si="18"/>
        <v/>
      </c>
      <c r="AB76" s="19" t="str">
        <f t="shared" si="19"/>
        <v/>
      </c>
      <c r="AC76" s="23"/>
      <c r="AD76" s="19" t="str">
        <f t="shared" si="20"/>
        <v/>
      </c>
      <c r="AE76" s="21"/>
      <c r="AF76" s="22"/>
      <c r="AG76" s="21"/>
      <c r="AH76" s="22"/>
      <c r="AI76" s="21"/>
      <c r="AJ76" s="22"/>
      <c r="AK76" s="21"/>
      <c r="AL76" s="22"/>
      <c r="AM76" s="21"/>
      <c r="AN76" s="22"/>
      <c r="AO76" s="21"/>
      <c r="AP76" s="21"/>
      <c r="AQ76" s="22"/>
      <c r="AR76" s="21"/>
      <c r="AS76" s="21"/>
      <c r="AT76" s="22"/>
      <c r="AU76" s="16" t="str">
        <f t="shared" si="21"/>
        <v/>
      </c>
    </row>
    <row r="77" spans="1:47" x14ac:dyDescent="0.3">
      <c r="A77" s="16" t="str">
        <f t="shared" si="11"/>
        <v>INV-0073</v>
      </c>
      <c r="B77" s="21"/>
      <c r="C77" s="16" t="str">
        <f>IF($B77="","",COUNTIFS($B$5:$B77,$B77)+InvoiceStartNo-1)</f>
        <v/>
      </c>
      <c r="D77" s="16" t="str">
        <f t="shared" si="12"/>
        <v/>
      </c>
      <c r="E77" s="22"/>
      <c r="F77" s="22"/>
      <c r="G77" s="21"/>
      <c r="H77" s="16" t="str">
        <f>IF($G77="","",IFERROR(INDEX('Customer Master'!$B:$B,MATCH($G77,'Customer Master'!$A:$A,0)),""))</f>
        <v/>
      </c>
      <c r="I77" s="16" t="str">
        <f>IF($G77="","",IFERROR(INDEX('Customer Master'!$E:$E,MATCH($G77,'Customer Master'!$A:$A,0)),""))</f>
        <v/>
      </c>
      <c r="J77" s="16" t="str">
        <f>IF($G77="","",IFERROR(INDEX('Customer Master'!$D:$D,MATCH($G77,'Customer Master'!$A:$A,0)),""))</f>
        <v/>
      </c>
      <c r="K77" s="16" t="str">
        <f>IF($G77="","",IFERROR(INDEX('Customer Master'!$J:$J,MATCH($G77,'Customer Master'!$A:$A,0)),""))</f>
        <v/>
      </c>
      <c r="L77" s="16" t="str">
        <f>IF($G77="","",IFERROR(INDEX('Customer Master'!$I:$I,MATCH($G77,'Customer Master'!$A:$A,0)),""))</f>
        <v/>
      </c>
      <c r="M77" s="16" t="str">
        <f t="shared" si="13"/>
        <v/>
      </c>
      <c r="N77" s="16" t="str">
        <f t="shared" si="14"/>
        <v/>
      </c>
      <c r="O77" s="21"/>
      <c r="P77" s="16" t="str">
        <f t="shared" si="15"/>
        <v/>
      </c>
      <c r="Q77" s="21"/>
      <c r="R77" s="21"/>
      <c r="S77" s="16" t="str">
        <f t="shared" si="16"/>
        <v/>
      </c>
      <c r="T77" s="21"/>
      <c r="U77" s="19" t="str">
        <f>IF($G77="","",ROUND(SUMIFS('Invoice Lines'!$N:$N,'Invoice Lines'!$C:$C,$A77),2))</f>
        <v/>
      </c>
      <c r="V77" s="19" t="str">
        <f>IF($G77="","",ROUND(SUMIFS('Invoice Lines'!$R:$R,'Invoice Lines'!$C:$C,$A77),2))</f>
        <v/>
      </c>
      <c r="W77" s="19" t="str">
        <f>IF($G77="","",ROUND(SUMIFS('Invoice Lines'!$T:$T,'Invoice Lines'!$C:$C,$A77),2))</f>
        <v/>
      </c>
      <c r="X77" s="19" t="str">
        <f>IF($G77="","",ROUND(SUMIFS('Invoice Lines'!$V:$V,'Invoice Lines'!$C:$C,$A77),2))</f>
        <v/>
      </c>
      <c r="Y77" s="19" t="str">
        <f>IF($G77="","",ROUND(SUMIFS('Invoice Lines'!$X:$X,'Invoice Lines'!$C:$C,$A77),2))</f>
        <v/>
      </c>
      <c r="Z77" s="19" t="str">
        <f t="shared" si="17"/>
        <v/>
      </c>
      <c r="AA77" s="19" t="str">
        <f t="shared" si="18"/>
        <v/>
      </c>
      <c r="AB77" s="19" t="str">
        <f t="shared" si="19"/>
        <v/>
      </c>
      <c r="AC77" s="23"/>
      <c r="AD77" s="19" t="str">
        <f t="shared" si="20"/>
        <v/>
      </c>
      <c r="AE77" s="21"/>
      <c r="AF77" s="22"/>
      <c r="AG77" s="21"/>
      <c r="AH77" s="22"/>
      <c r="AI77" s="21"/>
      <c r="AJ77" s="22"/>
      <c r="AK77" s="21"/>
      <c r="AL77" s="22"/>
      <c r="AM77" s="21"/>
      <c r="AN77" s="22"/>
      <c r="AO77" s="21"/>
      <c r="AP77" s="21"/>
      <c r="AQ77" s="22"/>
      <c r="AR77" s="21"/>
      <c r="AS77" s="21"/>
      <c r="AT77" s="22"/>
      <c r="AU77" s="16" t="str">
        <f t="shared" si="21"/>
        <v/>
      </c>
    </row>
    <row r="78" spans="1:47" x14ac:dyDescent="0.3">
      <c r="A78" s="16" t="str">
        <f t="shared" si="11"/>
        <v>INV-0074</v>
      </c>
      <c r="B78" s="21"/>
      <c r="C78" s="16" t="str">
        <f>IF($B78="","",COUNTIFS($B$5:$B78,$B78)+InvoiceStartNo-1)</f>
        <v/>
      </c>
      <c r="D78" s="16" t="str">
        <f t="shared" si="12"/>
        <v/>
      </c>
      <c r="E78" s="22"/>
      <c r="F78" s="22"/>
      <c r="G78" s="21"/>
      <c r="H78" s="16" t="str">
        <f>IF($G78="","",IFERROR(INDEX('Customer Master'!$B:$B,MATCH($G78,'Customer Master'!$A:$A,0)),""))</f>
        <v/>
      </c>
      <c r="I78" s="16" t="str">
        <f>IF($G78="","",IFERROR(INDEX('Customer Master'!$E:$E,MATCH($G78,'Customer Master'!$A:$A,0)),""))</f>
        <v/>
      </c>
      <c r="J78" s="16" t="str">
        <f>IF($G78="","",IFERROR(INDEX('Customer Master'!$D:$D,MATCH($G78,'Customer Master'!$A:$A,0)),""))</f>
        <v/>
      </c>
      <c r="K78" s="16" t="str">
        <f>IF($G78="","",IFERROR(INDEX('Customer Master'!$J:$J,MATCH($G78,'Customer Master'!$A:$A,0)),""))</f>
        <v/>
      </c>
      <c r="L78" s="16" t="str">
        <f>IF($G78="","",IFERROR(INDEX('Customer Master'!$I:$I,MATCH($G78,'Customer Master'!$A:$A,0)),""))</f>
        <v/>
      </c>
      <c r="M78" s="16" t="str">
        <f t="shared" si="13"/>
        <v/>
      </c>
      <c r="N78" s="16" t="str">
        <f t="shared" si="14"/>
        <v/>
      </c>
      <c r="O78" s="21"/>
      <c r="P78" s="16" t="str">
        <f t="shared" si="15"/>
        <v/>
      </c>
      <c r="Q78" s="21"/>
      <c r="R78" s="21"/>
      <c r="S78" s="16" t="str">
        <f t="shared" si="16"/>
        <v/>
      </c>
      <c r="T78" s="21"/>
      <c r="U78" s="19" t="str">
        <f>IF($G78="","",ROUND(SUMIFS('Invoice Lines'!$N:$N,'Invoice Lines'!$C:$C,$A78),2))</f>
        <v/>
      </c>
      <c r="V78" s="19" t="str">
        <f>IF($G78="","",ROUND(SUMIFS('Invoice Lines'!$R:$R,'Invoice Lines'!$C:$C,$A78),2))</f>
        <v/>
      </c>
      <c r="W78" s="19" t="str">
        <f>IF($G78="","",ROUND(SUMIFS('Invoice Lines'!$T:$T,'Invoice Lines'!$C:$C,$A78),2))</f>
        <v/>
      </c>
      <c r="X78" s="19" t="str">
        <f>IF($G78="","",ROUND(SUMIFS('Invoice Lines'!$V:$V,'Invoice Lines'!$C:$C,$A78),2))</f>
        <v/>
      </c>
      <c r="Y78" s="19" t="str">
        <f>IF($G78="","",ROUND(SUMIFS('Invoice Lines'!$X:$X,'Invoice Lines'!$C:$C,$A78),2))</f>
        <v/>
      </c>
      <c r="Z78" s="19" t="str">
        <f t="shared" si="17"/>
        <v/>
      </c>
      <c r="AA78" s="19" t="str">
        <f t="shared" si="18"/>
        <v/>
      </c>
      <c r="AB78" s="19" t="str">
        <f t="shared" si="19"/>
        <v/>
      </c>
      <c r="AC78" s="23"/>
      <c r="AD78" s="19" t="str">
        <f t="shared" si="20"/>
        <v/>
      </c>
      <c r="AE78" s="21"/>
      <c r="AF78" s="22"/>
      <c r="AG78" s="21"/>
      <c r="AH78" s="22"/>
      <c r="AI78" s="21"/>
      <c r="AJ78" s="22"/>
      <c r="AK78" s="21"/>
      <c r="AL78" s="22"/>
      <c r="AM78" s="21"/>
      <c r="AN78" s="22"/>
      <c r="AO78" s="21"/>
      <c r="AP78" s="21"/>
      <c r="AQ78" s="22"/>
      <c r="AR78" s="21"/>
      <c r="AS78" s="21"/>
      <c r="AT78" s="22"/>
      <c r="AU78" s="16" t="str">
        <f t="shared" si="21"/>
        <v/>
      </c>
    </row>
    <row r="79" spans="1:47" x14ac:dyDescent="0.3">
      <c r="A79" s="16" t="str">
        <f t="shared" si="11"/>
        <v>INV-0075</v>
      </c>
      <c r="B79" s="21"/>
      <c r="C79" s="16" t="str">
        <f>IF($B79="","",COUNTIFS($B$5:$B79,$B79)+InvoiceStartNo-1)</f>
        <v/>
      </c>
      <c r="D79" s="16" t="str">
        <f t="shared" si="12"/>
        <v/>
      </c>
      <c r="E79" s="22"/>
      <c r="F79" s="22"/>
      <c r="G79" s="21"/>
      <c r="H79" s="16" t="str">
        <f>IF($G79="","",IFERROR(INDEX('Customer Master'!$B:$B,MATCH($G79,'Customer Master'!$A:$A,0)),""))</f>
        <v/>
      </c>
      <c r="I79" s="16" t="str">
        <f>IF($G79="","",IFERROR(INDEX('Customer Master'!$E:$E,MATCH($G79,'Customer Master'!$A:$A,0)),""))</f>
        <v/>
      </c>
      <c r="J79" s="16" t="str">
        <f>IF($G79="","",IFERROR(INDEX('Customer Master'!$D:$D,MATCH($G79,'Customer Master'!$A:$A,0)),""))</f>
        <v/>
      </c>
      <c r="K79" s="16" t="str">
        <f>IF($G79="","",IFERROR(INDEX('Customer Master'!$J:$J,MATCH($G79,'Customer Master'!$A:$A,0)),""))</f>
        <v/>
      </c>
      <c r="L79" s="16" t="str">
        <f>IF($G79="","",IFERROR(INDEX('Customer Master'!$I:$I,MATCH($G79,'Customer Master'!$A:$A,0)),""))</f>
        <v/>
      </c>
      <c r="M79" s="16" t="str">
        <f t="shared" si="13"/>
        <v/>
      </c>
      <c r="N79" s="16" t="str">
        <f t="shared" si="14"/>
        <v/>
      </c>
      <c r="O79" s="21"/>
      <c r="P79" s="16" t="str">
        <f t="shared" si="15"/>
        <v/>
      </c>
      <c r="Q79" s="21"/>
      <c r="R79" s="21"/>
      <c r="S79" s="16" t="str">
        <f t="shared" si="16"/>
        <v/>
      </c>
      <c r="T79" s="21"/>
      <c r="U79" s="19" t="str">
        <f>IF($G79="","",ROUND(SUMIFS('Invoice Lines'!$N:$N,'Invoice Lines'!$C:$C,$A79),2))</f>
        <v/>
      </c>
      <c r="V79" s="19" t="str">
        <f>IF($G79="","",ROUND(SUMIFS('Invoice Lines'!$R:$R,'Invoice Lines'!$C:$C,$A79),2))</f>
        <v/>
      </c>
      <c r="W79" s="19" t="str">
        <f>IF($G79="","",ROUND(SUMIFS('Invoice Lines'!$T:$T,'Invoice Lines'!$C:$C,$A79),2))</f>
        <v/>
      </c>
      <c r="X79" s="19" t="str">
        <f>IF($G79="","",ROUND(SUMIFS('Invoice Lines'!$V:$V,'Invoice Lines'!$C:$C,$A79),2))</f>
        <v/>
      </c>
      <c r="Y79" s="19" t="str">
        <f>IF($G79="","",ROUND(SUMIFS('Invoice Lines'!$X:$X,'Invoice Lines'!$C:$C,$A79),2))</f>
        <v/>
      </c>
      <c r="Z79" s="19" t="str">
        <f t="shared" si="17"/>
        <v/>
      </c>
      <c r="AA79" s="19" t="str">
        <f t="shared" si="18"/>
        <v/>
      </c>
      <c r="AB79" s="19" t="str">
        <f t="shared" si="19"/>
        <v/>
      </c>
      <c r="AC79" s="23"/>
      <c r="AD79" s="19" t="str">
        <f t="shared" si="20"/>
        <v/>
      </c>
      <c r="AE79" s="21"/>
      <c r="AF79" s="22"/>
      <c r="AG79" s="21"/>
      <c r="AH79" s="22"/>
      <c r="AI79" s="21"/>
      <c r="AJ79" s="22"/>
      <c r="AK79" s="21"/>
      <c r="AL79" s="22"/>
      <c r="AM79" s="21"/>
      <c r="AN79" s="22"/>
      <c r="AO79" s="21"/>
      <c r="AP79" s="21"/>
      <c r="AQ79" s="22"/>
      <c r="AR79" s="21"/>
      <c r="AS79" s="21"/>
      <c r="AT79" s="22"/>
      <c r="AU79" s="16" t="str">
        <f t="shared" si="21"/>
        <v/>
      </c>
    </row>
    <row r="80" spans="1:47" x14ac:dyDescent="0.3">
      <c r="A80" s="16" t="str">
        <f t="shared" si="11"/>
        <v>INV-0076</v>
      </c>
      <c r="B80" s="21"/>
      <c r="C80" s="16" t="str">
        <f>IF($B80="","",COUNTIFS($B$5:$B80,$B80)+InvoiceStartNo-1)</f>
        <v/>
      </c>
      <c r="D80" s="16" t="str">
        <f t="shared" si="12"/>
        <v/>
      </c>
      <c r="E80" s="22"/>
      <c r="F80" s="22"/>
      <c r="G80" s="21"/>
      <c r="H80" s="16" t="str">
        <f>IF($G80="","",IFERROR(INDEX('Customer Master'!$B:$B,MATCH($G80,'Customer Master'!$A:$A,0)),""))</f>
        <v/>
      </c>
      <c r="I80" s="16" t="str">
        <f>IF($G80="","",IFERROR(INDEX('Customer Master'!$E:$E,MATCH($G80,'Customer Master'!$A:$A,0)),""))</f>
        <v/>
      </c>
      <c r="J80" s="16" t="str">
        <f>IF($G80="","",IFERROR(INDEX('Customer Master'!$D:$D,MATCH($G80,'Customer Master'!$A:$A,0)),""))</f>
        <v/>
      </c>
      <c r="K80" s="16" t="str">
        <f>IF($G80="","",IFERROR(INDEX('Customer Master'!$J:$J,MATCH($G80,'Customer Master'!$A:$A,0)),""))</f>
        <v/>
      </c>
      <c r="L80" s="16" t="str">
        <f>IF($G80="","",IFERROR(INDEX('Customer Master'!$I:$I,MATCH($G80,'Customer Master'!$A:$A,0)),""))</f>
        <v/>
      </c>
      <c r="M80" s="16" t="str">
        <f t="shared" si="13"/>
        <v/>
      </c>
      <c r="N80" s="16" t="str">
        <f t="shared" si="14"/>
        <v/>
      </c>
      <c r="O80" s="21"/>
      <c r="P80" s="16" t="str">
        <f t="shared" si="15"/>
        <v/>
      </c>
      <c r="Q80" s="21"/>
      <c r="R80" s="21"/>
      <c r="S80" s="16" t="str">
        <f t="shared" si="16"/>
        <v/>
      </c>
      <c r="T80" s="21"/>
      <c r="U80" s="19" t="str">
        <f>IF($G80="","",ROUND(SUMIFS('Invoice Lines'!$N:$N,'Invoice Lines'!$C:$C,$A80),2))</f>
        <v/>
      </c>
      <c r="V80" s="19" t="str">
        <f>IF($G80="","",ROUND(SUMIFS('Invoice Lines'!$R:$R,'Invoice Lines'!$C:$C,$A80),2))</f>
        <v/>
      </c>
      <c r="W80" s="19" t="str">
        <f>IF($G80="","",ROUND(SUMIFS('Invoice Lines'!$T:$T,'Invoice Lines'!$C:$C,$A80),2))</f>
        <v/>
      </c>
      <c r="X80" s="19" t="str">
        <f>IF($G80="","",ROUND(SUMIFS('Invoice Lines'!$V:$V,'Invoice Lines'!$C:$C,$A80),2))</f>
        <v/>
      </c>
      <c r="Y80" s="19" t="str">
        <f>IF($G80="","",ROUND(SUMIFS('Invoice Lines'!$X:$X,'Invoice Lines'!$C:$C,$A80),2))</f>
        <v/>
      </c>
      <c r="Z80" s="19" t="str">
        <f t="shared" si="17"/>
        <v/>
      </c>
      <c r="AA80" s="19" t="str">
        <f t="shared" si="18"/>
        <v/>
      </c>
      <c r="AB80" s="19" t="str">
        <f t="shared" si="19"/>
        <v/>
      </c>
      <c r="AC80" s="23"/>
      <c r="AD80" s="19" t="str">
        <f t="shared" si="20"/>
        <v/>
      </c>
      <c r="AE80" s="21"/>
      <c r="AF80" s="22"/>
      <c r="AG80" s="21"/>
      <c r="AH80" s="22"/>
      <c r="AI80" s="21"/>
      <c r="AJ80" s="22"/>
      <c r="AK80" s="21"/>
      <c r="AL80" s="22"/>
      <c r="AM80" s="21"/>
      <c r="AN80" s="22"/>
      <c r="AO80" s="21"/>
      <c r="AP80" s="21"/>
      <c r="AQ80" s="22"/>
      <c r="AR80" s="21"/>
      <c r="AS80" s="21"/>
      <c r="AT80" s="22"/>
      <c r="AU80" s="16" t="str">
        <f t="shared" si="21"/>
        <v/>
      </c>
    </row>
    <row r="81" spans="1:47" x14ac:dyDescent="0.3">
      <c r="A81" s="16" t="str">
        <f t="shared" si="11"/>
        <v>INV-0077</v>
      </c>
      <c r="B81" s="21"/>
      <c r="C81" s="16" t="str">
        <f>IF($B81="","",COUNTIFS($B$5:$B81,$B81)+InvoiceStartNo-1)</f>
        <v/>
      </c>
      <c r="D81" s="16" t="str">
        <f t="shared" si="12"/>
        <v/>
      </c>
      <c r="E81" s="22"/>
      <c r="F81" s="22"/>
      <c r="G81" s="21"/>
      <c r="H81" s="16" t="str">
        <f>IF($G81="","",IFERROR(INDEX('Customer Master'!$B:$B,MATCH($G81,'Customer Master'!$A:$A,0)),""))</f>
        <v/>
      </c>
      <c r="I81" s="16" t="str">
        <f>IF($G81="","",IFERROR(INDEX('Customer Master'!$E:$E,MATCH($G81,'Customer Master'!$A:$A,0)),""))</f>
        <v/>
      </c>
      <c r="J81" s="16" t="str">
        <f>IF($G81="","",IFERROR(INDEX('Customer Master'!$D:$D,MATCH($G81,'Customer Master'!$A:$A,0)),""))</f>
        <v/>
      </c>
      <c r="K81" s="16" t="str">
        <f>IF($G81="","",IFERROR(INDEX('Customer Master'!$J:$J,MATCH($G81,'Customer Master'!$A:$A,0)),""))</f>
        <v/>
      </c>
      <c r="L81" s="16" t="str">
        <f>IF($G81="","",IFERROR(INDEX('Customer Master'!$I:$I,MATCH($G81,'Customer Master'!$A:$A,0)),""))</f>
        <v/>
      </c>
      <c r="M81" s="16" t="str">
        <f t="shared" si="13"/>
        <v/>
      </c>
      <c r="N81" s="16" t="str">
        <f t="shared" si="14"/>
        <v/>
      </c>
      <c r="O81" s="21"/>
      <c r="P81" s="16" t="str">
        <f t="shared" si="15"/>
        <v/>
      </c>
      <c r="Q81" s="21"/>
      <c r="R81" s="21"/>
      <c r="S81" s="16" t="str">
        <f t="shared" si="16"/>
        <v/>
      </c>
      <c r="T81" s="21"/>
      <c r="U81" s="19" t="str">
        <f>IF($G81="","",ROUND(SUMIFS('Invoice Lines'!$N:$N,'Invoice Lines'!$C:$C,$A81),2))</f>
        <v/>
      </c>
      <c r="V81" s="19" t="str">
        <f>IF($G81="","",ROUND(SUMIFS('Invoice Lines'!$R:$R,'Invoice Lines'!$C:$C,$A81),2))</f>
        <v/>
      </c>
      <c r="W81" s="19" t="str">
        <f>IF($G81="","",ROUND(SUMIFS('Invoice Lines'!$T:$T,'Invoice Lines'!$C:$C,$A81),2))</f>
        <v/>
      </c>
      <c r="X81" s="19" t="str">
        <f>IF($G81="","",ROUND(SUMIFS('Invoice Lines'!$V:$V,'Invoice Lines'!$C:$C,$A81),2))</f>
        <v/>
      </c>
      <c r="Y81" s="19" t="str">
        <f>IF($G81="","",ROUND(SUMIFS('Invoice Lines'!$X:$X,'Invoice Lines'!$C:$C,$A81),2))</f>
        <v/>
      </c>
      <c r="Z81" s="19" t="str">
        <f t="shared" si="17"/>
        <v/>
      </c>
      <c r="AA81" s="19" t="str">
        <f t="shared" si="18"/>
        <v/>
      </c>
      <c r="AB81" s="19" t="str">
        <f t="shared" si="19"/>
        <v/>
      </c>
      <c r="AC81" s="23"/>
      <c r="AD81" s="19" t="str">
        <f t="shared" si="20"/>
        <v/>
      </c>
      <c r="AE81" s="21"/>
      <c r="AF81" s="22"/>
      <c r="AG81" s="21"/>
      <c r="AH81" s="22"/>
      <c r="AI81" s="21"/>
      <c r="AJ81" s="22"/>
      <c r="AK81" s="21"/>
      <c r="AL81" s="22"/>
      <c r="AM81" s="21"/>
      <c r="AN81" s="22"/>
      <c r="AO81" s="21"/>
      <c r="AP81" s="21"/>
      <c r="AQ81" s="22"/>
      <c r="AR81" s="21"/>
      <c r="AS81" s="21"/>
      <c r="AT81" s="22"/>
      <c r="AU81" s="16" t="str">
        <f t="shared" si="21"/>
        <v/>
      </c>
    </row>
    <row r="82" spans="1:47" x14ac:dyDescent="0.3">
      <c r="A82" s="16" t="str">
        <f t="shared" si="11"/>
        <v>INV-0078</v>
      </c>
      <c r="B82" s="21"/>
      <c r="C82" s="16" t="str">
        <f>IF($B82="","",COUNTIFS($B$5:$B82,$B82)+InvoiceStartNo-1)</f>
        <v/>
      </c>
      <c r="D82" s="16" t="str">
        <f t="shared" si="12"/>
        <v/>
      </c>
      <c r="E82" s="22"/>
      <c r="F82" s="22"/>
      <c r="G82" s="21"/>
      <c r="H82" s="16" t="str">
        <f>IF($G82="","",IFERROR(INDEX('Customer Master'!$B:$B,MATCH($G82,'Customer Master'!$A:$A,0)),""))</f>
        <v/>
      </c>
      <c r="I82" s="16" t="str">
        <f>IF($G82="","",IFERROR(INDEX('Customer Master'!$E:$E,MATCH($G82,'Customer Master'!$A:$A,0)),""))</f>
        <v/>
      </c>
      <c r="J82" s="16" t="str">
        <f>IF($G82="","",IFERROR(INDEX('Customer Master'!$D:$D,MATCH($G82,'Customer Master'!$A:$A,0)),""))</f>
        <v/>
      </c>
      <c r="K82" s="16" t="str">
        <f>IF($G82="","",IFERROR(INDEX('Customer Master'!$J:$J,MATCH($G82,'Customer Master'!$A:$A,0)),""))</f>
        <v/>
      </c>
      <c r="L82" s="16" t="str">
        <f>IF($G82="","",IFERROR(INDEX('Customer Master'!$I:$I,MATCH($G82,'Customer Master'!$A:$A,0)),""))</f>
        <v/>
      </c>
      <c r="M82" s="16" t="str">
        <f t="shared" si="13"/>
        <v/>
      </c>
      <c r="N82" s="16" t="str">
        <f t="shared" si="14"/>
        <v/>
      </c>
      <c r="O82" s="21"/>
      <c r="P82" s="16" t="str">
        <f t="shared" si="15"/>
        <v/>
      </c>
      <c r="Q82" s="21"/>
      <c r="R82" s="21"/>
      <c r="S82" s="16" t="str">
        <f t="shared" si="16"/>
        <v/>
      </c>
      <c r="T82" s="21"/>
      <c r="U82" s="19" t="str">
        <f>IF($G82="","",ROUND(SUMIFS('Invoice Lines'!$N:$N,'Invoice Lines'!$C:$C,$A82),2))</f>
        <v/>
      </c>
      <c r="V82" s="19" t="str">
        <f>IF($G82="","",ROUND(SUMIFS('Invoice Lines'!$R:$R,'Invoice Lines'!$C:$C,$A82),2))</f>
        <v/>
      </c>
      <c r="W82" s="19" t="str">
        <f>IF($G82="","",ROUND(SUMIFS('Invoice Lines'!$T:$T,'Invoice Lines'!$C:$C,$A82),2))</f>
        <v/>
      </c>
      <c r="X82" s="19" t="str">
        <f>IF($G82="","",ROUND(SUMIFS('Invoice Lines'!$V:$V,'Invoice Lines'!$C:$C,$A82),2))</f>
        <v/>
      </c>
      <c r="Y82" s="19" t="str">
        <f>IF($G82="","",ROUND(SUMIFS('Invoice Lines'!$X:$X,'Invoice Lines'!$C:$C,$A82),2))</f>
        <v/>
      </c>
      <c r="Z82" s="19" t="str">
        <f t="shared" si="17"/>
        <v/>
      </c>
      <c r="AA82" s="19" t="str">
        <f t="shared" si="18"/>
        <v/>
      </c>
      <c r="AB82" s="19" t="str">
        <f t="shared" si="19"/>
        <v/>
      </c>
      <c r="AC82" s="23"/>
      <c r="AD82" s="19" t="str">
        <f t="shared" si="20"/>
        <v/>
      </c>
      <c r="AE82" s="21"/>
      <c r="AF82" s="22"/>
      <c r="AG82" s="21"/>
      <c r="AH82" s="22"/>
      <c r="AI82" s="21"/>
      <c r="AJ82" s="22"/>
      <c r="AK82" s="21"/>
      <c r="AL82" s="22"/>
      <c r="AM82" s="21"/>
      <c r="AN82" s="22"/>
      <c r="AO82" s="21"/>
      <c r="AP82" s="21"/>
      <c r="AQ82" s="22"/>
      <c r="AR82" s="21"/>
      <c r="AS82" s="21"/>
      <c r="AT82" s="22"/>
      <c r="AU82" s="16" t="str">
        <f t="shared" si="21"/>
        <v/>
      </c>
    </row>
    <row r="83" spans="1:47" x14ac:dyDescent="0.3">
      <c r="A83" s="16" t="str">
        <f t="shared" si="11"/>
        <v>INV-0079</v>
      </c>
      <c r="B83" s="21"/>
      <c r="C83" s="16" t="str">
        <f>IF($B83="","",COUNTIFS($B$5:$B83,$B83)+InvoiceStartNo-1)</f>
        <v/>
      </c>
      <c r="D83" s="16" t="str">
        <f t="shared" si="12"/>
        <v/>
      </c>
      <c r="E83" s="22"/>
      <c r="F83" s="22"/>
      <c r="G83" s="21"/>
      <c r="H83" s="16" t="str">
        <f>IF($G83="","",IFERROR(INDEX('Customer Master'!$B:$B,MATCH($G83,'Customer Master'!$A:$A,0)),""))</f>
        <v/>
      </c>
      <c r="I83" s="16" t="str">
        <f>IF($G83="","",IFERROR(INDEX('Customer Master'!$E:$E,MATCH($G83,'Customer Master'!$A:$A,0)),""))</f>
        <v/>
      </c>
      <c r="J83" s="16" t="str">
        <f>IF($G83="","",IFERROR(INDEX('Customer Master'!$D:$D,MATCH($G83,'Customer Master'!$A:$A,0)),""))</f>
        <v/>
      </c>
      <c r="K83" s="16" t="str">
        <f>IF($G83="","",IFERROR(INDEX('Customer Master'!$J:$J,MATCH($G83,'Customer Master'!$A:$A,0)),""))</f>
        <v/>
      </c>
      <c r="L83" s="16" t="str">
        <f>IF($G83="","",IFERROR(INDEX('Customer Master'!$I:$I,MATCH($G83,'Customer Master'!$A:$A,0)),""))</f>
        <v/>
      </c>
      <c r="M83" s="16" t="str">
        <f t="shared" si="13"/>
        <v/>
      </c>
      <c r="N83" s="16" t="str">
        <f t="shared" si="14"/>
        <v/>
      </c>
      <c r="O83" s="21"/>
      <c r="P83" s="16" t="str">
        <f t="shared" si="15"/>
        <v/>
      </c>
      <c r="Q83" s="21"/>
      <c r="R83" s="21"/>
      <c r="S83" s="16" t="str">
        <f t="shared" si="16"/>
        <v/>
      </c>
      <c r="T83" s="21"/>
      <c r="U83" s="19" t="str">
        <f>IF($G83="","",ROUND(SUMIFS('Invoice Lines'!$N:$N,'Invoice Lines'!$C:$C,$A83),2))</f>
        <v/>
      </c>
      <c r="V83" s="19" t="str">
        <f>IF($G83="","",ROUND(SUMIFS('Invoice Lines'!$R:$R,'Invoice Lines'!$C:$C,$A83),2))</f>
        <v/>
      </c>
      <c r="W83" s="19" t="str">
        <f>IF($G83="","",ROUND(SUMIFS('Invoice Lines'!$T:$T,'Invoice Lines'!$C:$C,$A83),2))</f>
        <v/>
      </c>
      <c r="X83" s="19" t="str">
        <f>IF($G83="","",ROUND(SUMIFS('Invoice Lines'!$V:$V,'Invoice Lines'!$C:$C,$A83),2))</f>
        <v/>
      </c>
      <c r="Y83" s="19" t="str">
        <f>IF($G83="","",ROUND(SUMIFS('Invoice Lines'!$X:$X,'Invoice Lines'!$C:$C,$A83),2))</f>
        <v/>
      </c>
      <c r="Z83" s="19" t="str">
        <f t="shared" si="17"/>
        <v/>
      </c>
      <c r="AA83" s="19" t="str">
        <f t="shared" si="18"/>
        <v/>
      </c>
      <c r="AB83" s="19" t="str">
        <f t="shared" si="19"/>
        <v/>
      </c>
      <c r="AC83" s="23"/>
      <c r="AD83" s="19" t="str">
        <f t="shared" si="20"/>
        <v/>
      </c>
      <c r="AE83" s="21"/>
      <c r="AF83" s="22"/>
      <c r="AG83" s="21"/>
      <c r="AH83" s="22"/>
      <c r="AI83" s="21"/>
      <c r="AJ83" s="22"/>
      <c r="AK83" s="21"/>
      <c r="AL83" s="22"/>
      <c r="AM83" s="21"/>
      <c r="AN83" s="22"/>
      <c r="AO83" s="21"/>
      <c r="AP83" s="21"/>
      <c r="AQ83" s="22"/>
      <c r="AR83" s="21"/>
      <c r="AS83" s="21"/>
      <c r="AT83" s="22"/>
      <c r="AU83" s="16" t="str">
        <f t="shared" si="21"/>
        <v/>
      </c>
    </row>
    <row r="84" spans="1:47" x14ac:dyDescent="0.3">
      <c r="A84" s="16" t="str">
        <f t="shared" si="11"/>
        <v>INV-0080</v>
      </c>
      <c r="B84" s="21"/>
      <c r="C84" s="16" t="str">
        <f>IF($B84="","",COUNTIFS($B$5:$B84,$B84)+InvoiceStartNo-1)</f>
        <v/>
      </c>
      <c r="D84" s="16" t="str">
        <f t="shared" si="12"/>
        <v/>
      </c>
      <c r="E84" s="22"/>
      <c r="F84" s="22"/>
      <c r="G84" s="21"/>
      <c r="H84" s="16" t="str">
        <f>IF($G84="","",IFERROR(INDEX('Customer Master'!$B:$B,MATCH($G84,'Customer Master'!$A:$A,0)),""))</f>
        <v/>
      </c>
      <c r="I84" s="16" t="str">
        <f>IF($G84="","",IFERROR(INDEX('Customer Master'!$E:$E,MATCH($G84,'Customer Master'!$A:$A,0)),""))</f>
        <v/>
      </c>
      <c r="J84" s="16" t="str">
        <f>IF($G84="","",IFERROR(INDEX('Customer Master'!$D:$D,MATCH($G84,'Customer Master'!$A:$A,0)),""))</f>
        <v/>
      </c>
      <c r="K84" s="16" t="str">
        <f>IF($G84="","",IFERROR(INDEX('Customer Master'!$J:$J,MATCH($G84,'Customer Master'!$A:$A,0)),""))</f>
        <v/>
      </c>
      <c r="L84" s="16" t="str">
        <f>IF($G84="","",IFERROR(INDEX('Customer Master'!$I:$I,MATCH($G84,'Customer Master'!$A:$A,0)),""))</f>
        <v/>
      </c>
      <c r="M84" s="16" t="str">
        <f t="shared" si="13"/>
        <v/>
      </c>
      <c r="N84" s="16" t="str">
        <f t="shared" si="14"/>
        <v/>
      </c>
      <c r="O84" s="21"/>
      <c r="P84" s="16" t="str">
        <f t="shared" si="15"/>
        <v/>
      </c>
      <c r="Q84" s="21"/>
      <c r="R84" s="21"/>
      <c r="S84" s="16" t="str">
        <f t="shared" si="16"/>
        <v/>
      </c>
      <c r="T84" s="21"/>
      <c r="U84" s="19" t="str">
        <f>IF($G84="","",ROUND(SUMIFS('Invoice Lines'!$N:$N,'Invoice Lines'!$C:$C,$A84),2))</f>
        <v/>
      </c>
      <c r="V84" s="19" t="str">
        <f>IF($G84="","",ROUND(SUMIFS('Invoice Lines'!$R:$R,'Invoice Lines'!$C:$C,$A84),2))</f>
        <v/>
      </c>
      <c r="W84" s="19" t="str">
        <f>IF($G84="","",ROUND(SUMIFS('Invoice Lines'!$T:$T,'Invoice Lines'!$C:$C,$A84),2))</f>
        <v/>
      </c>
      <c r="X84" s="19" t="str">
        <f>IF($G84="","",ROUND(SUMIFS('Invoice Lines'!$V:$V,'Invoice Lines'!$C:$C,$A84),2))</f>
        <v/>
      </c>
      <c r="Y84" s="19" t="str">
        <f>IF($G84="","",ROUND(SUMIFS('Invoice Lines'!$X:$X,'Invoice Lines'!$C:$C,$A84),2))</f>
        <v/>
      </c>
      <c r="Z84" s="19" t="str">
        <f t="shared" si="17"/>
        <v/>
      </c>
      <c r="AA84" s="19" t="str">
        <f t="shared" si="18"/>
        <v/>
      </c>
      <c r="AB84" s="19" t="str">
        <f t="shared" si="19"/>
        <v/>
      </c>
      <c r="AC84" s="23"/>
      <c r="AD84" s="19" t="str">
        <f t="shared" si="20"/>
        <v/>
      </c>
      <c r="AE84" s="21"/>
      <c r="AF84" s="22"/>
      <c r="AG84" s="21"/>
      <c r="AH84" s="22"/>
      <c r="AI84" s="21"/>
      <c r="AJ84" s="22"/>
      <c r="AK84" s="21"/>
      <c r="AL84" s="22"/>
      <c r="AM84" s="21"/>
      <c r="AN84" s="22"/>
      <c r="AO84" s="21"/>
      <c r="AP84" s="21"/>
      <c r="AQ84" s="22"/>
      <c r="AR84" s="21"/>
      <c r="AS84" s="21"/>
      <c r="AT84" s="22"/>
      <c r="AU84" s="16" t="str">
        <f t="shared" si="21"/>
        <v/>
      </c>
    </row>
    <row r="85" spans="1:47" x14ac:dyDescent="0.3">
      <c r="A85" s="16" t="str">
        <f t="shared" si="11"/>
        <v>INV-0081</v>
      </c>
      <c r="B85" s="21"/>
      <c r="C85" s="16" t="str">
        <f>IF($B85="","",COUNTIFS($B$5:$B85,$B85)+InvoiceStartNo-1)</f>
        <v/>
      </c>
      <c r="D85" s="16" t="str">
        <f t="shared" si="12"/>
        <v/>
      </c>
      <c r="E85" s="22"/>
      <c r="F85" s="22"/>
      <c r="G85" s="21"/>
      <c r="H85" s="16" t="str">
        <f>IF($G85="","",IFERROR(INDEX('Customer Master'!$B:$B,MATCH($G85,'Customer Master'!$A:$A,0)),""))</f>
        <v/>
      </c>
      <c r="I85" s="16" t="str">
        <f>IF($G85="","",IFERROR(INDEX('Customer Master'!$E:$E,MATCH($G85,'Customer Master'!$A:$A,0)),""))</f>
        <v/>
      </c>
      <c r="J85" s="16" t="str">
        <f>IF($G85="","",IFERROR(INDEX('Customer Master'!$D:$D,MATCH($G85,'Customer Master'!$A:$A,0)),""))</f>
        <v/>
      </c>
      <c r="K85" s="16" t="str">
        <f>IF($G85="","",IFERROR(INDEX('Customer Master'!$J:$J,MATCH($G85,'Customer Master'!$A:$A,0)),""))</f>
        <v/>
      </c>
      <c r="L85" s="16" t="str">
        <f>IF($G85="","",IFERROR(INDEX('Customer Master'!$I:$I,MATCH($G85,'Customer Master'!$A:$A,0)),""))</f>
        <v/>
      </c>
      <c r="M85" s="16" t="str">
        <f t="shared" si="13"/>
        <v/>
      </c>
      <c r="N85" s="16" t="str">
        <f t="shared" si="14"/>
        <v/>
      </c>
      <c r="O85" s="21"/>
      <c r="P85" s="16" t="str">
        <f t="shared" si="15"/>
        <v/>
      </c>
      <c r="Q85" s="21"/>
      <c r="R85" s="21"/>
      <c r="S85" s="16" t="str">
        <f t="shared" si="16"/>
        <v/>
      </c>
      <c r="T85" s="21"/>
      <c r="U85" s="19" t="str">
        <f>IF($G85="","",ROUND(SUMIFS('Invoice Lines'!$N:$N,'Invoice Lines'!$C:$C,$A85),2))</f>
        <v/>
      </c>
      <c r="V85" s="19" t="str">
        <f>IF($G85="","",ROUND(SUMIFS('Invoice Lines'!$R:$R,'Invoice Lines'!$C:$C,$A85),2))</f>
        <v/>
      </c>
      <c r="W85" s="19" t="str">
        <f>IF($G85="","",ROUND(SUMIFS('Invoice Lines'!$T:$T,'Invoice Lines'!$C:$C,$A85),2))</f>
        <v/>
      </c>
      <c r="X85" s="19" t="str">
        <f>IF($G85="","",ROUND(SUMIFS('Invoice Lines'!$V:$V,'Invoice Lines'!$C:$C,$A85),2))</f>
        <v/>
      </c>
      <c r="Y85" s="19" t="str">
        <f>IF($G85="","",ROUND(SUMIFS('Invoice Lines'!$X:$X,'Invoice Lines'!$C:$C,$A85),2))</f>
        <v/>
      </c>
      <c r="Z85" s="19" t="str">
        <f t="shared" si="17"/>
        <v/>
      </c>
      <c r="AA85" s="19" t="str">
        <f t="shared" si="18"/>
        <v/>
      </c>
      <c r="AB85" s="19" t="str">
        <f t="shared" si="19"/>
        <v/>
      </c>
      <c r="AC85" s="23"/>
      <c r="AD85" s="19" t="str">
        <f t="shared" si="20"/>
        <v/>
      </c>
      <c r="AE85" s="21"/>
      <c r="AF85" s="22"/>
      <c r="AG85" s="21"/>
      <c r="AH85" s="22"/>
      <c r="AI85" s="21"/>
      <c r="AJ85" s="22"/>
      <c r="AK85" s="21"/>
      <c r="AL85" s="22"/>
      <c r="AM85" s="21"/>
      <c r="AN85" s="22"/>
      <c r="AO85" s="21"/>
      <c r="AP85" s="21"/>
      <c r="AQ85" s="22"/>
      <c r="AR85" s="21"/>
      <c r="AS85" s="21"/>
      <c r="AT85" s="22"/>
      <c r="AU85" s="16" t="str">
        <f t="shared" si="21"/>
        <v/>
      </c>
    </row>
    <row r="86" spans="1:47" x14ac:dyDescent="0.3">
      <c r="A86" s="16" t="str">
        <f t="shared" si="11"/>
        <v>INV-0082</v>
      </c>
      <c r="B86" s="21"/>
      <c r="C86" s="16" t="str">
        <f>IF($B86="","",COUNTIFS($B$5:$B86,$B86)+InvoiceStartNo-1)</f>
        <v/>
      </c>
      <c r="D86" s="16" t="str">
        <f t="shared" si="12"/>
        <v/>
      </c>
      <c r="E86" s="22"/>
      <c r="F86" s="22"/>
      <c r="G86" s="21"/>
      <c r="H86" s="16" t="str">
        <f>IF($G86="","",IFERROR(INDEX('Customer Master'!$B:$B,MATCH($G86,'Customer Master'!$A:$A,0)),""))</f>
        <v/>
      </c>
      <c r="I86" s="16" t="str">
        <f>IF($G86="","",IFERROR(INDEX('Customer Master'!$E:$E,MATCH($G86,'Customer Master'!$A:$A,0)),""))</f>
        <v/>
      </c>
      <c r="J86" s="16" t="str">
        <f>IF($G86="","",IFERROR(INDEX('Customer Master'!$D:$D,MATCH($G86,'Customer Master'!$A:$A,0)),""))</f>
        <v/>
      </c>
      <c r="K86" s="16" t="str">
        <f>IF($G86="","",IFERROR(INDEX('Customer Master'!$J:$J,MATCH($G86,'Customer Master'!$A:$A,0)),""))</f>
        <v/>
      </c>
      <c r="L86" s="16" t="str">
        <f>IF($G86="","",IFERROR(INDEX('Customer Master'!$I:$I,MATCH($G86,'Customer Master'!$A:$A,0)),""))</f>
        <v/>
      </c>
      <c r="M86" s="16" t="str">
        <f t="shared" si="13"/>
        <v/>
      </c>
      <c r="N86" s="16" t="str">
        <f t="shared" si="14"/>
        <v/>
      </c>
      <c r="O86" s="21"/>
      <c r="P86" s="16" t="str">
        <f t="shared" si="15"/>
        <v/>
      </c>
      <c r="Q86" s="21"/>
      <c r="R86" s="21"/>
      <c r="S86" s="16" t="str">
        <f t="shared" si="16"/>
        <v/>
      </c>
      <c r="T86" s="21"/>
      <c r="U86" s="19" t="str">
        <f>IF($G86="","",ROUND(SUMIFS('Invoice Lines'!$N:$N,'Invoice Lines'!$C:$C,$A86),2))</f>
        <v/>
      </c>
      <c r="V86" s="19" t="str">
        <f>IF($G86="","",ROUND(SUMIFS('Invoice Lines'!$R:$R,'Invoice Lines'!$C:$C,$A86),2))</f>
        <v/>
      </c>
      <c r="W86" s="19" t="str">
        <f>IF($G86="","",ROUND(SUMIFS('Invoice Lines'!$T:$T,'Invoice Lines'!$C:$C,$A86),2))</f>
        <v/>
      </c>
      <c r="X86" s="19" t="str">
        <f>IF($G86="","",ROUND(SUMIFS('Invoice Lines'!$V:$V,'Invoice Lines'!$C:$C,$A86),2))</f>
        <v/>
      </c>
      <c r="Y86" s="19" t="str">
        <f>IF($G86="","",ROUND(SUMIFS('Invoice Lines'!$X:$X,'Invoice Lines'!$C:$C,$A86),2))</f>
        <v/>
      </c>
      <c r="Z86" s="19" t="str">
        <f t="shared" si="17"/>
        <v/>
      </c>
      <c r="AA86" s="19" t="str">
        <f t="shared" si="18"/>
        <v/>
      </c>
      <c r="AB86" s="19" t="str">
        <f t="shared" si="19"/>
        <v/>
      </c>
      <c r="AC86" s="23"/>
      <c r="AD86" s="19" t="str">
        <f t="shared" si="20"/>
        <v/>
      </c>
      <c r="AE86" s="21"/>
      <c r="AF86" s="22"/>
      <c r="AG86" s="21"/>
      <c r="AH86" s="22"/>
      <c r="AI86" s="21"/>
      <c r="AJ86" s="22"/>
      <c r="AK86" s="21"/>
      <c r="AL86" s="22"/>
      <c r="AM86" s="21"/>
      <c r="AN86" s="22"/>
      <c r="AO86" s="21"/>
      <c r="AP86" s="21"/>
      <c r="AQ86" s="22"/>
      <c r="AR86" s="21"/>
      <c r="AS86" s="21"/>
      <c r="AT86" s="22"/>
      <c r="AU86" s="16" t="str">
        <f t="shared" si="21"/>
        <v/>
      </c>
    </row>
    <row r="87" spans="1:47" x14ac:dyDescent="0.3">
      <c r="A87" s="16" t="str">
        <f t="shared" si="11"/>
        <v>INV-0083</v>
      </c>
      <c r="B87" s="21"/>
      <c r="C87" s="16" t="str">
        <f>IF($B87="","",COUNTIFS($B$5:$B87,$B87)+InvoiceStartNo-1)</f>
        <v/>
      </c>
      <c r="D87" s="16" t="str">
        <f t="shared" si="12"/>
        <v/>
      </c>
      <c r="E87" s="22"/>
      <c r="F87" s="22"/>
      <c r="G87" s="21"/>
      <c r="H87" s="16" t="str">
        <f>IF($G87="","",IFERROR(INDEX('Customer Master'!$B:$B,MATCH($G87,'Customer Master'!$A:$A,0)),""))</f>
        <v/>
      </c>
      <c r="I87" s="16" t="str">
        <f>IF($G87="","",IFERROR(INDEX('Customer Master'!$E:$E,MATCH($G87,'Customer Master'!$A:$A,0)),""))</f>
        <v/>
      </c>
      <c r="J87" s="16" t="str">
        <f>IF($G87="","",IFERROR(INDEX('Customer Master'!$D:$D,MATCH($G87,'Customer Master'!$A:$A,0)),""))</f>
        <v/>
      </c>
      <c r="K87" s="16" t="str">
        <f>IF($G87="","",IFERROR(INDEX('Customer Master'!$J:$J,MATCH($G87,'Customer Master'!$A:$A,0)),""))</f>
        <v/>
      </c>
      <c r="L87" s="16" t="str">
        <f>IF($G87="","",IFERROR(INDEX('Customer Master'!$I:$I,MATCH($G87,'Customer Master'!$A:$A,0)),""))</f>
        <v/>
      </c>
      <c r="M87" s="16" t="str">
        <f t="shared" si="13"/>
        <v/>
      </c>
      <c r="N87" s="16" t="str">
        <f t="shared" si="14"/>
        <v/>
      </c>
      <c r="O87" s="21"/>
      <c r="P87" s="16" t="str">
        <f t="shared" si="15"/>
        <v/>
      </c>
      <c r="Q87" s="21"/>
      <c r="R87" s="21"/>
      <c r="S87" s="16" t="str">
        <f t="shared" si="16"/>
        <v/>
      </c>
      <c r="T87" s="21"/>
      <c r="U87" s="19" t="str">
        <f>IF($G87="","",ROUND(SUMIFS('Invoice Lines'!$N:$N,'Invoice Lines'!$C:$C,$A87),2))</f>
        <v/>
      </c>
      <c r="V87" s="19" t="str">
        <f>IF($G87="","",ROUND(SUMIFS('Invoice Lines'!$R:$R,'Invoice Lines'!$C:$C,$A87),2))</f>
        <v/>
      </c>
      <c r="W87" s="19" t="str">
        <f>IF($G87="","",ROUND(SUMIFS('Invoice Lines'!$T:$T,'Invoice Lines'!$C:$C,$A87),2))</f>
        <v/>
      </c>
      <c r="X87" s="19" t="str">
        <f>IF($G87="","",ROUND(SUMIFS('Invoice Lines'!$V:$V,'Invoice Lines'!$C:$C,$A87),2))</f>
        <v/>
      </c>
      <c r="Y87" s="19" t="str">
        <f>IF($G87="","",ROUND(SUMIFS('Invoice Lines'!$X:$X,'Invoice Lines'!$C:$C,$A87),2))</f>
        <v/>
      </c>
      <c r="Z87" s="19" t="str">
        <f t="shared" si="17"/>
        <v/>
      </c>
      <c r="AA87" s="19" t="str">
        <f t="shared" si="18"/>
        <v/>
      </c>
      <c r="AB87" s="19" t="str">
        <f t="shared" si="19"/>
        <v/>
      </c>
      <c r="AC87" s="23"/>
      <c r="AD87" s="19" t="str">
        <f t="shared" si="20"/>
        <v/>
      </c>
      <c r="AE87" s="21"/>
      <c r="AF87" s="22"/>
      <c r="AG87" s="21"/>
      <c r="AH87" s="22"/>
      <c r="AI87" s="21"/>
      <c r="AJ87" s="22"/>
      <c r="AK87" s="21"/>
      <c r="AL87" s="22"/>
      <c r="AM87" s="21"/>
      <c r="AN87" s="22"/>
      <c r="AO87" s="21"/>
      <c r="AP87" s="21"/>
      <c r="AQ87" s="22"/>
      <c r="AR87" s="21"/>
      <c r="AS87" s="21"/>
      <c r="AT87" s="22"/>
      <c r="AU87" s="16" t="str">
        <f t="shared" si="21"/>
        <v/>
      </c>
    </row>
    <row r="88" spans="1:47" x14ac:dyDescent="0.3">
      <c r="A88" s="16" t="str">
        <f t="shared" si="11"/>
        <v>INV-0084</v>
      </c>
      <c r="B88" s="21"/>
      <c r="C88" s="16" t="str">
        <f>IF($B88="","",COUNTIFS($B$5:$B88,$B88)+InvoiceStartNo-1)</f>
        <v/>
      </c>
      <c r="D88" s="16" t="str">
        <f t="shared" si="12"/>
        <v/>
      </c>
      <c r="E88" s="22"/>
      <c r="F88" s="22"/>
      <c r="G88" s="21"/>
      <c r="H88" s="16" t="str">
        <f>IF($G88="","",IFERROR(INDEX('Customer Master'!$B:$B,MATCH($G88,'Customer Master'!$A:$A,0)),""))</f>
        <v/>
      </c>
      <c r="I88" s="16" t="str">
        <f>IF($G88="","",IFERROR(INDEX('Customer Master'!$E:$E,MATCH($G88,'Customer Master'!$A:$A,0)),""))</f>
        <v/>
      </c>
      <c r="J88" s="16" t="str">
        <f>IF($G88="","",IFERROR(INDEX('Customer Master'!$D:$D,MATCH($G88,'Customer Master'!$A:$A,0)),""))</f>
        <v/>
      </c>
      <c r="K88" s="16" t="str">
        <f>IF($G88="","",IFERROR(INDEX('Customer Master'!$J:$J,MATCH($G88,'Customer Master'!$A:$A,0)),""))</f>
        <v/>
      </c>
      <c r="L88" s="16" t="str">
        <f>IF($G88="","",IFERROR(INDEX('Customer Master'!$I:$I,MATCH($G88,'Customer Master'!$A:$A,0)),""))</f>
        <v/>
      </c>
      <c r="M88" s="16" t="str">
        <f t="shared" si="13"/>
        <v/>
      </c>
      <c r="N88" s="16" t="str">
        <f t="shared" si="14"/>
        <v/>
      </c>
      <c r="O88" s="21"/>
      <c r="P88" s="16" t="str">
        <f t="shared" si="15"/>
        <v/>
      </c>
      <c r="Q88" s="21"/>
      <c r="R88" s="21"/>
      <c r="S88" s="16" t="str">
        <f t="shared" si="16"/>
        <v/>
      </c>
      <c r="T88" s="21"/>
      <c r="U88" s="19" t="str">
        <f>IF($G88="","",ROUND(SUMIFS('Invoice Lines'!$N:$N,'Invoice Lines'!$C:$C,$A88),2))</f>
        <v/>
      </c>
      <c r="V88" s="19" t="str">
        <f>IF($G88="","",ROUND(SUMIFS('Invoice Lines'!$R:$R,'Invoice Lines'!$C:$C,$A88),2))</f>
        <v/>
      </c>
      <c r="W88" s="19" t="str">
        <f>IF($G88="","",ROUND(SUMIFS('Invoice Lines'!$T:$T,'Invoice Lines'!$C:$C,$A88),2))</f>
        <v/>
      </c>
      <c r="X88" s="19" t="str">
        <f>IF($G88="","",ROUND(SUMIFS('Invoice Lines'!$V:$V,'Invoice Lines'!$C:$C,$A88),2))</f>
        <v/>
      </c>
      <c r="Y88" s="19" t="str">
        <f>IF($G88="","",ROUND(SUMIFS('Invoice Lines'!$X:$X,'Invoice Lines'!$C:$C,$A88),2))</f>
        <v/>
      </c>
      <c r="Z88" s="19" t="str">
        <f t="shared" si="17"/>
        <v/>
      </c>
      <c r="AA88" s="19" t="str">
        <f t="shared" si="18"/>
        <v/>
      </c>
      <c r="AB88" s="19" t="str">
        <f t="shared" si="19"/>
        <v/>
      </c>
      <c r="AC88" s="23"/>
      <c r="AD88" s="19" t="str">
        <f t="shared" si="20"/>
        <v/>
      </c>
      <c r="AE88" s="21"/>
      <c r="AF88" s="22"/>
      <c r="AG88" s="21"/>
      <c r="AH88" s="22"/>
      <c r="AI88" s="21"/>
      <c r="AJ88" s="22"/>
      <c r="AK88" s="21"/>
      <c r="AL88" s="22"/>
      <c r="AM88" s="21"/>
      <c r="AN88" s="22"/>
      <c r="AO88" s="21"/>
      <c r="AP88" s="21"/>
      <c r="AQ88" s="22"/>
      <c r="AR88" s="21"/>
      <c r="AS88" s="21"/>
      <c r="AT88" s="22"/>
      <c r="AU88" s="16" t="str">
        <f t="shared" si="21"/>
        <v/>
      </c>
    </row>
    <row r="89" spans="1:47" x14ac:dyDescent="0.3">
      <c r="A89" s="16" t="str">
        <f t="shared" si="11"/>
        <v>INV-0085</v>
      </c>
      <c r="B89" s="21"/>
      <c r="C89" s="16" t="str">
        <f>IF($B89="","",COUNTIFS($B$5:$B89,$B89)+InvoiceStartNo-1)</f>
        <v/>
      </c>
      <c r="D89" s="16" t="str">
        <f t="shared" si="12"/>
        <v/>
      </c>
      <c r="E89" s="22"/>
      <c r="F89" s="22"/>
      <c r="G89" s="21"/>
      <c r="H89" s="16" t="str">
        <f>IF($G89="","",IFERROR(INDEX('Customer Master'!$B:$B,MATCH($G89,'Customer Master'!$A:$A,0)),""))</f>
        <v/>
      </c>
      <c r="I89" s="16" t="str">
        <f>IF($G89="","",IFERROR(INDEX('Customer Master'!$E:$E,MATCH($G89,'Customer Master'!$A:$A,0)),""))</f>
        <v/>
      </c>
      <c r="J89" s="16" t="str">
        <f>IF($G89="","",IFERROR(INDEX('Customer Master'!$D:$D,MATCH($G89,'Customer Master'!$A:$A,0)),""))</f>
        <v/>
      </c>
      <c r="K89" s="16" t="str">
        <f>IF($G89="","",IFERROR(INDEX('Customer Master'!$J:$J,MATCH($G89,'Customer Master'!$A:$A,0)),""))</f>
        <v/>
      </c>
      <c r="L89" s="16" t="str">
        <f>IF($G89="","",IFERROR(INDEX('Customer Master'!$I:$I,MATCH($G89,'Customer Master'!$A:$A,0)),""))</f>
        <v/>
      </c>
      <c r="M89" s="16" t="str">
        <f t="shared" si="13"/>
        <v/>
      </c>
      <c r="N89" s="16" t="str">
        <f t="shared" si="14"/>
        <v/>
      </c>
      <c r="O89" s="21"/>
      <c r="P89" s="16" t="str">
        <f t="shared" si="15"/>
        <v/>
      </c>
      <c r="Q89" s="21"/>
      <c r="R89" s="21"/>
      <c r="S89" s="16" t="str">
        <f t="shared" si="16"/>
        <v/>
      </c>
      <c r="T89" s="21"/>
      <c r="U89" s="19" t="str">
        <f>IF($G89="","",ROUND(SUMIFS('Invoice Lines'!$N:$N,'Invoice Lines'!$C:$C,$A89),2))</f>
        <v/>
      </c>
      <c r="V89" s="19" t="str">
        <f>IF($G89="","",ROUND(SUMIFS('Invoice Lines'!$R:$R,'Invoice Lines'!$C:$C,$A89),2))</f>
        <v/>
      </c>
      <c r="W89" s="19" t="str">
        <f>IF($G89="","",ROUND(SUMIFS('Invoice Lines'!$T:$T,'Invoice Lines'!$C:$C,$A89),2))</f>
        <v/>
      </c>
      <c r="X89" s="19" t="str">
        <f>IF($G89="","",ROUND(SUMIFS('Invoice Lines'!$V:$V,'Invoice Lines'!$C:$C,$A89),2))</f>
        <v/>
      </c>
      <c r="Y89" s="19" t="str">
        <f>IF($G89="","",ROUND(SUMIFS('Invoice Lines'!$X:$X,'Invoice Lines'!$C:$C,$A89),2))</f>
        <v/>
      </c>
      <c r="Z89" s="19" t="str">
        <f t="shared" si="17"/>
        <v/>
      </c>
      <c r="AA89" s="19" t="str">
        <f t="shared" si="18"/>
        <v/>
      </c>
      <c r="AB89" s="19" t="str">
        <f t="shared" si="19"/>
        <v/>
      </c>
      <c r="AC89" s="23"/>
      <c r="AD89" s="19" t="str">
        <f t="shared" si="20"/>
        <v/>
      </c>
      <c r="AE89" s="21"/>
      <c r="AF89" s="22"/>
      <c r="AG89" s="21"/>
      <c r="AH89" s="22"/>
      <c r="AI89" s="21"/>
      <c r="AJ89" s="22"/>
      <c r="AK89" s="21"/>
      <c r="AL89" s="22"/>
      <c r="AM89" s="21"/>
      <c r="AN89" s="22"/>
      <c r="AO89" s="21"/>
      <c r="AP89" s="21"/>
      <c r="AQ89" s="22"/>
      <c r="AR89" s="21"/>
      <c r="AS89" s="21"/>
      <c r="AT89" s="22"/>
      <c r="AU89" s="16" t="str">
        <f t="shared" si="21"/>
        <v/>
      </c>
    </row>
    <row r="90" spans="1:47" x14ac:dyDescent="0.3">
      <c r="A90" s="16" t="str">
        <f t="shared" si="11"/>
        <v>INV-0086</v>
      </c>
      <c r="B90" s="21"/>
      <c r="C90" s="16" t="str">
        <f>IF($B90="","",COUNTIFS($B$5:$B90,$B90)+InvoiceStartNo-1)</f>
        <v/>
      </c>
      <c r="D90" s="16" t="str">
        <f t="shared" si="12"/>
        <v/>
      </c>
      <c r="E90" s="22"/>
      <c r="F90" s="22"/>
      <c r="G90" s="21"/>
      <c r="H90" s="16" t="str">
        <f>IF($G90="","",IFERROR(INDEX('Customer Master'!$B:$B,MATCH($G90,'Customer Master'!$A:$A,0)),""))</f>
        <v/>
      </c>
      <c r="I90" s="16" t="str">
        <f>IF($G90="","",IFERROR(INDEX('Customer Master'!$E:$E,MATCH($G90,'Customer Master'!$A:$A,0)),""))</f>
        <v/>
      </c>
      <c r="J90" s="16" t="str">
        <f>IF($G90="","",IFERROR(INDEX('Customer Master'!$D:$D,MATCH($G90,'Customer Master'!$A:$A,0)),""))</f>
        <v/>
      </c>
      <c r="K90" s="16" t="str">
        <f>IF($G90="","",IFERROR(INDEX('Customer Master'!$J:$J,MATCH($G90,'Customer Master'!$A:$A,0)),""))</f>
        <v/>
      </c>
      <c r="L90" s="16" t="str">
        <f>IF($G90="","",IFERROR(INDEX('Customer Master'!$I:$I,MATCH($G90,'Customer Master'!$A:$A,0)),""))</f>
        <v/>
      </c>
      <c r="M90" s="16" t="str">
        <f t="shared" si="13"/>
        <v/>
      </c>
      <c r="N90" s="16" t="str">
        <f t="shared" si="14"/>
        <v/>
      </c>
      <c r="O90" s="21"/>
      <c r="P90" s="16" t="str">
        <f t="shared" si="15"/>
        <v/>
      </c>
      <c r="Q90" s="21"/>
      <c r="R90" s="21"/>
      <c r="S90" s="16" t="str">
        <f t="shared" si="16"/>
        <v/>
      </c>
      <c r="T90" s="21"/>
      <c r="U90" s="19" t="str">
        <f>IF($G90="","",ROUND(SUMIFS('Invoice Lines'!$N:$N,'Invoice Lines'!$C:$C,$A90),2))</f>
        <v/>
      </c>
      <c r="V90" s="19" t="str">
        <f>IF($G90="","",ROUND(SUMIFS('Invoice Lines'!$R:$R,'Invoice Lines'!$C:$C,$A90),2))</f>
        <v/>
      </c>
      <c r="W90" s="19" t="str">
        <f>IF($G90="","",ROUND(SUMIFS('Invoice Lines'!$T:$T,'Invoice Lines'!$C:$C,$A90),2))</f>
        <v/>
      </c>
      <c r="X90" s="19" t="str">
        <f>IF($G90="","",ROUND(SUMIFS('Invoice Lines'!$V:$V,'Invoice Lines'!$C:$C,$A90),2))</f>
        <v/>
      </c>
      <c r="Y90" s="19" t="str">
        <f>IF($G90="","",ROUND(SUMIFS('Invoice Lines'!$X:$X,'Invoice Lines'!$C:$C,$A90),2))</f>
        <v/>
      </c>
      <c r="Z90" s="19" t="str">
        <f t="shared" si="17"/>
        <v/>
      </c>
      <c r="AA90" s="19" t="str">
        <f t="shared" si="18"/>
        <v/>
      </c>
      <c r="AB90" s="19" t="str">
        <f t="shared" si="19"/>
        <v/>
      </c>
      <c r="AC90" s="23"/>
      <c r="AD90" s="19" t="str">
        <f t="shared" si="20"/>
        <v/>
      </c>
      <c r="AE90" s="21"/>
      <c r="AF90" s="22"/>
      <c r="AG90" s="21"/>
      <c r="AH90" s="22"/>
      <c r="AI90" s="21"/>
      <c r="AJ90" s="22"/>
      <c r="AK90" s="21"/>
      <c r="AL90" s="22"/>
      <c r="AM90" s="21"/>
      <c r="AN90" s="22"/>
      <c r="AO90" s="21"/>
      <c r="AP90" s="21"/>
      <c r="AQ90" s="22"/>
      <c r="AR90" s="21"/>
      <c r="AS90" s="21"/>
      <c r="AT90" s="22"/>
      <c r="AU90" s="16" t="str">
        <f t="shared" si="21"/>
        <v/>
      </c>
    </row>
    <row r="91" spans="1:47" x14ac:dyDescent="0.3">
      <c r="A91" s="16" t="str">
        <f t="shared" si="11"/>
        <v>INV-0087</v>
      </c>
      <c r="B91" s="21"/>
      <c r="C91" s="16" t="str">
        <f>IF($B91="","",COUNTIFS($B$5:$B91,$B91)+InvoiceStartNo-1)</f>
        <v/>
      </c>
      <c r="D91" s="16" t="str">
        <f t="shared" si="12"/>
        <v/>
      </c>
      <c r="E91" s="22"/>
      <c r="F91" s="22"/>
      <c r="G91" s="21"/>
      <c r="H91" s="16" t="str">
        <f>IF($G91="","",IFERROR(INDEX('Customer Master'!$B:$B,MATCH($G91,'Customer Master'!$A:$A,0)),""))</f>
        <v/>
      </c>
      <c r="I91" s="16" t="str">
        <f>IF($G91="","",IFERROR(INDEX('Customer Master'!$E:$E,MATCH($G91,'Customer Master'!$A:$A,0)),""))</f>
        <v/>
      </c>
      <c r="J91" s="16" t="str">
        <f>IF($G91="","",IFERROR(INDEX('Customer Master'!$D:$D,MATCH($G91,'Customer Master'!$A:$A,0)),""))</f>
        <v/>
      </c>
      <c r="K91" s="16" t="str">
        <f>IF($G91="","",IFERROR(INDEX('Customer Master'!$J:$J,MATCH($G91,'Customer Master'!$A:$A,0)),""))</f>
        <v/>
      </c>
      <c r="L91" s="16" t="str">
        <f>IF($G91="","",IFERROR(INDEX('Customer Master'!$I:$I,MATCH($G91,'Customer Master'!$A:$A,0)),""))</f>
        <v/>
      </c>
      <c r="M91" s="16" t="str">
        <f t="shared" si="13"/>
        <v/>
      </c>
      <c r="N91" s="16" t="str">
        <f t="shared" si="14"/>
        <v/>
      </c>
      <c r="O91" s="21"/>
      <c r="P91" s="16" t="str">
        <f t="shared" si="15"/>
        <v/>
      </c>
      <c r="Q91" s="21"/>
      <c r="R91" s="21"/>
      <c r="S91" s="16" t="str">
        <f t="shared" si="16"/>
        <v/>
      </c>
      <c r="T91" s="21"/>
      <c r="U91" s="19" t="str">
        <f>IF($G91="","",ROUND(SUMIFS('Invoice Lines'!$N:$N,'Invoice Lines'!$C:$C,$A91),2))</f>
        <v/>
      </c>
      <c r="V91" s="19" t="str">
        <f>IF($G91="","",ROUND(SUMIFS('Invoice Lines'!$R:$R,'Invoice Lines'!$C:$C,$A91),2))</f>
        <v/>
      </c>
      <c r="W91" s="19" t="str">
        <f>IF($G91="","",ROUND(SUMIFS('Invoice Lines'!$T:$T,'Invoice Lines'!$C:$C,$A91),2))</f>
        <v/>
      </c>
      <c r="X91" s="19" t="str">
        <f>IF($G91="","",ROUND(SUMIFS('Invoice Lines'!$V:$V,'Invoice Lines'!$C:$C,$A91),2))</f>
        <v/>
      </c>
      <c r="Y91" s="19" t="str">
        <f>IF($G91="","",ROUND(SUMIFS('Invoice Lines'!$X:$X,'Invoice Lines'!$C:$C,$A91),2))</f>
        <v/>
      </c>
      <c r="Z91" s="19" t="str">
        <f t="shared" si="17"/>
        <v/>
      </c>
      <c r="AA91" s="19" t="str">
        <f t="shared" si="18"/>
        <v/>
      </c>
      <c r="AB91" s="19" t="str">
        <f t="shared" si="19"/>
        <v/>
      </c>
      <c r="AC91" s="23"/>
      <c r="AD91" s="19" t="str">
        <f t="shared" si="20"/>
        <v/>
      </c>
      <c r="AE91" s="21"/>
      <c r="AF91" s="22"/>
      <c r="AG91" s="21"/>
      <c r="AH91" s="22"/>
      <c r="AI91" s="21"/>
      <c r="AJ91" s="22"/>
      <c r="AK91" s="21"/>
      <c r="AL91" s="22"/>
      <c r="AM91" s="21"/>
      <c r="AN91" s="22"/>
      <c r="AO91" s="21"/>
      <c r="AP91" s="21"/>
      <c r="AQ91" s="22"/>
      <c r="AR91" s="21"/>
      <c r="AS91" s="21"/>
      <c r="AT91" s="22"/>
      <c r="AU91" s="16" t="str">
        <f t="shared" si="21"/>
        <v/>
      </c>
    </row>
    <row r="92" spans="1:47" x14ac:dyDescent="0.3">
      <c r="A92" s="16" t="str">
        <f t="shared" si="11"/>
        <v>INV-0088</v>
      </c>
      <c r="B92" s="21"/>
      <c r="C92" s="16" t="str">
        <f>IF($B92="","",COUNTIFS($B$5:$B92,$B92)+InvoiceStartNo-1)</f>
        <v/>
      </c>
      <c r="D92" s="16" t="str">
        <f t="shared" si="12"/>
        <v/>
      </c>
      <c r="E92" s="22"/>
      <c r="F92" s="22"/>
      <c r="G92" s="21"/>
      <c r="H92" s="16" t="str">
        <f>IF($G92="","",IFERROR(INDEX('Customer Master'!$B:$B,MATCH($G92,'Customer Master'!$A:$A,0)),""))</f>
        <v/>
      </c>
      <c r="I92" s="16" t="str">
        <f>IF($G92="","",IFERROR(INDEX('Customer Master'!$E:$E,MATCH($G92,'Customer Master'!$A:$A,0)),""))</f>
        <v/>
      </c>
      <c r="J92" s="16" t="str">
        <f>IF($G92="","",IFERROR(INDEX('Customer Master'!$D:$D,MATCH($G92,'Customer Master'!$A:$A,0)),""))</f>
        <v/>
      </c>
      <c r="K92" s="16" t="str">
        <f>IF($G92="","",IFERROR(INDEX('Customer Master'!$J:$J,MATCH($G92,'Customer Master'!$A:$A,0)),""))</f>
        <v/>
      </c>
      <c r="L92" s="16" t="str">
        <f>IF($G92="","",IFERROR(INDEX('Customer Master'!$I:$I,MATCH($G92,'Customer Master'!$A:$A,0)),""))</f>
        <v/>
      </c>
      <c r="M92" s="16" t="str">
        <f t="shared" si="13"/>
        <v/>
      </c>
      <c r="N92" s="16" t="str">
        <f t="shared" si="14"/>
        <v/>
      </c>
      <c r="O92" s="21"/>
      <c r="P92" s="16" t="str">
        <f t="shared" si="15"/>
        <v/>
      </c>
      <c r="Q92" s="21"/>
      <c r="R92" s="21"/>
      <c r="S92" s="16" t="str">
        <f t="shared" si="16"/>
        <v/>
      </c>
      <c r="T92" s="21"/>
      <c r="U92" s="19" t="str">
        <f>IF($G92="","",ROUND(SUMIFS('Invoice Lines'!$N:$N,'Invoice Lines'!$C:$C,$A92),2))</f>
        <v/>
      </c>
      <c r="V92" s="19" t="str">
        <f>IF($G92="","",ROUND(SUMIFS('Invoice Lines'!$R:$R,'Invoice Lines'!$C:$C,$A92),2))</f>
        <v/>
      </c>
      <c r="W92" s="19" t="str">
        <f>IF($G92="","",ROUND(SUMIFS('Invoice Lines'!$T:$T,'Invoice Lines'!$C:$C,$A92),2))</f>
        <v/>
      </c>
      <c r="X92" s="19" t="str">
        <f>IF($G92="","",ROUND(SUMIFS('Invoice Lines'!$V:$V,'Invoice Lines'!$C:$C,$A92),2))</f>
        <v/>
      </c>
      <c r="Y92" s="19" t="str">
        <f>IF($G92="","",ROUND(SUMIFS('Invoice Lines'!$X:$X,'Invoice Lines'!$C:$C,$A92),2))</f>
        <v/>
      </c>
      <c r="Z92" s="19" t="str">
        <f t="shared" si="17"/>
        <v/>
      </c>
      <c r="AA92" s="19" t="str">
        <f t="shared" si="18"/>
        <v/>
      </c>
      <c r="AB92" s="19" t="str">
        <f t="shared" si="19"/>
        <v/>
      </c>
      <c r="AC92" s="23"/>
      <c r="AD92" s="19" t="str">
        <f t="shared" si="20"/>
        <v/>
      </c>
      <c r="AE92" s="21"/>
      <c r="AF92" s="22"/>
      <c r="AG92" s="21"/>
      <c r="AH92" s="22"/>
      <c r="AI92" s="21"/>
      <c r="AJ92" s="22"/>
      <c r="AK92" s="21"/>
      <c r="AL92" s="22"/>
      <c r="AM92" s="21"/>
      <c r="AN92" s="22"/>
      <c r="AO92" s="21"/>
      <c r="AP92" s="21"/>
      <c r="AQ92" s="22"/>
      <c r="AR92" s="21"/>
      <c r="AS92" s="21"/>
      <c r="AT92" s="22"/>
      <c r="AU92" s="16" t="str">
        <f t="shared" si="21"/>
        <v/>
      </c>
    </row>
    <row r="93" spans="1:47" x14ac:dyDescent="0.3">
      <c r="A93" s="16" t="str">
        <f t="shared" si="11"/>
        <v>INV-0089</v>
      </c>
      <c r="B93" s="21"/>
      <c r="C93" s="16" t="str">
        <f>IF($B93="","",COUNTIFS($B$5:$B93,$B93)+InvoiceStartNo-1)</f>
        <v/>
      </c>
      <c r="D93" s="16" t="str">
        <f t="shared" si="12"/>
        <v/>
      </c>
      <c r="E93" s="22"/>
      <c r="F93" s="22"/>
      <c r="G93" s="21"/>
      <c r="H93" s="16" t="str">
        <f>IF($G93="","",IFERROR(INDEX('Customer Master'!$B:$B,MATCH($G93,'Customer Master'!$A:$A,0)),""))</f>
        <v/>
      </c>
      <c r="I93" s="16" t="str">
        <f>IF($G93="","",IFERROR(INDEX('Customer Master'!$E:$E,MATCH($G93,'Customer Master'!$A:$A,0)),""))</f>
        <v/>
      </c>
      <c r="J93" s="16" t="str">
        <f>IF($G93="","",IFERROR(INDEX('Customer Master'!$D:$D,MATCH($G93,'Customer Master'!$A:$A,0)),""))</f>
        <v/>
      </c>
      <c r="K93" s="16" t="str">
        <f>IF($G93="","",IFERROR(INDEX('Customer Master'!$J:$J,MATCH($G93,'Customer Master'!$A:$A,0)),""))</f>
        <v/>
      </c>
      <c r="L93" s="16" t="str">
        <f>IF($G93="","",IFERROR(INDEX('Customer Master'!$I:$I,MATCH($G93,'Customer Master'!$A:$A,0)),""))</f>
        <v/>
      </c>
      <c r="M93" s="16" t="str">
        <f t="shared" si="13"/>
        <v/>
      </c>
      <c r="N93" s="16" t="str">
        <f t="shared" si="14"/>
        <v/>
      </c>
      <c r="O93" s="21"/>
      <c r="P93" s="16" t="str">
        <f t="shared" si="15"/>
        <v/>
      </c>
      <c r="Q93" s="21"/>
      <c r="R93" s="21"/>
      <c r="S93" s="16" t="str">
        <f t="shared" si="16"/>
        <v/>
      </c>
      <c r="T93" s="21"/>
      <c r="U93" s="19" t="str">
        <f>IF($G93="","",ROUND(SUMIFS('Invoice Lines'!$N:$N,'Invoice Lines'!$C:$C,$A93),2))</f>
        <v/>
      </c>
      <c r="V93" s="19" t="str">
        <f>IF($G93="","",ROUND(SUMIFS('Invoice Lines'!$R:$R,'Invoice Lines'!$C:$C,$A93),2))</f>
        <v/>
      </c>
      <c r="W93" s="19" t="str">
        <f>IF($G93="","",ROUND(SUMIFS('Invoice Lines'!$T:$T,'Invoice Lines'!$C:$C,$A93),2))</f>
        <v/>
      </c>
      <c r="X93" s="19" t="str">
        <f>IF($G93="","",ROUND(SUMIFS('Invoice Lines'!$V:$V,'Invoice Lines'!$C:$C,$A93),2))</f>
        <v/>
      </c>
      <c r="Y93" s="19" t="str">
        <f>IF($G93="","",ROUND(SUMIFS('Invoice Lines'!$X:$X,'Invoice Lines'!$C:$C,$A93),2))</f>
        <v/>
      </c>
      <c r="Z93" s="19" t="str">
        <f t="shared" si="17"/>
        <v/>
      </c>
      <c r="AA93" s="19" t="str">
        <f t="shared" si="18"/>
        <v/>
      </c>
      <c r="AB93" s="19" t="str">
        <f t="shared" si="19"/>
        <v/>
      </c>
      <c r="AC93" s="23"/>
      <c r="AD93" s="19" t="str">
        <f t="shared" si="20"/>
        <v/>
      </c>
      <c r="AE93" s="21"/>
      <c r="AF93" s="22"/>
      <c r="AG93" s="21"/>
      <c r="AH93" s="22"/>
      <c r="AI93" s="21"/>
      <c r="AJ93" s="22"/>
      <c r="AK93" s="21"/>
      <c r="AL93" s="22"/>
      <c r="AM93" s="21"/>
      <c r="AN93" s="22"/>
      <c r="AO93" s="21"/>
      <c r="AP93" s="21"/>
      <c r="AQ93" s="22"/>
      <c r="AR93" s="21"/>
      <c r="AS93" s="21"/>
      <c r="AT93" s="22"/>
      <c r="AU93" s="16" t="str">
        <f t="shared" si="21"/>
        <v/>
      </c>
    </row>
    <row r="94" spans="1:47" x14ac:dyDescent="0.3">
      <c r="A94" s="16" t="str">
        <f t="shared" si="11"/>
        <v>INV-0090</v>
      </c>
      <c r="B94" s="21"/>
      <c r="C94" s="16" t="str">
        <f>IF($B94="","",COUNTIFS($B$5:$B94,$B94)+InvoiceStartNo-1)</f>
        <v/>
      </c>
      <c r="D94" s="16" t="str">
        <f t="shared" si="12"/>
        <v/>
      </c>
      <c r="E94" s="22"/>
      <c r="F94" s="22"/>
      <c r="G94" s="21"/>
      <c r="H94" s="16" t="str">
        <f>IF($G94="","",IFERROR(INDEX('Customer Master'!$B:$B,MATCH($G94,'Customer Master'!$A:$A,0)),""))</f>
        <v/>
      </c>
      <c r="I94" s="16" t="str">
        <f>IF($G94="","",IFERROR(INDEX('Customer Master'!$E:$E,MATCH($G94,'Customer Master'!$A:$A,0)),""))</f>
        <v/>
      </c>
      <c r="J94" s="16" t="str">
        <f>IF($G94="","",IFERROR(INDEX('Customer Master'!$D:$D,MATCH($G94,'Customer Master'!$A:$A,0)),""))</f>
        <v/>
      </c>
      <c r="K94" s="16" t="str">
        <f>IF($G94="","",IFERROR(INDEX('Customer Master'!$J:$J,MATCH($G94,'Customer Master'!$A:$A,0)),""))</f>
        <v/>
      </c>
      <c r="L94" s="16" t="str">
        <f>IF($G94="","",IFERROR(INDEX('Customer Master'!$I:$I,MATCH($G94,'Customer Master'!$A:$A,0)),""))</f>
        <v/>
      </c>
      <c r="M94" s="16" t="str">
        <f t="shared" si="13"/>
        <v/>
      </c>
      <c r="N94" s="16" t="str">
        <f t="shared" si="14"/>
        <v/>
      </c>
      <c r="O94" s="21"/>
      <c r="P94" s="16" t="str">
        <f t="shared" si="15"/>
        <v/>
      </c>
      <c r="Q94" s="21"/>
      <c r="R94" s="21"/>
      <c r="S94" s="16" t="str">
        <f t="shared" si="16"/>
        <v/>
      </c>
      <c r="T94" s="21"/>
      <c r="U94" s="19" t="str">
        <f>IF($G94="","",ROUND(SUMIFS('Invoice Lines'!$N:$N,'Invoice Lines'!$C:$C,$A94),2))</f>
        <v/>
      </c>
      <c r="V94" s="19" t="str">
        <f>IF($G94="","",ROUND(SUMIFS('Invoice Lines'!$R:$R,'Invoice Lines'!$C:$C,$A94),2))</f>
        <v/>
      </c>
      <c r="W94" s="19" t="str">
        <f>IF($G94="","",ROUND(SUMIFS('Invoice Lines'!$T:$T,'Invoice Lines'!$C:$C,$A94),2))</f>
        <v/>
      </c>
      <c r="X94" s="19" t="str">
        <f>IF($G94="","",ROUND(SUMIFS('Invoice Lines'!$V:$V,'Invoice Lines'!$C:$C,$A94),2))</f>
        <v/>
      </c>
      <c r="Y94" s="19" t="str">
        <f>IF($G94="","",ROUND(SUMIFS('Invoice Lines'!$X:$X,'Invoice Lines'!$C:$C,$A94),2))</f>
        <v/>
      </c>
      <c r="Z94" s="19" t="str">
        <f t="shared" si="17"/>
        <v/>
      </c>
      <c r="AA94" s="19" t="str">
        <f t="shared" si="18"/>
        <v/>
      </c>
      <c r="AB94" s="19" t="str">
        <f t="shared" si="19"/>
        <v/>
      </c>
      <c r="AC94" s="23"/>
      <c r="AD94" s="19" t="str">
        <f t="shared" si="20"/>
        <v/>
      </c>
      <c r="AE94" s="21"/>
      <c r="AF94" s="22"/>
      <c r="AG94" s="21"/>
      <c r="AH94" s="22"/>
      <c r="AI94" s="21"/>
      <c r="AJ94" s="22"/>
      <c r="AK94" s="21"/>
      <c r="AL94" s="22"/>
      <c r="AM94" s="21"/>
      <c r="AN94" s="22"/>
      <c r="AO94" s="21"/>
      <c r="AP94" s="21"/>
      <c r="AQ94" s="22"/>
      <c r="AR94" s="21"/>
      <c r="AS94" s="21"/>
      <c r="AT94" s="22"/>
      <c r="AU94" s="16" t="str">
        <f t="shared" si="21"/>
        <v/>
      </c>
    </row>
    <row r="95" spans="1:47" x14ac:dyDescent="0.3">
      <c r="A95" s="16" t="str">
        <f t="shared" si="11"/>
        <v>INV-0091</v>
      </c>
      <c r="B95" s="21"/>
      <c r="C95" s="16" t="str">
        <f>IF($B95="","",COUNTIFS($B$5:$B95,$B95)+InvoiceStartNo-1)</f>
        <v/>
      </c>
      <c r="D95" s="16" t="str">
        <f t="shared" si="12"/>
        <v/>
      </c>
      <c r="E95" s="22"/>
      <c r="F95" s="22"/>
      <c r="G95" s="21"/>
      <c r="H95" s="16" t="str">
        <f>IF($G95="","",IFERROR(INDEX('Customer Master'!$B:$B,MATCH($G95,'Customer Master'!$A:$A,0)),""))</f>
        <v/>
      </c>
      <c r="I95" s="16" t="str">
        <f>IF($G95="","",IFERROR(INDEX('Customer Master'!$E:$E,MATCH($G95,'Customer Master'!$A:$A,0)),""))</f>
        <v/>
      </c>
      <c r="J95" s="16" t="str">
        <f>IF($G95="","",IFERROR(INDEX('Customer Master'!$D:$D,MATCH($G95,'Customer Master'!$A:$A,0)),""))</f>
        <v/>
      </c>
      <c r="K95" s="16" t="str">
        <f>IF($G95="","",IFERROR(INDEX('Customer Master'!$J:$J,MATCH($G95,'Customer Master'!$A:$A,0)),""))</f>
        <v/>
      </c>
      <c r="L95" s="16" t="str">
        <f>IF($G95="","",IFERROR(INDEX('Customer Master'!$I:$I,MATCH($G95,'Customer Master'!$A:$A,0)),""))</f>
        <v/>
      </c>
      <c r="M95" s="16" t="str">
        <f t="shared" si="13"/>
        <v/>
      </c>
      <c r="N95" s="16" t="str">
        <f t="shared" si="14"/>
        <v/>
      </c>
      <c r="O95" s="21"/>
      <c r="P95" s="16" t="str">
        <f t="shared" si="15"/>
        <v/>
      </c>
      <c r="Q95" s="21"/>
      <c r="R95" s="21"/>
      <c r="S95" s="16" t="str">
        <f t="shared" si="16"/>
        <v/>
      </c>
      <c r="T95" s="21"/>
      <c r="U95" s="19" t="str">
        <f>IF($G95="","",ROUND(SUMIFS('Invoice Lines'!$N:$N,'Invoice Lines'!$C:$C,$A95),2))</f>
        <v/>
      </c>
      <c r="V95" s="19" t="str">
        <f>IF($G95="","",ROUND(SUMIFS('Invoice Lines'!$R:$R,'Invoice Lines'!$C:$C,$A95),2))</f>
        <v/>
      </c>
      <c r="W95" s="19" t="str">
        <f>IF($G95="","",ROUND(SUMIFS('Invoice Lines'!$T:$T,'Invoice Lines'!$C:$C,$A95),2))</f>
        <v/>
      </c>
      <c r="X95" s="19" t="str">
        <f>IF($G95="","",ROUND(SUMIFS('Invoice Lines'!$V:$V,'Invoice Lines'!$C:$C,$A95),2))</f>
        <v/>
      </c>
      <c r="Y95" s="19" t="str">
        <f>IF($G95="","",ROUND(SUMIFS('Invoice Lines'!$X:$X,'Invoice Lines'!$C:$C,$A95),2))</f>
        <v/>
      </c>
      <c r="Z95" s="19" t="str">
        <f t="shared" si="17"/>
        <v/>
      </c>
      <c r="AA95" s="19" t="str">
        <f t="shared" si="18"/>
        <v/>
      </c>
      <c r="AB95" s="19" t="str">
        <f t="shared" si="19"/>
        <v/>
      </c>
      <c r="AC95" s="23"/>
      <c r="AD95" s="19" t="str">
        <f t="shared" si="20"/>
        <v/>
      </c>
      <c r="AE95" s="21"/>
      <c r="AF95" s="22"/>
      <c r="AG95" s="21"/>
      <c r="AH95" s="22"/>
      <c r="AI95" s="21"/>
      <c r="AJ95" s="22"/>
      <c r="AK95" s="21"/>
      <c r="AL95" s="22"/>
      <c r="AM95" s="21"/>
      <c r="AN95" s="22"/>
      <c r="AO95" s="21"/>
      <c r="AP95" s="21"/>
      <c r="AQ95" s="22"/>
      <c r="AR95" s="21"/>
      <c r="AS95" s="21"/>
      <c r="AT95" s="22"/>
      <c r="AU95" s="16" t="str">
        <f t="shared" si="21"/>
        <v/>
      </c>
    </row>
    <row r="96" spans="1:47" x14ac:dyDescent="0.3">
      <c r="A96" s="16" t="str">
        <f t="shared" si="11"/>
        <v>INV-0092</v>
      </c>
      <c r="B96" s="21"/>
      <c r="C96" s="16" t="str">
        <f>IF($B96="","",COUNTIFS($B$5:$B96,$B96)+InvoiceStartNo-1)</f>
        <v/>
      </c>
      <c r="D96" s="16" t="str">
        <f t="shared" si="12"/>
        <v/>
      </c>
      <c r="E96" s="22"/>
      <c r="F96" s="22"/>
      <c r="G96" s="21"/>
      <c r="H96" s="16" t="str">
        <f>IF($G96="","",IFERROR(INDEX('Customer Master'!$B:$B,MATCH($G96,'Customer Master'!$A:$A,0)),""))</f>
        <v/>
      </c>
      <c r="I96" s="16" t="str">
        <f>IF($G96="","",IFERROR(INDEX('Customer Master'!$E:$E,MATCH($G96,'Customer Master'!$A:$A,0)),""))</f>
        <v/>
      </c>
      <c r="J96" s="16" t="str">
        <f>IF($G96="","",IFERROR(INDEX('Customer Master'!$D:$D,MATCH($G96,'Customer Master'!$A:$A,0)),""))</f>
        <v/>
      </c>
      <c r="K96" s="16" t="str">
        <f>IF($G96="","",IFERROR(INDEX('Customer Master'!$J:$J,MATCH($G96,'Customer Master'!$A:$A,0)),""))</f>
        <v/>
      </c>
      <c r="L96" s="16" t="str">
        <f>IF($G96="","",IFERROR(INDEX('Customer Master'!$I:$I,MATCH($G96,'Customer Master'!$A:$A,0)),""))</f>
        <v/>
      </c>
      <c r="M96" s="16" t="str">
        <f t="shared" si="13"/>
        <v/>
      </c>
      <c r="N96" s="16" t="str">
        <f t="shared" si="14"/>
        <v/>
      </c>
      <c r="O96" s="21"/>
      <c r="P96" s="16" t="str">
        <f t="shared" si="15"/>
        <v/>
      </c>
      <c r="Q96" s="21"/>
      <c r="R96" s="21"/>
      <c r="S96" s="16" t="str">
        <f t="shared" si="16"/>
        <v/>
      </c>
      <c r="T96" s="21"/>
      <c r="U96" s="19" t="str">
        <f>IF($G96="","",ROUND(SUMIFS('Invoice Lines'!$N:$N,'Invoice Lines'!$C:$C,$A96),2))</f>
        <v/>
      </c>
      <c r="V96" s="19" t="str">
        <f>IF($G96="","",ROUND(SUMIFS('Invoice Lines'!$R:$R,'Invoice Lines'!$C:$C,$A96),2))</f>
        <v/>
      </c>
      <c r="W96" s="19" t="str">
        <f>IF($G96="","",ROUND(SUMIFS('Invoice Lines'!$T:$T,'Invoice Lines'!$C:$C,$A96),2))</f>
        <v/>
      </c>
      <c r="X96" s="19" t="str">
        <f>IF($G96="","",ROUND(SUMIFS('Invoice Lines'!$V:$V,'Invoice Lines'!$C:$C,$A96),2))</f>
        <v/>
      </c>
      <c r="Y96" s="19" t="str">
        <f>IF($G96="","",ROUND(SUMIFS('Invoice Lines'!$X:$X,'Invoice Lines'!$C:$C,$A96),2))</f>
        <v/>
      </c>
      <c r="Z96" s="19" t="str">
        <f t="shared" si="17"/>
        <v/>
      </c>
      <c r="AA96" s="19" t="str">
        <f t="shared" si="18"/>
        <v/>
      </c>
      <c r="AB96" s="19" t="str">
        <f t="shared" si="19"/>
        <v/>
      </c>
      <c r="AC96" s="23"/>
      <c r="AD96" s="19" t="str">
        <f t="shared" si="20"/>
        <v/>
      </c>
      <c r="AE96" s="21"/>
      <c r="AF96" s="22"/>
      <c r="AG96" s="21"/>
      <c r="AH96" s="22"/>
      <c r="AI96" s="21"/>
      <c r="AJ96" s="22"/>
      <c r="AK96" s="21"/>
      <c r="AL96" s="22"/>
      <c r="AM96" s="21"/>
      <c r="AN96" s="22"/>
      <c r="AO96" s="21"/>
      <c r="AP96" s="21"/>
      <c r="AQ96" s="22"/>
      <c r="AR96" s="21"/>
      <c r="AS96" s="21"/>
      <c r="AT96" s="22"/>
      <c r="AU96" s="16" t="str">
        <f t="shared" si="21"/>
        <v/>
      </c>
    </row>
    <row r="97" spans="1:47" x14ac:dyDescent="0.3">
      <c r="A97" s="16" t="str">
        <f t="shared" si="11"/>
        <v>INV-0093</v>
      </c>
      <c r="B97" s="21"/>
      <c r="C97" s="16" t="str">
        <f>IF($B97="","",COUNTIFS($B$5:$B97,$B97)+InvoiceStartNo-1)</f>
        <v/>
      </c>
      <c r="D97" s="16" t="str">
        <f t="shared" si="12"/>
        <v/>
      </c>
      <c r="E97" s="22"/>
      <c r="F97" s="22"/>
      <c r="G97" s="21"/>
      <c r="H97" s="16" t="str">
        <f>IF($G97="","",IFERROR(INDEX('Customer Master'!$B:$B,MATCH($G97,'Customer Master'!$A:$A,0)),""))</f>
        <v/>
      </c>
      <c r="I97" s="16" t="str">
        <f>IF($G97="","",IFERROR(INDEX('Customer Master'!$E:$E,MATCH($G97,'Customer Master'!$A:$A,0)),""))</f>
        <v/>
      </c>
      <c r="J97" s="16" t="str">
        <f>IF($G97="","",IFERROR(INDEX('Customer Master'!$D:$D,MATCH($G97,'Customer Master'!$A:$A,0)),""))</f>
        <v/>
      </c>
      <c r="K97" s="16" t="str">
        <f>IF($G97="","",IFERROR(INDEX('Customer Master'!$J:$J,MATCH($G97,'Customer Master'!$A:$A,0)),""))</f>
        <v/>
      </c>
      <c r="L97" s="16" t="str">
        <f>IF($G97="","",IFERROR(INDEX('Customer Master'!$I:$I,MATCH($G97,'Customer Master'!$A:$A,0)),""))</f>
        <v/>
      </c>
      <c r="M97" s="16" t="str">
        <f t="shared" si="13"/>
        <v/>
      </c>
      <c r="N97" s="16" t="str">
        <f t="shared" si="14"/>
        <v/>
      </c>
      <c r="O97" s="21"/>
      <c r="P97" s="16" t="str">
        <f t="shared" si="15"/>
        <v/>
      </c>
      <c r="Q97" s="21"/>
      <c r="R97" s="21"/>
      <c r="S97" s="16" t="str">
        <f t="shared" si="16"/>
        <v/>
      </c>
      <c r="T97" s="21"/>
      <c r="U97" s="19" t="str">
        <f>IF($G97="","",ROUND(SUMIFS('Invoice Lines'!$N:$N,'Invoice Lines'!$C:$C,$A97),2))</f>
        <v/>
      </c>
      <c r="V97" s="19" t="str">
        <f>IF($G97="","",ROUND(SUMIFS('Invoice Lines'!$R:$R,'Invoice Lines'!$C:$C,$A97),2))</f>
        <v/>
      </c>
      <c r="W97" s="19" t="str">
        <f>IF($G97="","",ROUND(SUMIFS('Invoice Lines'!$T:$T,'Invoice Lines'!$C:$C,$A97),2))</f>
        <v/>
      </c>
      <c r="X97" s="19" t="str">
        <f>IF($G97="","",ROUND(SUMIFS('Invoice Lines'!$V:$V,'Invoice Lines'!$C:$C,$A97),2))</f>
        <v/>
      </c>
      <c r="Y97" s="19" t="str">
        <f>IF($G97="","",ROUND(SUMIFS('Invoice Lines'!$X:$X,'Invoice Lines'!$C:$C,$A97),2))</f>
        <v/>
      </c>
      <c r="Z97" s="19" t="str">
        <f t="shared" si="17"/>
        <v/>
      </c>
      <c r="AA97" s="19" t="str">
        <f t="shared" si="18"/>
        <v/>
      </c>
      <c r="AB97" s="19" t="str">
        <f t="shared" si="19"/>
        <v/>
      </c>
      <c r="AC97" s="23"/>
      <c r="AD97" s="19" t="str">
        <f t="shared" si="20"/>
        <v/>
      </c>
      <c r="AE97" s="21"/>
      <c r="AF97" s="22"/>
      <c r="AG97" s="21"/>
      <c r="AH97" s="22"/>
      <c r="AI97" s="21"/>
      <c r="AJ97" s="22"/>
      <c r="AK97" s="21"/>
      <c r="AL97" s="22"/>
      <c r="AM97" s="21"/>
      <c r="AN97" s="22"/>
      <c r="AO97" s="21"/>
      <c r="AP97" s="21"/>
      <c r="AQ97" s="22"/>
      <c r="AR97" s="21"/>
      <c r="AS97" s="21"/>
      <c r="AT97" s="22"/>
      <c r="AU97" s="16" t="str">
        <f t="shared" si="21"/>
        <v/>
      </c>
    </row>
    <row r="98" spans="1:47" x14ac:dyDescent="0.3">
      <c r="A98" s="16" t="str">
        <f t="shared" si="11"/>
        <v>INV-0094</v>
      </c>
      <c r="B98" s="21"/>
      <c r="C98" s="16" t="str">
        <f>IF($B98="","",COUNTIFS($B$5:$B98,$B98)+InvoiceStartNo-1)</f>
        <v/>
      </c>
      <c r="D98" s="16" t="str">
        <f t="shared" si="12"/>
        <v/>
      </c>
      <c r="E98" s="22"/>
      <c r="F98" s="22"/>
      <c r="G98" s="21"/>
      <c r="H98" s="16" t="str">
        <f>IF($G98="","",IFERROR(INDEX('Customer Master'!$B:$B,MATCH($G98,'Customer Master'!$A:$A,0)),""))</f>
        <v/>
      </c>
      <c r="I98" s="16" t="str">
        <f>IF($G98="","",IFERROR(INDEX('Customer Master'!$E:$E,MATCH($G98,'Customer Master'!$A:$A,0)),""))</f>
        <v/>
      </c>
      <c r="J98" s="16" t="str">
        <f>IF($G98="","",IFERROR(INDEX('Customer Master'!$D:$D,MATCH($G98,'Customer Master'!$A:$A,0)),""))</f>
        <v/>
      </c>
      <c r="K98" s="16" t="str">
        <f>IF($G98="","",IFERROR(INDEX('Customer Master'!$J:$J,MATCH($G98,'Customer Master'!$A:$A,0)),""))</f>
        <v/>
      </c>
      <c r="L98" s="16" t="str">
        <f>IF($G98="","",IFERROR(INDEX('Customer Master'!$I:$I,MATCH($G98,'Customer Master'!$A:$A,0)),""))</f>
        <v/>
      </c>
      <c r="M98" s="16" t="str">
        <f t="shared" si="13"/>
        <v/>
      </c>
      <c r="N98" s="16" t="str">
        <f t="shared" si="14"/>
        <v/>
      </c>
      <c r="O98" s="21"/>
      <c r="P98" s="16" t="str">
        <f t="shared" si="15"/>
        <v/>
      </c>
      <c r="Q98" s="21"/>
      <c r="R98" s="21"/>
      <c r="S98" s="16" t="str">
        <f t="shared" si="16"/>
        <v/>
      </c>
      <c r="T98" s="21"/>
      <c r="U98" s="19" t="str">
        <f>IF($G98="","",ROUND(SUMIFS('Invoice Lines'!$N:$N,'Invoice Lines'!$C:$C,$A98),2))</f>
        <v/>
      </c>
      <c r="V98" s="19" t="str">
        <f>IF($G98="","",ROUND(SUMIFS('Invoice Lines'!$R:$R,'Invoice Lines'!$C:$C,$A98),2))</f>
        <v/>
      </c>
      <c r="W98" s="19" t="str">
        <f>IF($G98="","",ROUND(SUMIFS('Invoice Lines'!$T:$T,'Invoice Lines'!$C:$C,$A98),2))</f>
        <v/>
      </c>
      <c r="X98" s="19" t="str">
        <f>IF($G98="","",ROUND(SUMIFS('Invoice Lines'!$V:$V,'Invoice Lines'!$C:$C,$A98),2))</f>
        <v/>
      </c>
      <c r="Y98" s="19" t="str">
        <f>IF($G98="","",ROUND(SUMIFS('Invoice Lines'!$X:$X,'Invoice Lines'!$C:$C,$A98),2))</f>
        <v/>
      </c>
      <c r="Z98" s="19" t="str">
        <f t="shared" si="17"/>
        <v/>
      </c>
      <c r="AA98" s="19" t="str">
        <f t="shared" si="18"/>
        <v/>
      </c>
      <c r="AB98" s="19" t="str">
        <f t="shared" si="19"/>
        <v/>
      </c>
      <c r="AC98" s="23"/>
      <c r="AD98" s="19" t="str">
        <f t="shared" si="20"/>
        <v/>
      </c>
      <c r="AE98" s="21"/>
      <c r="AF98" s="22"/>
      <c r="AG98" s="21"/>
      <c r="AH98" s="22"/>
      <c r="AI98" s="21"/>
      <c r="AJ98" s="22"/>
      <c r="AK98" s="21"/>
      <c r="AL98" s="22"/>
      <c r="AM98" s="21"/>
      <c r="AN98" s="22"/>
      <c r="AO98" s="21"/>
      <c r="AP98" s="21"/>
      <c r="AQ98" s="22"/>
      <c r="AR98" s="21"/>
      <c r="AS98" s="21"/>
      <c r="AT98" s="22"/>
      <c r="AU98" s="16" t="str">
        <f t="shared" si="21"/>
        <v/>
      </c>
    </row>
    <row r="99" spans="1:47" x14ac:dyDescent="0.3">
      <c r="A99" s="16" t="str">
        <f t="shared" si="11"/>
        <v>INV-0095</v>
      </c>
      <c r="B99" s="21"/>
      <c r="C99" s="16" t="str">
        <f>IF($B99="","",COUNTIFS($B$5:$B99,$B99)+InvoiceStartNo-1)</f>
        <v/>
      </c>
      <c r="D99" s="16" t="str">
        <f t="shared" si="12"/>
        <v/>
      </c>
      <c r="E99" s="22"/>
      <c r="F99" s="22"/>
      <c r="G99" s="21"/>
      <c r="H99" s="16" t="str">
        <f>IF($G99="","",IFERROR(INDEX('Customer Master'!$B:$B,MATCH($G99,'Customer Master'!$A:$A,0)),""))</f>
        <v/>
      </c>
      <c r="I99" s="16" t="str">
        <f>IF($G99="","",IFERROR(INDEX('Customer Master'!$E:$E,MATCH($G99,'Customer Master'!$A:$A,0)),""))</f>
        <v/>
      </c>
      <c r="J99" s="16" t="str">
        <f>IF($G99="","",IFERROR(INDEX('Customer Master'!$D:$D,MATCH($G99,'Customer Master'!$A:$A,0)),""))</f>
        <v/>
      </c>
      <c r="K99" s="16" t="str">
        <f>IF($G99="","",IFERROR(INDEX('Customer Master'!$J:$J,MATCH($G99,'Customer Master'!$A:$A,0)),""))</f>
        <v/>
      </c>
      <c r="L99" s="16" t="str">
        <f>IF($G99="","",IFERROR(INDEX('Customer Master'!$I:$I,MATCH($G99,'Customer Master'!$A:$A,0)),""))</f>
        <v/>
      </c>
      <c r="M99" s="16" t="str">
        <f t="shared" si="13"/>
        <v/>
      </c>
      <c r="N99" s="16" t="str">
        <f t="shared" si="14"/>
        <v/>
      </c>
      <c r="O99" s="21"/>
      <c r="P99" s="16" t="str">
        <f t="shared" si="15"/>
        <v/>
      </c>
      <c r="Q99" s="21"/>
      <c r="R99" s="21"/>
      <c r="S99" s="16" t="str">
        <f t="shared" si="16"/>
        <v/>
      </c>
      <c r="T99" s="21"/>
      <c r="U99" s="19" t="str">
        <f>IF($G99="","",ROUND(SUMIFS('Invoice Lines'!$N:$N,'Invoice Lines'!$C:$C,$A99),2))</f>
        <v/>
      </c>
      <c r="V99" s="19" t="str">
        <f>IF($G99="","",ROUND(SUMIFS('Invoice Lines'!$R:$R,'Invoice Lines'!$C:$C,$A99),2))</f>
        <v/>
      </c>
      <c r="W99" s="19" t="str">
        <f>IF($G99="","",ROUND(SUMIFS('Invoice Lines'!$T:$T,'Invoice Lines'!$C:$C,$A99),2))</f>
        <v/>
      </c>
      <c r="X99" s="19" t="str">
        <f>IF($G99="","",ROUND(SUMIFS('Invoice Lines'!$V:$V,'Invoice Lines'!$C:$C,$A99),2))</f>
        <v/>
      </c>
      <c r="Y99" s="19" t="str">
        <f>IF($G99="","",ROUND(SUMIFS('Invoice Lines'!$X:$X,'Invoice Lines'!$C:$C,$A99),2))</f>
        <v/>
      </c>
      <c r="Z99" s="19" t="str">
        <f t="shared" si="17"/>
        <v/>
      </c>
      <c r="AA99" s="19" t="str">
        <f t="shared" si="18"/>
        <v/>
      </c>
      <c r="AB99" s="19" t="str">
        <f t="shared" si="19"/>
        <v/>
      </c>
      <c r="AC99" s="23"/>
      <c r="AD99" s="19" t="str">
        <f t="shared" si="20"/>
        <v/>
      </c>
      <c r="AE99" s="21"/>
      <c r="AF99" s="22"/>
      <c r="AG99" s="21"/>
      <c r="AH99" s="22"/>
      <c r="AI99" s="21"/>
      <c r="AJ99" s="22"/>
      <c r="AK99" s="21"/>
      <c r="AL99" s="22"/>
      <c r="AM99" s="21"/>
      <c r="AN99" s="22"/>
      <c r="AO99" s="21"/>
      <c r="AP99" s="21"/>
      <c r="AQ99" s="22"/>
      <c r="AR99" s="21"/>
      <c r="AS99" s="21"/>
      <c r="AT99" s="22"/>
      <c r="AU99" s="16" t="str">
        <f t="shared" si="21"/>
        <v/>
      </c>
    </row>
    <row r="100" spans="1:47" x14ac:dyDescent="0.3">
      <c r="A100" s="16" t="str">
        <f t="shared" si="11"/>
        <v>INV-0096</v>
      </c>
      <c r="B100" s="21"/>
      <c r="C100" s="16" t="str">
        <f>IF($B100="","",COUNTIFS($B$5:$B100,$B100)+InvoiceStartNo-1)</f>
        <v/>
      </c>
      <c r="D100" s="16" t="str">
        <f t="shared" si="12"/>
        <v/>
      </c>
      <c r="E100" s="22"/>
      <c r="F100" s="22"/>
      <c r="G100" s="21"/>
      <c r="H100" s="16" t="str">
        <f>IF($G100="","",IFERROR(INDEX('Customer Master'!$B:$B,MATCH($G100,'Customer Master'!$A:$A,0)),""))</f>
        <v/>
      </c>
      <c r="I100" s="16" t="str">
        <f>IF($G100="","",IFERROR(INDEX('Customer Master'!$E:$E,MATCH($G100,'Customer Master'!$A:$A,0)),""))</f>
        <v/>
      </c>
      <c r="J100" s="16" t="str">
        <f>IF($G100="","",IFERROR(INDEX('Customer Master'!$D:$D,MATCH($G100,'Customer Master'!$A:$A,0)),""))</f>
        <v/>
      </c>
      <c r="K100" s="16" t="str">
        <f>IF($G100="","",IFERROR(INDEX('Customer Master'!$J:$J,MATCH($G100,'Customer Master'!$A:$A,0)),""))</f>
        <v/>
      </c>
      <c r="L100" s="16" t="str">
        <f>IF($G100="","",IFERROR(INDEX('Customer Master'!$I:$I,MATCH($G100,'Customer Master'!$A:$A,0)),""))</f>
        <v/>
      </c>
      <c r="M100" s="16" t="str">
        <f t="shared" si="13"/>
        <v/>
      </c>
      <c r="N100" s="16" t="str">
        <f t="shared" si="14"/>
        <v/>
      </c>
      <c r="O100" s="21"/>
      <c r="P100" s="16" t="str">
        <f t="shared" si="15"/>
        <v/>
      </c>
      <c r="Q100" s="21"/>
      <c r="R100" s="21"/>
      <c r="S100" s="16" t="str">
        <f t="shared" si="16"/>
        <v/>
      </c>
      <c r="T100" s="21"/>
      <c r="U100" s="19" t="str">
        <f>IF($G100="","",ROUND(SUMIFS('Invoice Lines'!$N:$N,'Invoice Lines'!$C:$C,$A100),2))</f>
        <v/>
      </c>
      <c r="V100" s="19" t="str">
        <f>IF($G100="","",ROUND(SUMIFS('Invoice Lines'!$R:$R,'Invoice Lines'!$C:$C,$A100),2))</f>
        <v/>
      </c>
      <c r="W100" s="19" t="str">
        <f>IF($G100="","",ROUND(SUMIFS('Invoice Lines'!$T:$T,'Invoice Lines'!$C:$C,$A100),2))</f>
        <v/>
      </c>
      <c r="X100" s="19" t="str">
        <f>IF($G100="","",ROUND(SUMIFS('Invoice Lines'!$V:$V,'Invoice Lines'!$C:$C,$A100),2))</f>
        <v/>
      </c>
      <c r="Y100" s="19" t="str">
        <f>IF($G100="","",ROUND(SUMIFS('Invoice Lines'!$X:$X,'Invoice Lines'!$C:$C,$A100),2))</f>
        <v/>
      </c>
      <c r="Z100" s="19" t="str">
        <f t="shared" si="17"/>
        <v/>
      </c>
      <c r="AA100" s="19" t="str">
        <f t="shared" si="18"/>
        <v/>
      </c>
      <c r="AB100" s="19" t="str">
        <f t="shared" si="19"/>
        <v/>
      </c>
      <c r="AC100" s="23"/>
      <c r="AD100" s="19" t="str">
        <f t="shared" si="20"/>
        <v/>
      </c>
      <c r="AE100" s="21"/>
      <c r="AF100" s="22"/>
      <c r="AG100" s="21"/>
      <c r="AH100" s="22"/>
      <c r="AI100" s="21"/>
      <c r="AJ100" s="22"/>
      <c r="AK100" s="21"/>
      <c r="AL100" s="22"/>
      <c r="AM100" s="21"/>
      <c r="AN100" s="22"/>
      <c r="AO100" s="21"/>
      <c r="AP100" s="21"/>
      <c r="AQ100" s="22"/>
      <c r="AR100" s="21"/>
      <c r="AS100" s="21"/>
      <c r="AT100" s="22"/>
      <c r="AU100" s="16" t="str">
        <f t="shared" si="21"/>
        <v/>
      </c>
    </row>
    <row r="101" spans="1:47" x14ac:dyDescent="0.3">
      <c r="A101" s="16" t="str">
        <f t="shared" si="11"/>
        <v>INV-0097</v>
      </c>
      <c r="B101" s="21"/>
      <c r="C101" s="16" t="str">
        <f>IF($B101="","",COUNTIFS($B$5:$B101,$B101)+InvoiceStartNo-1)</f>
        <v/>
      </c>
      <c r="D101" s="16" t="str">
        <f t="shared" si="12"/>
        <v/>
      </c>
      <c r="E101" s="22"/>
      <c r="F101" s="22"/>
      <c r="G101" s="21"/>
      <c r="H101" s="16" t="str">
        <f>IF($G101="","",IFERROR(INDEX('Customer Master'!$B:$B,MATCH($G101,'Customer Master'!$A:$A,0)),""))</f>
        <v/>
      </c>
      <c r="I101" s="16" t="str">
        <f>IF($G101="","",IFERROR(INDEX('Customer Master'!$E:$E,MATCH($G101,'Customer Master'!$A:$A,0)),""))</f>
        <v/>
      </c>
      <c r="J101" s="16" t="str">
        <f>IF($G101="","",IFERROR(INDEX('Customer Master'!$D:$D,MATCH($G101,'Customer Master'!$A:$A,0)),""))</f>
        <v/>
      </c>
      <c r="K101" s="16" t="str">
        <f>IF($G101="","",IFERROR(INDEX('Customer Master'!$J:$J,MATCH($G101,'Customer Master'!$A:$A,0)),""))</f>
        <v/>
      </c>
      <c r="L101" s="16" t="str">
        <f>IF($G101="","",IFERROR(INDEX('Customer Master'!$I:$I,MATCH($G101,'Customer Master'!$A:$A,0)),""))</f>
        <v/>
      </c>
      <c r="M101" s="16" t="str">
        <f t="shared" si="13"/>
        <v/>
      </c>
      <c r="N101" s="16" t="str">
        <f t="shared" si="14"/>
        <v/>
      </c>
      <c r="O101" s="21"/>
      <c r="P101" s="16" t="str">
        <f t="shared" si="15"/>
        <v/>
      </c>
      <c r="Q101" s="21"/>
      <c r="R101" s="21"/>
      <c r="S101" s="16" t="str">
        <f t="shared" si="16"/>
        <v/>
      </c>
      <c r="T101" s="21"/>
      <c r="U101" s="19" t="str">
        <f>IF($G101="","",ROUND(SUMIFS('Invoice Lines'!$N:$N,'Invoice Lines'!$C:$C,$A101),2))</f>
        <v/>
      </c>
      <c r="V101" s="19" t="str">
        <f>IF($G101="","",ROUND(SUMIFS('Invoice Lines'!$R:$R,'Invoice Lines'!$C:$C,$A101),2))</f>
        <v/>
      </c>
      <c r="W101" s="19" t="str">
        <f>IF($G101="","",ROUND(SUMIFS('Invoice Lines'!$T:$T,'Invoice Lines'!$C:$C,$A101),2))</f>
        <v/>
      </c>
      <c r="X101" s="19" t="str">
        <f>IF($G101="","",ROUND(SUMIFS('Invoice Lines'!$V:$V,'Invoice Lines'!$C:$C,$A101),2))</f>
        <v/>
      </c>
      <c r="Y101" s="19" t="str">
        <f>IF($G101="","",ROUND(SUMIFS('Invoice Lines'!$X:$X,'Invoice Lines'!$C:$C,$A101),2))</f>
        <v/>
      </c>
      <c r="Z101" s="19" t="str">
        <f t="shared" si="17"/>
        <v/>
      </c>
      <c r="AA101" s="19" t="str">
        <f t="shared" si="18"/>
        <v/>
      </c>
      <c r="AB101" s="19" t="str">
        <f t="shared" si="19"/>
        <v/>
      </c>
      <c r="AC101" s="23"/>
      <c r="AD101" s="19" t="str">
        <f t="shared" si="20"/>
        <v/>
      </c>
      <c r="AE101" s="21"/>
      <c r="AF101" s="22"/>
      <c r="AG101" s="21"/>
      <c r="AH101" s="22"/>
      <c r="AI101" s="21"/>
      <c r="AJ101" s="22"/>
      <c r="AK101" s="21"/>
      <c r="AL101" s="22"/>
      <c r="AM101" s="21"/>
      <c r="AN101" s="22"/>
      <c r="AO101" s="21"/>
      <c r="AP101" s="21"/>
      <c r="AQ101" s="22"/>
      <c r="AR101" s="21"/>
      <c r="AS101" s="21"/>
      <c r="AT101" s="22"/>
      <c r="AU101" s="16" t="str">
        <f t="shared" si="21"/>
        <v/>
      </c>
    </row>
    <row r="102" spans="1:47" x14ac:dyDescent="0.3">
      <c r="A102" s="16" t="str">
        <f t="shared" si="11"/>
        <v>INV-0098</v>
      </c>
      <c r="B102" s="21"/>
      <c r="C102" s="16" t="str">
        <f>IF($B102="","",COUNTIFS($B$5:$B102,$B102)+InvoiceStartNo-1)</f>
        <v/>
      </c>
      <c r="D102" s="16" t="str">
        <f t="shared" si="12"/>
        <v/>
      </c>
      <c r="E102" s="22"/>
      <c r="F102" s="22"/>
      <c r="G102" s="21"/>
      <c r="H102" s="16" t="str">
        <f>IF($G102="","",IFERROR(INDEX('Customer Master'!$B:$B,MATCH($G102,'Customer Master'!$A:$A,0)),""))</f>
        <v/>
      </c>
      <c r="I102" s="16" t="str">
        <f>IF($G102="","",IFERROR(INDEX('Customer Master'!$E:$E,MATCH($G102,'Customer Master'!$A:$A,0)),""))</f>
        <v/>
      </c>
      <c r="J102" s="16" t="str">
        <f>IF($G102="","",IFERROR(INDEX('Customer Master'!$D:$D,MATCH($G102,'Customer Master'!$A:$A,0)),""))</f>
        <v/>
      </c>
      <c r="K102" s="16" t="str">
        <f>IF($G102="","",IFERROR(INDEX('Customer Master'!$J:$J,MATCH($G102,'Customer Master'!$A:$A,0)),""))</f>
        <v/>
      </c>
      <c r="L102" s="16" t="str">
        <f>IF($G102="","",IFERROR(INDEX('Customer Master'!$I:$I,MATCH($G102,'Customer Master'!$A:$A,0)),""))</f>
        <v/>
      </c>
      <c r="M102" s="16" t="str">
        <f t="shared" si="13"/>
        <v/>
      </c>
      <c r="N102" s="16" t="str">
        <f t="shared" si="14"/>
        <v/>
      </c>
      <c r="O102" s="21"/>
      <c r="P102" s="16" t="str">
        <f t="shared" si="15"/>
        <v/>
      </c>
      <c r="Q102" s="21"/>
      <c r="R102" s="21"/>
      <c r="S102" s="16" t="str">
        <f t="shared" si="16"/>
        <v/>
      </c>
      <c r="T102" s="21"/>
      <c r="U102" s="19" t="str">
        <f>IF($G102="","",ROUND(SUMIFS('Invoice Lines'!$N:$N,'Invoice Lines'!$C:$C,$A102),2))</f>
        <v/>
      </c>
      <c r="V102" s="19" t="str">
        <f>IF($G102="","",ROUND(SUMIFS('Invoice Lines'!$R:$R,'Invoice Lines'!$C:$C,$A102),2))</f>
        <v/>
      </c>
      <c r="W102" s="19" t="str">
        <f>IF($G102="","",ROUND(SUMIFS('Invoice Lines'!$T:$T,'Invoice Lines'!$C:$C,$A102),2))</f>
        <v/>
      </c>
      <c r="X102" s="19" t="str">
        <f>IF($G102="","",ROUND(SUMIFS('Invoice Lines'!$V:$V,'Invoice Lines'!$C:$C,$A102),2))</f>
        <v/>
      </c>
      <c r="Y102" s="19" t="str">
        <f>IF($G102="","",ROUND(SUMIFS('Invoice Lines'!$X:$X,'Invoice Lines'!$C:$C,$A102),2))</f>
        <v/>
      </c>
      <c r="Z102" s="19" t="str">
        <f t="shared" si="17"/>
        <v/>
      </c>
      <c r="AA102" s="19" t="str">
        <f t="shared" si="18"/>
        <v/>
      </c>
      <c r="AB102" s="19" t="str">
        <f t="shared" si="19"/>
        <v/>
      </c>
      <c r="AC102" s="23"/>
      <c r="AD102" s="19" t="str">
        <f t="shared" si="20"/>
        <v/>
      </c>
      <c r="AE102" s="21"/>
      <c r="AF102" s="22"/>
      <c r="AG102" s="21"/>
      <c r="AH102" s="22"/>
      <c r="AI102" s="21"/>
      <c r="AJ102" s="22"/>
      <c r="AK102" s="21"/>
      <c r="AL102" s="22"/>
      <c r="AM102" s="21"/>
      <c r="AN102" s="22"/>
      <c r="AO102" s="21"/>
      <c r="AP102" s="21"/>
      <c r="AQ102" s="22"/>
      <c r="AR102" s="21"/>
      <c r="AS102" s="21"/>
      <c r="AT102" s="22"/>
      <c r="AU102" s="16" t="str">
        <f t="shared" si="21"/>
        <v/>
      </c>
    </row>
    <row r="103" spans="1:47" x14ac:dyDescent="0.3">
      <c r="A103" s="16" t="str">
        <f t="shared" si="11"/>
        <v>INV-0099</v>
      </c>
      <c r="B103" s="21"/>
      <c r="C103" s="16" t="str">
        <f>IF($B103="","",COUNTIFS($B$5:$B103,$B103)+InvoiceStartNo-1)</f>
        <v/>
      </c>
      <c r="D103" s="16" t="str">
        <f t="shared" si="12"/>
        <v/>
      </c>
      <c r="E103" s="22"/>
      <c r="F103" s="22"/>
      <c r="G103" s="21"/>
      <c r="H103" s="16" t="str">
        <f>IF($G103="","",IFERROR(INDEX('Customer Master'!$B:$B,MATCH($G103,'Customer Master'!$A:$A,0)),""))</f>
        <v/>
      </c>
      <c r="I103" s="16" t="str">
        <f>IF($G103="","",IFERROR(INDEX('Customer Master'!$E:$E,MATCH($G103,'Customer Master'!$A:$A,0)),""))</f>
        <v/>
      </c>
      <c r="J103" s="16" t="str">
        <f>IF($G103="","",IFERROR(INDEX('Customer Master'!$D:$D,MATCH($G103,'Customer Master'!$A:$A,0)),""))</f>
        <v/>
      </c>
      <c r="K103" s="16" t="str">
        <f>IF($G103="","",IFERROR(INDEX('Customer Master'!$J:$J,MATCH($G103,'Customer Master'!$A:$A,0)),""))</f>
        <v/>
      </c>
      <c r="L103" s="16" t="str">
        <f>IF($G103="","",IFERROR(INDEX('Customer Master'!$I:$I,MATCH($G103,'Customer Master'!$A:$A,0)),""))</f>
        <v/>
      </c>
      <c r="M103" s="16" t="str">
        <f t="shared" si="13"/>
        <v/>
      </c>
      <c r="N103" s="16" t="str">
        <f t="shared" si="14"/>
        <v/>
      </c>
      <c r="O103" s="21"/>
      <c r="P103" s="16" t="str">
        <f t="shared" si="15"/>
        <v/>
      </c>
      <c r="Q103" s="21"/>
      <c r="R103" s="21"/>
      <c r="S103" s="16" t="str">
        <f t="shared" si="16"/>
        <v/>
      </c>
      <c r="T103" s="21"/>
      <c r="U103" s="19" t="str">
        <f>IF($G103="","",ROUND(SUMIFS('Invoice Lines'!$N:$N,'Invoice Lines'!$C:$C,$A103),2))</f>
        <v/>
      </c>
      <c r="V103" s="19" t="str">
        <f>IF($G103="","",ROUND(SUMIFS('Invoice Lines'!$R:$R,'Invoice Lines'!$C:$C,$A103),2))</f>
        <v/>
      </c>
      <c r="W103" s="19" t="str">
        <f>IF($G103="","",ROUND(SUMIFS('Invoice Lines'!$T:$T,'Invoice Lines'!$C:$C,$A103),2))</f>
        <v/>
      </c>
      <c r="X103" s="19" t="str">
        <f>IF($G103="","",ROUND(SUMIFS('Invoice Lines'!$V:$V,'Invoice Lines'!$C:$C,$A103),2))</f>
        <v/>
      </c>
      <c r="Y103" s="19" t="str">
        <f>IF($G103="","",ROUND(SUMIFS('Invoice Lines'!$X:$X,'Invoice Lines'!$C:$C,$A103),2))</f>
        <v/>
      </c>
      <c r="Z103" s="19" t="str">
        <f t="shared" si="17"/>
        <v/>
      </c>
      <c r="AA103" s="19" t="str">
        <f t="shared" si="18"/>
        <v/>
      </c>
      <c r="AB103" s="19" t="str">
        <f t="shared" si="19"/>
        <v/>
      </c>
      <c r="AC103" s="23"/>
      <c r="AD103" s="19" t="str">
        <f t="shared" si="20"/>
        <v/>
      </c>
      <c r="AE103" s="21"/>
      <c r="AF103" s="22"/>
      <c r="AG103" s="21"/>
      <c r="AH103" s="22"/>
      <c r="AI103" s="21"/>
      <c r="AJ103" s="22"/>
      <c r="AK103" s="21"/>
      <c r="AL103" s="22"/>
      <c r="AM103" s="21"/>
      <c r="AN103" s="22"/>
      <c r="AO103" s="21"/>
      <c r="AP103" s="21"/>
      <c r="AQ103" s="22"/>
      <c r="AR103" s="21"/>
      <c r="AS103" s="21"/>
      <c r="AT103" s="22"/>
      <c r="AU103" s="16" t="str">
        <f t="shared" si="21"/>
        <v/>
      </c>
    </row>
    <row r="104" spans="1:47" x14ac:dyDescent="0.3">
      <c r="A104" s="16" t="str">
        <f t="shared" si="11"/>
        <v>INV-0100</v>
      </c>
      <c r="B104" s="21"/>
      <c r="C104" s="16" t="str">
        <f>IF($B104="","",COUNTIFS($B$5:$B104,$B104)+InvoiceStartNo-1)</f>
        <v/>
      </c>
      <c r="D104" s="16" t="str">
        <f t="shared" si="12"/>
        <v/>
      </c>
      <c r="E104" s="22"/>
      <c r="F104" s="22"/>
      <c r="G104" s="21"/>
      <c r="H104" s="16" t="str">
        <f>IF($G104="","",IFERROR(INDEX('Customer Master'!$B:$B,MATCH($G104,'Customer Master'!$A:$A,0)),""))</f>
        <v/>
      </c>
      <c r="I104" s="16" t="str">
        <f>IF($G104="","",IFERROR(INDEX('Customer Master'!$E:$E,MATCH($G104,'Customer Master'!$A:$A,0)),""))</f>
        <v/>
      </c>
      <c r="J104" s="16" t="str">
        <f>IF($G104="","",IFERROR(INDEX('Customer Master'!$D:$D,MATCH($G104,'Customer Master'!$A:$A,0)),""))</f>
        <v/>
      </c>
      <c r="K104" s="16" t="str">
        <f>IF($G104="","",IFERROR(INDEX('Customer Master'!$J:$J,MATCH($G104,'Customer Master'!$A:$A,0)),""))</f>
        <v/>
      </c>
      <c r="L104" s="16" t="str">
        <f>IF($G104="","",IFERROR(INDEX('Customer Master'!$I:$I,MATCH($G104,'Customer Master'!$A:$A,0)),""))</f>
        <v/>
      </c>
      <c r="M104" s="16" t="str">
        <f t="shared" si="13"/>
        <v/>
      </c>
      <c r="N104" s="16" t="str">
        <f t="shared" si="14"/>
        <v/>
      </c>
      <c r="O104" s="21"/>
      <c r="P104" s="16" t="str">
        <f t="shared" si="15"/>
        <v/>
      </c>
      <c r="Q104" s="21"/>
      <c r="R104" s="21"/>
      <c r="S104" s="16" t="str">
        <f t="shared" si="16"/>
        <v/>
      </c>
      <c r="T104" s="21"/>
      <c r="U104" s="19" t="str">
        <f>IF($G104="","",ROUND(SUMIFS('Invoice Lines'!$N:$N,'Invoice Lines'!$C:$C,$A104),2))</f>
        <v/>
      </c>
      <c r="V104" s="19" t="str">
        <f>IF($G104="","",ROUND(SUMIFS('Invoice Lines'!$R:$R,'Invoice Lines'!$C:$C,$A104),2))</f>
        <v/>
      </c>
      <c r="W104" s="19" t="str">
        <f>IF($G104="","",ROUND(SUMIFS('Invoice Lines'!$T:$T,'Invoice Lines'!$C:$C,$A104),2))</f>
        <v/>
      </c>
      <c r="X104" s="19" t="str">
        <f>IF($G104="","",ROUND(SUMIFS('Invoice Lines'!$V:$V,'Invoice Lines'!$C:$C,$A104),2))</f>
        <v/>
      </c>
      <c r="Y104" s="19" t="str">
        <f>IF($G104="","",ROUND(SUMIFS('Invoice Lines'!$X:$X,'Invoice Lines'!$C:$C,$A104),2))</f>
        <v/>
      </c>
      <c r="Z104" s="19" t="str">
        <f t="shared" si="17"/>
        <v/>
      </c>
      <c r="AA104" s="19" t="str">
        <f t="shared" si="18"/>
        <v/>
      </c>
      <c r="AB104" s="19" t="str">
        <f t="shared" si="19"/>
        <v/>
      </c>
      <c r="AC104" s="23"/>
      <c r="AD104" s="19" t="str">
        <f t="shared" si="20"/>
        <v/>
      </c>
      <c r="AE104" s="21"/>
      <c r="AF104" s="22"/>
      <c r="AG104" s="21"/>
      <c r="AH104" s="22"/>
      <c r="AI104" s="21"/>
      <c r="AJ104" s="22"/>
      <c r="AK104" s="21"/>
      <c r="AL104" s="22"/>
      <c r="AM104" s="21"/>
      <c r="AN104" s="22"/>
      <c r="AO104" s="21"/>
      <c r="AP104" s="21"/>
      <c r="AQ104" s="22"/>
      <c r="AR104" s="21"/>
      <c r="AS104" s="21"/>
      <c r="AT104" s="22"/>
      <c r="AU104" s="16" t="str">
        <f t="shared" si="21"/>
        <v/>
      </c>
    </row>
    <row r="105" spans="1:47" x14ac:dyDescent="0.3">
      <c r="A105" s="16" t="str">
        <f t="shared" si="11"/>
        <v>INV-0101</v>
      </c>
      <c r="B105" s="21"/>
      <c r="C105" s="16" t="str">
        <f>IF($B105="","",COUNTIFS($B$5:$B105,$B105)+InvoiceStartNo-1)</f>
        <v/>
      </c>
      <c r="D105" s="16" t="str">
        <f t="shared" si="12"/>
        <v/>
      </c>
      <c r="E105" s="22"/>
      <c r="F105" s="22"/>
      <c r="G105" s="21"/>
      <c r="H105" s="16" t="str">
        <f>IF($G105="","",IFERROR(INDEX('Customer Master'!$B:$B,MATCH($G105,'Customer Master'!$A:$A,0)),""))</f>
        <v/>
      </c>
      <c r="I105" s="16" t="str">
        <f>IF($G105="","",IFERROR(INDEX('Customer Master'!$E:$E,MATCH($G105,'Customer Master'!$A:$A,0)),""))</f>
        <v/>
      </c>
      <c r="J105" s="16" t="str">
        <f>IF($G105="","",IFERROR(INDEX('Customer Master'!$D:$D,MATCH($G105,'Customer Master'!$A:$A,0)),""))</f>
        <v/>
      </c>
      <c r="K105" s="16" t="str">
        <f>IF($G105="","",IFERROR(INDEX('Customer Master'!$J:$J,MATCH($G105,'Customer Master'!$A:$A,0)),""))</f>
        <v/>
      </c>
      <c r="L105" s="16" t="str">
        <f>IF($G105="","",IFERROR(INDEX('Customer Master'!$I:$I,MATCH($G105,'Customer Master'!$A:$A,0)),""))</f>
        <v/>
      </c>
      <c r="M105" s="16" t="str">
        <f t="shared" si="13"/>
        <v/>
      </c>
      <c r="N105" s="16" t="str">
        <f t="shared" si="14"/>
        <v/>
      </c>
      <c r="O105" s="21"/>
      <c r="P105" s="16" t="str">
        <f t="shared" si="15"/>
        <v/>
      </c>
      <c r="Q105" s="21"/>
      <c r="R105" s="21"/>
      <c r="S105" s="16" t="str">
        <f t="shared" si="16"/>
        <v/>
      </c>
      <c r="T105" s="21"/>
      <c r="U105" s="19" t="str">
        <f>IF($G105="","",ROUND(SUMIFS('Invoice Lines'!$N:$N,'Invoice Lines'!$C:$C,$A105),2))</f>
        <v/>
      </c>
      <c r="V105" s="19" t="str">
        <f>IF($G105="","",ROUND(SUMIFS('Invoice Lines'!$R:$R,'Invoice Lines'!$C:$C,$A105),2))</f>
        <v/>
      </c>
      <c r="W105" s="19" t="str">
        <f>IF($G105="","",ROUND(SUMIFS('Invoice Lines'!$T:$T,'Invoice Lines'!$C:$C,$A105),2))</f>
        <v/>
      </c>
      <c r="X105" s="19" t="str">
        <f>IF($G105="","",ROUND(SUMIFS('Invoice Lines'!$V:$V,'Invoice Lines'!$C:$C,$A105),2))</f>
        <v/>
      </c>
      <c r="Y105" s="19" t="str">
        <f>IF($G105="","",ROUND(SUMIFS('Invoice Lines'!$X:$X,'Invoice Lines'!$C:$C,$A105),2))</f>
        <v/>
      </c>
      <c r="Z105" s="19" t="str">
        <f t="shared" si="17"/>
        <v/>
      </c>
      <c r="AA105" s="19" t="str">
        <f t="shared" si="18"/>
        <v/>
      </c>
      <c r="AB105" s="19" t="str">
        <f t="shared" si="19"/>
        <v/>
      </c>
      <c r="AC105" s="23"/>
      <c r="AD105" s="19" t="str">
        <f t="shared" si="20"/>
        <v/>
      </c>
      <c r="AE105" s="21"/>
      <c r="AF105" s="22"/>
      <c r="AG105" s="21"/>
      <c r="AH105" s="22"/>
      <c r="AI105" s="21"/>
      <c r="AJ105" s="22"/>
      <c r="AK105" s="21"/>
      <c r="AL105" s="22"/>
      <c r="AM105" s="21"/>
      <c r="AN105" s="22"/>
      <c r="AO105" s="21"/>
      <c r="AP105" s="21"/>
      <c r="AQ105" s="22"/>
      <c r="AR105" s="21"/>
      <c r="AS105" s="21"/>
      <c r="AT105" s="22"/>
      <c r="AU105" s="16" t="str">
        <f t="shared" si="21"/>
        <v/>
      </c>
    </row>
    <row r="106" spans="1:47" x14ac:dyDescent="0.3">
      <c r="A106" s="16" t="str">
        <f t="shared" si="11"/>
        <v>INV-0102</v>
      </c>
      <c r="B106" s="21"/>
      <c r="C106" s="16" t="str">
        <f>IF($B106="","",COUNTIFS($B$5:$B106,$B106)+InvoiceStartNo-1)</f>
        <v/>
      </c>
      <c r="D106" s="16" t="str">
        <f t="shared" si="12"/>
        <v/>
      </c>
      <c r="E106" s="22"/>
      <c r="F106" s="22"/>
      <c r="G106" s="21"/>
      <c r="H106" s="16" t="str">
        <f>IF($G106="","",IFERROR(INDEX('Customer Master'!$B:$B,MATCH($G106,'Customer Master'!$A:$A,0)),""))</f>
        <v/>
      </c>
      <c r="I106" s="16" t="str">
        <f>IF($G106="","",IFERROR(INDEX('Customer Master'!$E:$E,MATCH($G106,'Customer Master'!$A:$A,0)),""))</f>
        <v/>
      </c>
      <c r="J106" s="16" t="str">
        <f>IF($G106="","",IFERROR(INDEX('Customer Master'!$D:$D,MATCH($G106,'Customer Master'!$A:$A,0)),""))</f>
        <v/>
      </c>
      <c r="K106" s="16" t="str">
        <f>IF($G106="","",IFERROR(INDEX('Customer Master'!$J:$J,MATCH($G106,'Customer Master'!$A:$A,0)),""))</f>
        <v/>
      </c>
      <c r="L106" s="16" t="str">
        <f>IF($G106="","",IFERROR(INDEX('Customer Master'!$I:$I,MATCH($G106,'Customer Master'!$A:$A,0)),""))</f>
        <v/>
      </c>
      <c r="M106" s="16" t="str">
        <f t="shared" si="13"/>
        <v/>
      </c>
      <c r="N106" s="16" t="str">
        <f t="shared" si="14"/>
        <v/>
      </c>
      <c r="O106" s="21"/>
      <c r="P106" s="16" t="str">
        <f t="shared" si="15"/>
        <v/>
      </c>
      <c r="Q106" s="21"/>
      <c r="R106" s="21"/>
      <c r="S106" s="16" t="str">
        <f t="shared" si="16"/>
        <v/>
      </c>
      <c r="T106" s="21"/>
      <c r="U106" s="19" t="str">
        <f>IF($G106="","",ROUND(SUMIFS('Invoice Lines'!$N:$N,'Invoice Lines'!$C:$C,$A106),2))</f>
        <v/>
      </c>
      <c r="V106" s="19" t="str">
        <f>IF($G106="","",ROUND(SUMIFS('Invoice Lines'!$R:$R,'Invoice Lines'!$C:$C,$A106),2))</f>
        <v/>
      </c>
      <c r="W106" s="19" t="str">
        <f>IF($G106="","",ROUND(SUMIFS('Invoice Lines'!$T:$T,'Invoice Lines'!$C:$C,$A106),2))</f>
        <v/>
      </c>
      <c r="X106" s="19" t="str">
        <f>IF($G106="","",ROUND(SUMIFS('Invoice Lines'!$V:$V,'Invoice Lines'!$C:$C,$A106),2))</f>
        <v/>
      </c>
      <c r="Y106" s="19" t="str">
        <f>IF($G106="","",ROUND(SUMIFS('Invoice Lines'!$X:$X,'Invoice Lines'!$C:$C,$A106),2))</f>
        <v/>
      </c>
      <c r="Z106" s="19" t="str">
        <f t="shared" si="17"/>
        <v/>
      </c>
      <c r="AA106" s="19" t="str">
        <f t="shared" si="18"/>
        <v/>
      </c>
      <c r="AB106" s="19" t="str">
        <f t="shared" si="19"/>
        <v/>
      </c>
      <c r="AC106" s="23"/>
      <c r="AD106" s="19" t="str">
        <f t="shared" si="20"/>
        <v/>
      </c>
      <c r="AE106" s="21"/>
      <c r="AF106" s="22"/>
      <c r="AG106" s="21"/>
      <c r="AH106" s="22"/>
      <c r="AI106" s="21"/>
      <c r="AJ106" s="22"/>
      <c r="AK106" s="21"/>
      <c r="AL106" s="22"/>
      <c r="AM106" s="21"/>
      <c r="AN106" s="22"/>
      <c r="AO106" s="21"/>
      <c r="AP106" s="21"/>
      <c r="AQ106" s="22"/>
      <c r="AR106" s="21"/>
      <c r="AS106" s="21"/>
      <c r="AT106" s="22"/>
      <c r="AU106" s="16" t="str">
        <f t="shared" si="21"/>
        <v/>
      </c>
    </row>
    <row r="107" spans="1:47" x14ac:dyDescent="0.3">
      <c r="A107" s="16" t="str">
        <f t="shared" si="11"/>
        <v>INV-0103</v>
      </c>
      <c r="B107" s="21"/>
      <c r="C107" s="16" t="str">
        <f>IF($B107="","",COUNTIFS($B$5:$B107,$B107)+InvoiceStartNo-1)</f>
        <v/>
      </c>
      <c r="D107" s="16" t="str">
        <f t="shared" si="12"/>
        <v/>
      </c>
      <c r="E107" s="22"/>
      <c r="F107" s="22"/>
      <c r="G107" s="21"/>
      <c r="H107" s="16" t="str">
        <f>IF($G107="","",IFERROR(INDEX('Customer Master'!$B:$B,MATCH($G107,'Customer Master'!$A:$A,0)),""))</f>
        <v/>
      </c>
      <c r="I107" s="16" t="str">
        <f>IF($G107="","",IFERROR(INDEX('Customer Master'!$E:$E,MATCH($G107,'Customer Master'!$A:$A,0)),""))</f>
        <v/>
      </c>
      <c r="J107" s="16" t="str">
        <f>IF($G107="","",IFERROR(INDEX('Customer Master'!$D:$D,MATCH($G107,'Customer Master'!$A:$A,0)),""))</f>
        <v/>
      </c>
      <c r="K107" s="16" t="str">
        <f>IF($G107="","",IFERROR(INDEX('Customer Master'!$J:$J,MATCH($G107,'Customer Master'!$A:$A,0)),""))</f>
        <v/>
      </c>
      <c r="L107" s="16" t="str">
        <f>IF($G107="","",IFERROR(INDEX('Customer Master'!$I:$I,MATCH($G107,'Customer Master'!$A:$A,0)),""))</f>
        <v/>
      </c>
      <c r="M107" s="16" t="str">
        <f t="shared" si="13"/>
        <v/>
      </c>
      <c r="N107" s="16" t="str">
        <f t="shared" si="14"/>
        <v/>
      </c>
      <c r="O107" s="21"/>
      <c r="P107" s="16" t="str">
        <f t="shared" si="15"/>
        <v/>
      </c>
      <c r="Q107" s="21"/>
      <c r="R107" s="21"/>
      <c r="S107" s="16" t="str">
        <f t="shared" si="16"/>
        <v/>
      </c>
      <c r="T107" s="21"/>
      <c r="U107" s="19" t="str">
        <f>IF($G107="","",ROUND(SUMIFS('Invoice Lines'!$N:$N,'Invoice Lines'!$C:$C,$A107),2))</f>
        <v/>
      </c>
      <c r="V107" s="19" t="str">
        <f>IF($G107="","",ROUND(SUMIFS('Invoice Lines'!$R:$R,'Invoice Lines'!$C:$C,$A107),2))</f>
        <v/>
      </c>
      <c r="W107" s="19" t="str">
        <f>IF($G107="","",ROUND(SUMIFS('Invoice Lines'!$T:$T,'Invoice Lines'!$C:$C,$A107),2))</f>
        <v/>
      </c>
      <c r="X107" s="19" t="str">
        <f>IF($G107="","",ROUND(SUMIFS('Invoice Lines'!$V:$V,'Invoice Lines'!$C:$C,$A107),2))</f>
        <v/>
      </c>
      <c r="Y107" s="19" t="str">
        <f>IF($G107="","",ROUND(SUMIFS('Invoice Lines'!$X:$X,'Invoice Lines'!$C:$C,$A107),2))</f>
        <v/>
      </c>
      <c r="Z107" s="19" t="str">
        <f t="shared" si="17"/>
        <v/>
      </c>
      <c r="AA107" s="19" t="str">
        <f t="shared" si="18"/>
        <v/>
      </c>
      <c r="AB107" s="19" t="str">
        <f t="shared" si="19"/>
        <v/>
      </c>
      <c r="AC107" s="23"/>
      <c r="AD107" s="19" t="str">
        <f t="shared" si="20"/>
        <v/>
      </c>
      <c r="AE107" s="21"/>
      <c r="AF107" s="22"/>
      <c r="AG107" s="21"/>
      <c r="AH107" s="22"/>
      <c r="AI107" s="21"/>
      <c r="AJ107" s="22"/>
      <c r="AK107" s="21"/>
      <c r="AL107" s="22"/>
      <c r="AM107" s="21"/>
      <c r="AN107" s="22"/>
      <c r="AO107" s="21"/>
      <c r="AP107" s="21"/>
      <c r="AQ107" s="22"/>
      <c r="AR107" s="21"/>
      <c r="AS107" s="21"/>
      <c r="AT107" s="22"/>
      <c r="AU107" s="16" t="str">
        <f t="shared" si="21"/>
        <v/>
      </c>
    </row>
    <row r="108" spans="1:47" x14ac:dyDescent="0.3">
      <c r="A108" s="16" t="str">
        <f t="shared" si="11"/>
        <v>INV-0104</v>
      </c>
      <c r="B108" s="21"/>
      <c r="C108" s="16" t="str">
        <f>IF($B108="","",COUNTIFS($B$5:$B108,$B108)+InvoiceStartNo-1)</f>
        <v/>
      </c>
      <c r="D108" s="16" t="str">
        <f t="shared" si="12"/>
        <v/>
      </c>
      <c r="E108" s="22"/>
      <c r="F108" s="22"/>
      <c r="G108" s="21"/>
      <c r="H108" s="16" t="str">
        <f>IF($G108="","",IFERROR(INDEX('Customer Master'!$B:$B,MATCH($G108,'Customer Master'!$A:$A,0)),""))</f>
        <v/>
      </c>
      <c r="I108" s="16" t="str">
        <f>IF($G108="","",IFERROR(INDEX('Customer Master'!$E:$E,MATCH($G108,'Customer Master'!$A:$A,0)),""))</f>
        <v/>
      </c>
      <c r="J108" s="16" t="str">
        <f>IF($G108="","",IFERROR(INDEX('Customer Master'!$D:$D,MATCH($G108,'Customer Master'!$A:$A,0)),""))</f>
        <v/>
      </c>
      <c r="K108" s="16" t="str">
        <f>IF($G108="","",IFERROR(INDEX('Customer Master'!$J:$J,MATCH($G108,'Customer Master'!$A:$A,0)),""))</f>
        <v/>
      </c>
      <c r="L108" s="16" t="str">
        <f>IF($G108="","",IFERROR(INDEX('Customer Master'!$I:$I,MATCH($G108,'Customer Master'!$A:$A,0)),""))</f>
        <v/>
      </c>
      <c r="M108" s="16" t="str">
        <f t="shared" si="13"/>
        <v/>
      </c>
      <c r="N108" s="16" t="str">
        <f t="shared" si="14"/>
        <v/>
      </c>
      <c r="O108" s="21"/>
      <c r="P108" s="16" t="str">
        <f t="shared" si="15"/>
        <v/>
      </c>
      <c r="Q108" s="21"/>
      <c r="R108" s="21"/>
      <c r="S108" s="16" t="str">
        <f t="shared" si="16"/>
        <v/>
      </c>
      <c r="T108" s="21"/>
      <c r="U108" s="19" t="str">
        <f>IF($G108="","",ROUND(SUMIFS('Invoice Lines'!$N:$N,'Invoice Lines'!$C:$C,$A108),2))</f>
        <v/>
      </c>
      <c r="V108" s="19" t="str">
        <f>IF($G108="","",ROUND(SUMIFS('Invoice Lines'!$R:$R,'Invoice Lines'!$C:$C,$A108),2))</f>
        <v/>
      </c>
      <c r="W108" s="19" t="str">
        <f>IF($G108="","",ROUND(SUMIFS('Invoice Lines'!$T:$T,'Invoice Lines'!$C:$C,$A108),2))</f>
        <v/>
      </c>
      <c r="X108" s="19" t="str">
        <f>IF($G108="","",ROUND(SUMIFS('Invoice Lines'!$V:$V,'Invoice Lines'!$C:$C,$A108),2))</f>
        <v/>
      </c>
      <c r="Y108" s="19" t="str">
        <f>IF($G108="","",ROUND(SUMIFS('Invoice Lines'!$X:$X,'Invoice Lines'!$C:$C,$A108),2))</f>
        <v/>
      </c>
      <c r="Z108" s="19" t="str">
        <f t="shared" si="17"/>
        <v/>
      </c>
      <c r="AA108" s="19" t="str">
        <f t="shared" si="18"/>
        <v/>
      </c>
      <c r="AB108" s="19" t="str">
        <f t="shared" si="19"/>
        <v/>
      </c>
      <c r="AC108" s="23"/>
      <c r="AD108" s="19" t="str">
        <f t="shared" si="20"/>
        <v/>
      </c>
      <c r="AE108" s="21"/>
      <c r="AF108" s="22"/>
      <c r="AG108" s="21"/>
      <c r="AH108" s="22"/>
      <c r="AI108" s="21"/>
      <c r="AJ108" s="22"/>
      <c r="AK108" s="21"/>
      <c r="AL108" s="22"/>
      <c r="AM108" s="21"/>
      <c r="AN108" s="22"/>
      <c r="AO108" s="21"/>
      <c r="AP108" s="21"/>
      <c r="AQ108" s="22"/>
      <c r="AR108" s="21"/>
      <c r="AS108" s="21"/>
      <c r="AT108" s="22"/>
      <c r="AU108" s="16" t="str">
        <f t="shared" si="21"/>
        <v/>
      </c>
    </row>
    <row r="109" spans="1:47" x14ac:dyDescent="0.3">
      <c r="A109" s="16" t="str">
        <f t="shared" si="11"/>
        <v>INV-0105</v>
      </c>
      <c r="B109" s="21"/>
      <c r="C109" s="16" t="str">
        <f>IF($B109="","",COUNTIFS($B$5:$B109,$B109)+InvoiceStartNo-1)</f>
        <v/>
      </c>
      <c r="D109" s="16" t="str">
        <f t="shared" si="12"/>
        <v/>
      </c>
      <c r="E109" s="22"/>
      <c r="F109" s="22"/>
      <c r="G109" s="21"/>
      <c r="H109" s="16" t="str">
        <f>IF($G109="","",IFERROR(INDEX('Customer Master'!$B:$B,MATCH($G109,'Customer Master'!$A:$A,0)),""))</f>
        <v/>
      </c>
      <c r="I109" s="16" t="str">
        <f>IF($G109="","",IFERROR(INDEX('Customer Master'!$E:$E,MATCH($G109,'Customer Master'!$A:$A,0)),""))</f>
        <v/>
      </c>
      <c r="J109" s="16" t="str">
        <f>IF($G109="","",IFERROR(INDEX('Customer Master'!$D:$D,MATCH($G109,'Customer Master'!$A:$A,0)),""))</f>
        <v/>
      </c>
      <c r="K109" s="16" t="str">
        <f>IF($G109="","",IFERROR(INDEX('Customer Master'!$J:$J,MATCH($G109,'Customer Master'!$A:$A,0)),""))</f>
        <v/>
      </c>
      <c r="L109" s="16" t="str">
        <f>IF($G109="","",IFERROR(INDEX('Customer Master'!$I:$I,MATCH($G109,'Customer Master'!$A:$A,0)),""))</f>
        <v/>
      </c>
      <c r="M109" s="16" t="str">
        <f t="shared" si="13"/>
        <v/>
      </c>
      <c r="N109" s="16" t="str">
        <f t="shared" si="14"/>
        <v/>
      </c>
      <c r="O109" s="21"/>
      <c r="P109" s="16" t="str">
        <f t="shared" si="15"/>
        <v/>
      </c>
      <c r="Q109" s="21"/>
      <c r="R109" s="21"/>
      <c r="S109" s="16" t="str">
        <f t="shared" si="16"/>
        <v/>
      </c>
      <c r="T109" s="21"/>
      <c r="U109" s="19" t="str">
        <f>IF($G109="","",ROUND(SUMIFS('Invoice Lines'!$N:$N,'Invoice Lines'!$C:$C,$A109),2))</f>
        <v/>
      </c>
      <c r="V109" s="19" t="str">
        <f>IF($G109="","",ROUND(SUMIFS('Invoice Lines'!$R:$R,'Invoice Lines'!$C:$C,$A109),2))</f>
        <v/>
      </c>
      <c r="W109" s="19" t="str">
        <f>IF($G109="","",ROUND(SUMIFS('Invoice Lines'!$T:$T,'Invoice Lines'!$C:$C,$A109),2))</f>
        <v/>
      </c>
      <c r="X109" s="19" t="str">
        <f>IF($G109="","",ROUND(SUMIFS('Invoice Lines'!$V:$V,'Invoice Lines'!$C:$C,$A109),2))</f>
        <v/>
      </c>
      <c r="Y109" s="19" t="str">
        <f>IF($G109="","",ROUND(SUMIFS('Invoice Lines'!$X:$X,'Invoice Lines'!$C:$C,$A109),2))</f>
        <v/>
      </c>
      <c r="Z109" s="19" t="str">
        <f t="shared" si="17"/>
        <v/>
      </c>
      <c r="AA109" s="19" t="str">
        <f t="shared" si="18"/>
        <v/>
      </c>
      <c r="AB109" s="19" t="str">
        <f t="shared" si="19"/>
        <v/>
      </c>
      <c r="AC109" s="23"/>
      <c r="AD109" s="19" t="str">
        <f t="shared" si="20"/>
        <v/>
      </c>
      <c r="AE109" s="21"/>
      <c r="AF109" s="22"/>
      <c r="AG109" s="21"/>
      <c r="AH109" s="22"/>
      <c r="AI109" s="21"/>
      <c r="AJ109" s="22"/>
      <c r="AK109" s="21"/>
      <c r="AL109" s="22"/>
      <c r="AM109" s="21"/>
      <c r="AN109" s="22"/>
      <c r="AO109" s="21"/>
      <c r="AP109" s="21"/>
      <c r="AQ109" s="22"/>
      <c r="AR109" s="21"/>
      <c r="AS109" s="21"/>
      <c r="AT109" s="22"/>
      <c r="AU109" s="16" t="str">
        <f t="shared" si="21"/>
        <v/>
      </c>
    </row>
    <row r="110" spans="1:47" x14ac:dyDescent="0.3">
      <c r="A110" s="16" t="str">
        <f t="shared" si="11"/>
        <v>INV-0106</v>
      </c>
      <c r="B110" s="21"/>
      <c r="C110" s="16" t="str">
        <f>IF($B110="","",COUNTIFS($B$5:$B110,$B110)+InvoiceStartNo-1)</f>
        <v/>
      </c>
      <c r="D110" s="16" t="str">
        <f t="shared" si="12"/>
        <v/>
      </c>
      <c r="E110" s="22"/>
      <c r="F110" s="22"/>
      <c r="G110" s="21"/>
      <c r="H110" s="16" t="str">
        <f>IF($G110="","",IFERROR(INDEX('Customer Master'!$B:$B,MATCH($G110,'Customer Master'!$A:$A,0)),""))</f>
        <v/>
      </c>
      <c r="I110" s="16" t="str">
        <f>IF($G110="","",IFERROR(INDEX('Customer Master'!$E:$E,MATCH($G110,'Customer Master'!$A:$A,0)),""))</f>
        <v/>
      </c>
      <c r="J110" s="16" t="str">
        <f>IF($G110="","",IFERROR(INDEX('Customer Master'!$D:$D,MATCH($G110,'Customer Master'!$A:$A,0)),""))</f>
        <v/>
      </c>
      <c r="K110" s="16" t="str">
        <f>IF($G110="","",IFERROR(INDEX('Customer Master'!$J:$J,MATCH($G110,'Customer Master'!$A:$A,0)),""))</f>
        <v/>
      </c>
      <c r="L110" s="16" t="str">
        <f>IF($G110="","",IFERROR(INDEX('Customer Master'!$I:$I,MATCH($G110,'Customer Master'!$A:$A,0)),""))</f>
        <v/>
      </c>
      <c r="M110" s="16" t="str">
        <f t="shared" si="13"/>
        <v/>
      </c>
      <c r="N110" s="16" t="str">
        <f t="shared" si="14"/>
        <v/>
      </c>
      <c r="O110" s="21"/>
      <c r="P110" s="16" t="str">
        <f t="shared" si="15"/>
        <v/>
      </c>
      <c r="Q110" s="21"/>
      <c r="R110" s="21"/>
      <c r="S110" s="16" t="str">
        <f t="shared" si="16"/>
        <v/>
      </c>
      <c r="T110" s="21"/>
      <c r="U110" s="19" t="str">
        <f>IF($G110="","",ROUND(SUMIFS('Invoice Lines'!$N:$N,'Invoice Lines'!$C:$C,$A110),2))</f>
        <v/>
      </c>
      <c r="V110" s="19" t="str">
        <f>IF($G110="","",ROUND(SUMIFS('Invoice Lines'!$R:$R,'Invoice Lines'!$C:$C,$A110),2))</f>
        <v/>
      </c>
      <c r="W110" s="19" t="str">
        <f>IF($G110="","",ROUND(SUMIFS('Invoice Lines'!$T:$T,'Invoice Lines'!$C:$C,$A110),2))</f>
        <v/>
      </c>
      <c r="X110" s="19" t="str">
        <f>IF($G110="","",ROUND(SUMIFS('Invoice Lines'!$V:$V,'Invoice Lines'!$C:$C,$A110),2))</f>
        <v/>
      </c>
      <c r="Y110" s="19" t="str">
        <f>IF($G110="","",ROUND(SUMIFS('Invoice Lines'!$X:$X,'Invoice Lines'!$C:$C,$A110),2))</f>
        <v/>
      </c>
      <c r="Z110" s="19" t="str">
        <f t="shared" si="17"/>
        <v/>
      </c>
      <c r="AA110" s="19" t="str">
        <f t="shared" si="18"/>
        <v/>
      </c>
      <c r="AB110" s="19" t="str">
        <f t="shared" si="19"/>
        <v/>
      </c>
      <c r="AC110" s="23"/>
      <c r="AD110" s="19" t="str">
        <f t="shared" si="20"/>
        <v/>
      </c>
      <c r="AE110" s="21"/>
      <c r="AF110" s="22"/>
      <c r="AG110" s="21"/>
      <c r="AH110" s="22"/>
      <c r="AI110" s="21"/>
      <c r="AJ110" s="22"/>
      <c r="AK110" s="21"/>
      <c r="AL110" s="22"/>
      <c r="AM110" s="21"/>
      <c r="AN110" s="22"/>
      <c r="AO110" s="21"/>
      <c r="AP110" s="21"/>
      <c r="AQ110" s="22"/>
      <c r="AR110" s="21"/>
      <c r="AS110" s="21"/>
      <c r="AT110" s="22"/>
      <c r="AU110" s="16" t="str">
        <f t="shared" si="21"/>
        <v/>
      </c>
    </row>
    <row r="111" spans="1:47" x14ac:dyDescent="0.3">
      <c r="A111" s="16" t="str">
        <f t="shared" si="11"/>
        <v>INV-0107</v>
      </c>
      <c r="B111" s="21"/>
      <c r="C111" s="16" t="str">
        <f>IF($B111="","",COUNTIFS($B$5:$B111,$B111)+InvoiceStartNo-1)</f>
        <v/>
      </c>
      <c r="D111" s="16" t="str">
        <f t="shared" si="12"/>
        <v/>
      </c>
      <c r="E111" s="22"/>
      <c r="F111" s="22"/>
      <c r="G111" s="21"/>
      <c r="H111" s="16" t="str">
        <f>IF($G111="","",IFERROR(INDEX('Customer Master'!$B:$B,MATCH($G111,'Customer Master'!$A:$A,0)),""))</f>
        <v/>
      </c>
      <c r="I111" s="16" t="str">
        <f>IF($G111="","",IFERROR(INDEX('Customer Master'!$E:$E,MATCH($G111,'Customer Master'!$A:$A,0)),""))</f>
        <v/>
      </c>
      <c r="J111" s="16" t="str">
        <f>IF($G111="","",IFERROR(INDEX('Customer Master'!$D:$D,MATCH($G111,'Customer Master'!$A:$A,0)),""))</f>
        <v/>
      </c>
      <c r="K111" s="16" t="str">
        <f>IF($G111="","",IFERROR(INDEX('Customer Master'!$J:$J,MATCH($G111,'Customer Master'!$A:$A,0)),""))</f>
        <v/>
      </c>
      <c r="L111" s="16" t="str">
        <f>IF($G111="","",IFERROR(INDEX('Customer Master'!$I:$I,MATCH($G111,'Customer Master'!$A:$A,0)),""))</f>
        <v/>
      </c>
      <c r="M111" s="16" t="str">
        <f t="shared" si="13"/>
        <v/>
      </c>
      <c r="N111" s="16" t="str">
        <f t="shared" si="14"/>
        <v/>
      </c>
      <c r="O111" s="21"/>
      <c r="P111" s="16" t="str">
        <f t="shared" si="15"/>
        <v/>
      </c>
      <c r="Q111" s="21"/>
      <c r="R111" s="21"/>
      <c r="S111" s="16" t="str">
        <f t="shared" si="16"/>
        <v/>
      </c>
      <c r="T111" s="21"/>
      <c r="U111" s="19" t="str">
        <f>IF($G111="","",ROUND(SUMIFS('Invoice Lines'!$N:$N,'Invoice Lines'!$C:$C,$A111),2))</f>
        <v/>
      </c>
      <c r="V111" s="19" t="str">
        <f>IF($G111="","",ROUND(SUMIFS('Invoice Lines'!$R:$R,'Invoice Lines'!$C:$C,$A111),2))</f>
        <v/>
      </c>
      <c r="W111" s="19" t="str">
        <f>IF($G111="","",ROUND(SUMIFS('Invoice Lines'!$T:$T,'Invoice Lines'!$C:$C,$A111),2))</f>
        <v/>
      </c>
      <c r="X111" s="19" t="str">
        <f>IF($G111="","",ROUND(SUMIFS('Invoice Lines'!$V:$V,'Invoice Lines'!$C:$C,$A111),2))</f>
        <v/>
      </c>
      <c r="Y111" s="19" t="str">
        <f>IF($G111="","",ROUND(SUMIFS('Invoice Lines'!$X:$X,'Invoice Lines'!$C:$C,$A111),2))</f>
        <v/>
      </c>
      <c r="Z111" s="19" t="str">
        <f t="shared" si="17"/>
        <v/>
      </c>
      <c r="AA111" s="19" t="str">
        <f t="shared" si="18"/>
        <v/>
      </c>
      <c r="AB111" s="19" t="str">
        <f t="shared" si="19"/>
        <v/>
      </c>
      <c r="AC111" s="23"/>
      <c r="AD111" s="19" t="str">
        <f t="shared" si="20"/>
        <v/>
      </c>
      <c r="AE111" s="21"/>
      <c r="AF111" s="22"/>
      <c r="AG111" s="21"/>
      <c r="AH111" s="22"/>
      <c r="AI111" s="21"/>
      <c r="AJ111" s="22"/>
      <c r="AK111" s="21"/>
      <c r="AL111" s="22"/>
      <c r="AM111" s="21"/>
      <c r="AN111" s="22"/>
      <c r="AO111" s="21"/>
      <c r="AP111" s="21"/>
      <c r="AQ111" s="22"/>
      <c r="AR111" s="21"/>
      <c r="AS111" s="21"/>
      <c r="AT111" s="22"/>
      <c r="AU111" s="16" t="str">
        <f t="shared" si="21"/>
        <v/>
      </c>
    </row>
    <row r="112" spans="1:47" x14ac:dyDescent="0.3">
      <c r="A112" s="16" t="str">
        <f t="shared" si="11"/>
        <v>INV-0108</v>
      </c>
      <c r="B112" s="21"/>
      <c r="C112" s="16" t="str">
        <f>IF($B112="","",COUNTIFS($B$5:$B112,$B112)+InvoiceStartNo-1)</f>
        <v/>
      </c>
      <c r="D112" s="16" t="str">
        <f t="shared" si="12"/>
        <v/>
      </c>
      <c r="E112" s="22"/>
      <c r="F112" s="22"/>
      <c r="G112" s="21"/>
      <c r="H112" s="16" t="str">
        <f>IF($G112="","",IFERROR(INDEX('Customer Master'!$B:$B,MATCH($G112,'Customer Master'!$A:$A,0)),""))</f>
        <v/>
      </c>
      <c r="I112" s="16" t="str">
        <f>IF($G112="","",IFERROR(INDEX('Customer Master'!$E:$E,MATCH($G112,'Customer Master'!$A:$A,0)),""))</f>
        <v/>
      </c>
      <c r="J112" s="16" t="str">
        <f>IF($G112="","",IFERROR(INDEX('Customer Master'!$D:$D,MATCH($G112,'Customer Master'!$A:$A,0)),""))</f>
        <v/>
      </c>
      <c r="K112" s="16" t="str">
        <f>IF($G112="","",IFERROR(INDEX('Customer Master'!$J:$J,MATCH($G112,'Customer Master'!$A:$A,0)),""))</f>
        <v/>
      </c>
      <c r="L112" s="16" t="str">
        <f>IF($G112="","",IFERROR(INDEX('Customer Master'!$I:$I,MATCH($G112,'Customer Master'!$A:$A,0)),""))</f>
        <v/>
      </c>
      <c r="M112" s="16" t="str">
        <f t="shared" si="13"/>
        <v/>
      </c>
      <c r="N112" s="16" t="str">
        <f t="shared" si="14"/>
        <v/>
      </c>
      <c r="O112" s="21"/>
      <c r="P112" s="16" t="str">
        <f t="shared" si="15"/>
        <v/>
      </c>
      <c r="Q112" s="21"/>
      <c r="R112" s="21"/>
      <c r="S112" s="16" t="str">
        <f t="shared" si="16"/>
        <v/>
      </c>
      <c r="T112" s="21"/>
      <c r="U112" s="19" t="str">
        <f>IF($G112="","",ROUND(SUMIFS('Invoice Lines'!$N:$N,'Invoice Lines'!$C:$C,$A112),2))</f>
        <v/>
      </c>
      <c r="V112" s="19" t="str">
        <f>IF($G112="","",ROUND(SUMIFS('Invoice Lines'!$R:$R,'Invoice Lines'!$C:$C,$A112),2))</f>
        <v/>
      </c>
      <c r="W112" s="19" t="str">
        <f>IF($G112="","",ROUND(SUMIFS('Invoice Lines'!$T:$T,'Invoice Lines'!$C:$C,$A112),2))</f>
        <v/>
      </c>
      <c r="X112" s="19" t="str">
        <f>IF($G112="","",ROUND(SUMIFS('Invoice Lines'!$V:$V,'Invoice Lines'!$C:$C,$A112),2))</f>
        <v/>
      </c>
      <c r="Y112" s="19" t="str">
        <f>IF($G112="","",ROUND(SUMIFS('Invoice Lines'!$X:$X,'Invoice Lines'!$C:$C,$A112),2))</f>
        <v/>
      </c>
      <c r="Z112" s="19" t="str">
        <f t="shared" si="17"/>
        <v/>
      </c>
      <c r="AA112" s="19" t="str">
        <f t="shared" si="18"/>
        <v/>
      </c>
      <c r="AB112" s="19" t="str">
        <f t="shared" si="19"/>
        <v/>
      </c>
      <c r="AC112" s="23"/>
      <c r="AD112" s="19" t="str">
        <f t="shared" si="20"/>
        <v/>
      </c>
      <c r="AE112" s="21"/>
      <c r="AF112" s="22"/>
      <c r="AG112" s="21"/>
      <c r="AH112" s="22"/>
      <c r="AI112" s="21"/>
      <c r="AJ112" s="22"/>
      <c r="AK112" s="21"/>
      <c r="AL112" s="22"/>
      <c r="AM112" s="21"/>
      <c r="AN112" s="22"/>
      <c r="AO112" s="21"/>
      <c r="AP112" s="21"/>
      <c r="AQ112" s="22"/>
      <c r="AR112" s="21"/>
      <c r="AS112" s="21"/>
      <c r="AT112" s="22"/>
      <c r="AU112" s="16" t="str">
        <f t="shared" si="21"/>
        <v/>
      </c>
    </row>
    <row r="113" spans="1:47" x14ac:dyDescent="0.3">
      <c r="A113" s="16" t="str">
        <f t="shared" si="11"/>
        <v>INV-0109</v>
      </c>
      <c r="B113" s="21"/>
      <c r="C113" s="16" t="str">
        <f>IF($B113="","",COUNTIFS($B$5:$B113,$B113)+InvoiceStartNo-1)</f>
        <v/>
      </c>
      <c r="D113" s="16" t="str">
        <f t="shared" si="12"/>
        <v/>
      </c>
      <c r="E113" s="22"/>
      <c r="F113" s="22"/>
      <c r="G113" s="21"/>
      <c r="H113" s="16" t="str">
        <f>IF($G113="","",IFERROR(INDEX('Customer Master'!$B:$B,MATCH($G113,'Customer Master'!$A:$A,0)),""))</f>
        <v/>
      </c>
      <c r="I113" s="16" t="str">
        <f>IF($G113="","",IFERROR(INDEX('Customer Master'!$E:$E,MATCH($G113,'Customer Master'!$A:$A,0)),""))</f>
        <v/>
      </c>
      <c r="J113" s="16" t="str">
        <f>IF($G113="","",IFERROR(INDEX('Customer Master'!$D:$D,MATCH($G113,'Customer Master'!$A:$A,0)),""))</f>
        <v/>
      </c>
      <c r="K113" s="16" t="str">
        <f>IF($G113="","",IFERROR(INDEX('Customer Master'!$J:$J,MATCH($G113,'Customer Master'!$A:$A,0)),""))</f>
        <v/>
      </c>
      <c r="L113" s="16" t="str">
        <f>IF($G113="","",IFERROR(INDEX('Customer Master'!$I:$I,MATCH($G113,'Customer Master'!$A:$A,0)),""))</f>
        <v/>
      </c>
      <c r="M113" s="16" t="str">
        <f t="shared" si="13"/>
        <v/>
      </c>
      <c r="N113" s="16" t="str">
        <f t="shared" si="14"/>
        <v/>
      </c>
      <c r="O113" s="21"/>
      <c r="P113" s="16" t="str">
        <f t="shared" si="15"/>
        <v/>
      </c>
      <c r="Q113" s="21"/>
      <c r="R113" s="21"/>
      <c r="S113" s="16" t="str">
        <f t="shared" si="16"/>
        <v/>
      </c>
      <c r="T113" s="21"/>
      <c r="U113" s="19" t="str">
        <f>IF($G113="","",ROUND(SUMIFS('Invoice Lines'!$N:$N,'Invoice Lines'!$C:$C,$A113),2))</f>
        <v/>
      </c>
      <c r="V113" s="19" t="str">
        <f>IF($G113="","",ROUND(SUMIFS('Invoice Lines'!$R:$R,'Invoice Lines'!$C:$C,$A113),2))</f>
        <v/>
      </c>
      <c r="W113" s="19" t="str">
        <f>IF($G113="","",ROUND(SUMIFS('Invoice Lines'!$T:$T,'Invoice Lines'!$C:$C,$A113),2))</f>
        <v/>
      </c>
      <c r="X113" s="19" t="str">
        <f>IF($G113="","",ROUND(SUMIFS('Invoice Lines'!$V:$V,'Invoice Lines'!$C:$C,$A113),2))</f>
        <v/>
      </c>
      <c r="Y113" s="19" t="str">
        <f>IF($G113="","",ROUND(SUMIFS('Invoice Lines'!$X:$X,'Invoice Lines'!$C:$C,$A113),2))</f>
        <v/>
      </c>
      <c r="Z113" s="19" t="str">
        <f t="shared" si="17"/>
        <v/>
      </c>
      <c r="AA113" s="19" t="str">
        <f t="shared" si="18"/>
        <v/>
      </c>
      <c r="AB113" s="19" t="str">
        <f t="shared" si="19"/>
        <v/>
      </c>
      <c r="AC113" s="23"/>
      <c r="AD113" s="19" t="str">
        <f t="shared" si="20"/>
        <v/>
      </c>
      <c r="AE113" s="21"/>
      <c r="AF113" s="22"/>
      <c r="AG113" s="21"/>
      <c r="AH113" s="22"/>
      <c r="AI113" s="21"/>
      <c r="AJ113" s="22"/>
      <c r="AK113" s="21"/>
      <c r="AL113" s="22"/>
      <c r="AM113" s="21"/>
      <c r="AN113" s="22"/>
      <c r="AO113" s="21"/>
      <c r="AP113" s="21"/>
      <c r="AQ113" s="22"/>
      <c r="AR113" s="21"/>
      <c r="AS113" s="21"/>
      <c r="AT113" s="22"/>
      <c r="AU113" s="16" t="str">
        <f t="shared" si="21"/>
        <v/>
      </c>
    </row>
    <row r="114" spans="1:47" x14ac:dyDescent="0.3">
      <c r="A114" s="16" t="str">
        <f t="shared" si="11"/>
        <v>INV-0110</v>
      </c>
      <c r="B114" s="21"/>
      <c r="C114" s="16" t="str">
        <f>IF($B114="","",COUNTIFS($B$5:$B114,$B114)+InvoiceStartNo-1)</f>
        <v/>
      </c>
      <c r="D114" s="16" t="str">
        <f t="shared" si="12"/>
        <v/>
      </c>
      <c r="E114" s="22"/>
      <c r="F114" s="22"/>
      <c r="G114" s="21"/>
      <c r="H114" s="16" t="str">
        <f>IF($G114="","",IFERROR(INDEX('Customer Master'!$B:$B,MATCH($G114,'Customer Master'!$A:$A,0)),""))</f>
        <v/>
      </c>
      <c r="I114" s="16" t="str">
        <f>IF($G114="","",IFERROR(INDEX('Customer Master'!$E:$E,MATCH($G114,'Customer Master'!$A:$A,0)),""))</f>
        <v/>
      </c>
      <c r="J114" s="16" t="str">
        <f>IF($G114="","",IFERROR(INDEX('Customer Master'!$D:$D,MATCH($G114,'Customer Master'!$A:$A,0)),""))</f>
        <v/>
      </c>
      <c r="K114" s="16" t="str">
        <f>IF($G114="","",IFERROR(INDEX('Customer Master'!$J:$J,MATCH($G114,'Customer Master'!$A:$A,0)),""))</f>
        <v/>
      </c>
      <c r="L114" s="16" t="str">
        <f>IF($G114="","",IFERROR(INDEX('Customer Master'!$I:$I,MATCH($G114,'Customer Master'!$A:$A,0)),""))</f>
        <v/>
      </c>
      <c r="M114" s="16" t="str">
        <f t="shared" si="13"/>
        <v/>
      </c>
      <c r="N114" s="16" t="str">
        <f t="shared" si="14"/>
        <v/>
      </c>
      <c r="O114" s="21"/>
      <c r="P114" s="16" t="str">
        <f t="shared" si="15"/>
        <v/>
      </c>
      <c r="Q114" s="21"/>
      <c r="R114" s="21"/>
      <c r="S114" s="16" t="str">
        <f t="shared" si="16"/>
        <v/>
      </c>
      <c r="T114" s="21"/>
      <c r="U114" s="19" t="str">
        <f>IF($G114="","",ROUND(SUMIFS('Invoice Lines'!$N:$N,'Invoice Lines'!$C:$C,$A114),2))</f>
        <v/>
      </c>
      <c r="V114" s="19" t="str">
        <f>IF($G114="","",ROUND(SUMIFS('Invoice Lines'!$R:$R,'Invoice Lines'!$C:$C,$A114),2))</f>
        <v/>
      </c>
      <c r="W114" s="19" t="str">
        <f>IF($G114="","",ROUND(SUMIFS('Invoice Lines'!$T:$T,'Invoice Lines'!$C:$C,$A114),2))</f>
        <v/>
      </c>
      <c r="X114" s="19" t="str">
        <f>IF($G114="","",ROUND(SUMIFS('Invoice Lines'!$V:$V,'Invoice Lines'!$C:$C,$A114),2))</f>
        <v/>
      </c>
      <c r="Y114" s="19" t="str">
        <f>IF($G114="","",ROUND(SUMIFS('Invoice Lines'!$X:$X,'Invoice Lines'!$C:$C,$A114),2))</f>
        <v/>
      </c>
      <c r="Z114" s="19" t="str">
        <f t="shared" si="17"/>
        <v/>
      </c>
      <c r="AA114" s="19" t="str">
        <f t="shared" si="18"/>
        <v/>
      </c>
      <c r="AB114" s="19" t="str">
        <f t="shared" si="19"/>
        <v/>
      </c>
      <c r="AC114" s="23"/>
      <c r="AD114" s="19" t="str">
        <f t="shared" si="20"/>
        <v/>
      </c>
      <c r="AE114" s="21"/>
      <c r="AF114" s="22"/>
      <c r="AG114" s="21"/>
      <c r="AH114" s="22"/>
      <c r="AI114" s="21"/>
      <c r="AJ114" s="22"/>
      <c r="AK114" s="21"/>
      <c r="AL114" s="22"/>
      <c r="AM114" s="21"/>
      <c r="AN114" s="22"/>
      <c r="AO114" s="21"/>
      <c r="AP114" s="21"/>
      <c r="AQ114" s="22"/>
      <c r="AR114" s="21"/>
      <c r="AS114" s="21"/>
      <c r="AT114" s="22"/>
      <c r="AU114" s="16" t="str">
        <f t="shared" si="21"/>
        <v/>
      </c>
    </row>
    <row r="115" spans="1:47" x14ac:dyDescent="0.3">
      <c r="A115" s="16" t="str">
        <f t="shared" si="11"/>
        <v>INV-0111</v>
      </c>
      <c r="B115" s="21"/>
      <c r="C115" s="16" t="str">
        <f>IF($B115="","",COUNTIFS($B$5:$B115,$B115)+InvoiceStartNo-1)</f>
        <v/>
      </c>
      <c r="D115" s="16" t="str">
        <f t="shared" si="12"/>
        <v/>
      </c>
      <c r="E115" s="22"/>
      <c r="F115" s="22"/>
      <c r="G115" s="21"/>
      <c r="H115" s="16" t="str">
        <f>IF($G115="","",IFERROR(INDEX('Customer Master'!$B:$B,MATCH($G115,'Customer Master'!$A:$A,0)),""))</f>
        <v/>
      </c>
      <c r="I115" s="16" t="str">
        <f>IF($G115="","",IFERROR(INDEX('Customer Master'!$E:$E,MATCH($G115,'Customer Master'!$A:$A,0)),""))</f>
        <v/>
      </c>
      <c r="J115" s="16" t="str">
        <f>IF($G115="","",IFERROR(INDEX('Customer Master'!$D:$D,MATCH($G115,'Customer Master'!$A:$A,0)),""))</f>
        <v/>
      </c>
      <c r="K115" s="16" t="str">
        <f>IF($G115="","",IFERROR(INDEX('Customer Master'!$J:$J,MATCH($G115,'Customer Master'!$A:$A,0)),""))</f>
        <v/>
      </c>
      <c r="L115" s="16" t="str">
        <f>IF($G115="","",IFERROR(INDEX('Customer Master'!$I:$I,MATCH($G115,'Customer Master'!$A:$A,0)),""))</f>
        <v/>
      </c>
      <c r="M115" s="16" t="str">
        <f t="shared" si="13"/>
        <v/>
      </c>
      <c r="N115" s="16" t="str">
        <f t="shared" si="14"/>
        <v/>
      </c>
      <c r="O115" s="21"/>
      <c r="P115" s="16" t="str">
        <f t="shared" si="15"/>
        <v/>
      </c>
      <c r="Q115" s="21"/>
      <c r="R115" s="21"/>
      <c r="S115" s="16" t="str">
        <f t="shared" si="16"/>
        <v/>
      </c>
      <c r="T115" s="21"/>
      <c r="U115" s="19" t="str">
        <f>IF($G115="","",ROUND(SUMIFS('Invoice Lines'!$N:$N,'Invoice Lines'!$C:$C,$A115),2))</f>
        <v/>
      </c>
      <c r="V115" s="19" t="str">
        <f>IF($G115="","",ROUND(SUMIFS('Invoice Lines'!$R:$R,'Invoice Lines'!$C:$C,$A115),2))</f>
        <v/>
      </c>
      <c r="W115" s="19" t="str">
        <f>IF($G115="","",ROUND(SUMIFS('Invoice Lines'!$T:$T,'Invoice Lines'!$C:$C,$A115),2))</f>
        <v/>
      </c>
      <c r="X115" s="19" t="str">
        <f>IF($G115="","",ROUND(SUMIFS('Invoice Lines'!$V:$V,'Invoice Lines'!$C:$C,$A115),2))</f>
        <v/>
      </c>
      <c r="Y115" s="19" t="str">
        <f>IF($G115="","",ROUND(SUMIFS('Invoice Lines'!$X:$X,'Invoice Lines'!$C:$C,$A115),2))</f>
        <v/>
      </c>
      <c r="Z115" s="19" t="str">
        <f t="shared" si="17"/>
        <v/>
      </c>
      <c r="AA115" s="19" t="str">
        <f t="shared" si="18"/>
        <v/>
      </c>
      <c r="AB115" s="19" t="str">
        <f t="shared" si="19"/>
        <v/>
      </c>
      <c r="AC115" s="23"/>
      <c r="AD115" s="19" t="str">
        <f t="shared" si="20"/>
        <v/>
      </c>
      <c r="AE115" s="21"/>
      <c r="AF115" s="22"/>
      <c r="AG115" s="21"/>
      <c r="AH115" s="22"/>
      <c r="AI115" s="21"/>
      <c r="AJ115" s="22"/>
      <c r="AK115" s="21"/>
      <c r="AL115" s="22"/>
      <c r="AM115" s="21"/>
      <c r="AN115" s="22"/>
      <c r="AO115" s="21"/>
      <c r="AP115" s="21"/>
      <c r="AQ115" s="22"/>
      <c r="AR115" s="21"/>
      <c r="AS115" s="21"/>
      <c r="AT115" s="22"/>
      <c r="AU115" s="16" t="str">
        <f t="shared" si="21"/>
        <v/>
      </c>
    </row>
    <row r="116" spans="1:47" x14ac:dyDescent="0.3">
      <c r="A116" s="16" t="str">
        <f t="shared" si="11"/>
        <v>INV-0112</v>
      </c>
      <c r="B116" s="21"/>
      <c r="C116" s="16" t="str">
        <f>IF($B116="","",COUNTIFS($B$5:$B116,$B116)+InvoiceStartNo-1)</f>
        <v/>
      </c>
      <c r="D116" s="16" t="str">
        <f t="shared" si="12"/>
        <v/>
      </c>
      <c r="E116" s="22"/>
      <c r="F116" s="22"/>
      <c r="G116" s="21"/>
      <c r="H116" s="16" t="str">
        <f>IF($G116="","",IFERROR(INDEX('Customer Master'!$B:$B,MATCH($G116,'Customer Master'!$A:$A,0)),""))</f>
        <v/>
      </c>
      <c r="I116" s="16" t="str">
        <f>IF($G116="","",IFERROR(INDEX('Customer Master'!$E:$E,MATCH($G116,'Customer Master'!$A:$A,0)),""))</f>
        <v/>
      </c>
      <c r="J116" s="16" t="str">
        <f>IF($G116="","",IFERROR(INDEX('Customer Master'!$D:$D,MATCH($G116,'Customer Master'!$A:$A,0)),""))</f>
        <v/>
      </c>
      <c r="K116" s="16" t="str">
        <f>IF($G116="","",IFERROR(INDEX('Customer Master'!$J:$J,MATCH($G116,'Customer Master'!$A:$A,0)),""))</f>
        <v/>
      </c>
      <c r="L116" s="16" t="str">
        <f>IF($G116="","",IFERROR(INDEX('Customer Master'!$I:$I,MATCH($G116,'Customer Master'!$A:$A,0)),""))</f>
        <v/>
      </c>
      <c r="M116" s="16" t="str">
        <f t="shared" si="13"/>
        <v/>
      </c>
      <c r="N116" s="16" t="str">
        <f t="shared" si="14"/>
        <v/>
      </c>
      <c r="O116" s="21"/>
      <c r="P116" s="16" t="str">
        <f t="shared" si="15"/>
        <v/>
      </c>
      <c r="Q116" s="21"/>
      <c r="R116" s="21"/>
      <c r="S116" s="16" t="str">
        <f t="shared" si="16"/>
        <v/>
      </c>
      <c r="T116" s="21"/>
      <c r="U116" s="19" t="str">
        <f>IF($G116="","",ROUND(SUMIFS('Invoice Lines'!$N:$N,'Invoice Lines'!$C:$C,$A116),2))</f>
        <v/>
      </c>
      <c r="V116" s="19" t="str">
        <f>IF($G116="","",ROUND(SUMIFS('Invoice Lines'!$R:$R,'Invoice Lines'!$C:$C,$A116),2))</f>
        <v/>
      </c>
      <c r="W116" s="19" t="str">
        <f>IF($G116="","",ROUND(SUMIFS('Invoice Lines'!$T:$T,'Invoice Lines'!$C:$C,$A116),2))</f>
        <v/>
      </c>
      <c r="X116" s="19" t="str">
        <f>IF($G116="","",ROUND(SUMIFS('Invoice Lines'!$V:$V,'Invoice Lines'!$C:$C,$A116),2))</f>
        <v/>
      </c>
      <c r="Y116" s="19" t="str">
        <f>IF($G116="","",ROUND(SUMIFS('Invoice Lines'!$X:$X,'Invoice Lines'!$C:$C,$A116),2))</f>
        <v/>
      </c>
      <c r="Z116" s="19" t="str">
        <f t="shared" si="17"/>
        <v/>
      </c>
      <c r="AA116" s="19" t="str">
        <f t="shared" si="18"/>
        <v/>
      </c>
      <c r="AB116" s="19" t="str">
        <f t="shared" si="19"/>
        <v/>
      </c>
      <c r="AC116" s="23"/>
      <c r="AD116" s="19" t="str">
        <f t="shared" si="20"/>
        <v/>
      </c>
      <c r="AE116" s="21"/>
      <c r="AF116" s="22"/>
      <c r="AG116" s="21"/>
      <c r="AH116" s="22"/>
      <c r="AI116" s="21"/>
      <c r="AJ116" s="22"/>
      <c r="AK116" s="21"/>
      <c r="AL116" s="22"/>
      <c r="AM116" s="21"/>
      <c r="AN116" s="22"/>
      <c r="AO116" s="21"/>
      <c r="AP116" s="21"/>
      <c r="AQ116" s="22"/>
      <c r="AR116" s="21"/>
      <c r="AS116" s="21"/>
      <c r="AT116" s="22"/>
      <c r="AU116" s="16" t="str">
        <f t="shared" si="21"/>
        <v/>
      </c>
    </row>
    <row r="117" spans="1:47" x14ac:dyDescent="0.3">
      <c r="A117" s="16" t="str">
        <f t="shared" si="11"/>
        <v>INV-0113</v>
      </c>
      <c r="B117" s="21"/>
      <c r="C117" s="16" t="str">
        <f>IF($B117="","",COUNTIFS($B$5:$B117,$B117)+InvoiceStartNo-1)</f>
        <v/>
      </c>
      <c r="D117" s="16" t="str">
        <f t="shared" si="12"/>
        <v/>
      </c>
      <c r="E117" s="22"/>
      <c r="F117" s="22"/>
      <c r="G117" s="21"/>
      <c r="H117" s="16" t="str">
        <f>IF($G117="","",IFERROR(INDEX('Customer Master'!$B:$B,MATCH($G117,'Customer Master'!$A:$A,0)),""))</f>
        <v/>
      </c>
      <c r="I117" s="16" t="str">
        <f>IF($G117="","",IFERROR(INDEX('Customer Master'!$E:$E,MATCH($G117,'Customer Master'!$A:$A,0)),""))</f>
        <v/>
      </c>
      <c r="J117" s="16" t="str">
        <f>IF($G117="","",IFERROR(INDEX('Customer Master'!$D:$D,MATCH($G117,'Customer Master'!$A:$A,0)),""))</f>
        <v/>
      </c>
      <c r="K117" s="16" t="str">
        <f>IF($G117="","",IFERROR(INDEX('Customer Master'!$J:$J,MATCH($G117,'Customer Master'!$A:$A,0)),""))</f>
        <v/>
      </c>
      <c r="L117" s="16" t="str">
        <f>IF($G117="","",IFERROR(INDEX('Customer Master'!$I:$I,MATCH($G117,'Customer Master'!$A:$A,0)),""))</f>
        <v/>
      </c>
      <c r="M117" s="16" t="str">
        <f t="shared" si="13"/>
        <v/>
      </c>
      <c r="N117" s="16" t="str">
        <f t="shared" si="14"/>
        <v/>
      </c>
      <c r="O117" s="21"/>
      <c r="P117" s="16" t="str">
        <f t="shared" si="15"/>
        <v/>
      </c>
      <c r="Q117" s="21"/>
      <c r="R117" s="21"/>
      <c r="S117" s="16" t="str">
        <f t="shared" si="16"/>
        <v/>
      </c>
      <c r="T117" s="21"/>
      <c r="U117" s="19" t="str">
        <f>IF($G117="","",ROUND(SUMIFS('Invoice Lines'!$N:$N,'Invoice Lines'!$C:$C,$A117),2))</f>
        <v/>
      </c>
      <c r="V117" s="19" t="str">
        <f>IF($G117="","",ROUND(SUMIFS('Invoice Lines'!$R:$R,'Invoice Lines'!$C:$C,$A117),2))</f>
        <v/>
      </c>
      <c r="W117" s="19" t="str">
        <f>IF($G117="","",ROUND(SUMIFS('Invoice Lines'!$T:$T,'Invoice Lines'!$C:$C,$A117),2))</f>
        <v/>
      </c>
      <c r="X117" s="19" t="str">
        <f>IF($G117="","",ROUND(SUMIFS('Invoice Lines'!$V:$V,'Invoice Lines'!$C:$C,$A117),2))</f>
        <v/>
      </c>
      <c r="Y117" s="19" t="str">
        <f>IF($G117="","",ROUND(SUMIFS('Invoice Lines'!$X:$X,'Invoice Lines'!$C:$C,$A117),2))</f>
        <v/>
      </c>
      <c r="Z117" s="19" t="str">
        <f t="shared" si="17"/>
        <v/>
      </c>
      <c r="AA117" s="19" t="str">
        <f t="shared" si="18"/>
        <v/>
      </c>
      <c r="AB117" s="19" t="str">
        <f t="shared" si="19"/>
        <v/>
      </c>
      <c r="AC117" s="23"/>
      <c r="AD117" s="19" t="str">
        <f t="shared" si="20"/>
        <v/>
      </c>
      <c r="AE117" s="21"/>
      <c r="AF117" s="22"/>
      <c r="AG117" s="21"/>
      <c r="AH117" s="22"/>
      <c r="AI117" s="21"/>
      <c r="AJ117" s="22"/>
      <c r="AK117" s="21"/>
      <c r="AL117" s="22"/>
      <c r="AM117" s="21"/>
      <c r="AN117" s="22"/>
      <c r="AO117" s="21"/>
      <c r="AP117" s="21"/>
      <c r="AQ117" s="22"/>
      <c r="AR117" s="21"/>
      <c r="AS117" s="21"/>
      <c r="AT117" s="22"/>
      <c r="AU117" s="16" t="str">
        <f t="shared" si="21"/>
        <v/>
      </c>
    </row>
    <row r="118" spans="1:47" x14ac:dyDescent="0.3">
      <c r="A118" s="16" t="str">
        <f t="shared" si="11"/>
        <v>INV-0114</v>
      </c>
      <c r="B118" s="21"/>
      <c r="C118" s="16" t="str">
        <f>IF($B118="","",COUNTIFS($B$5:$B118,$B118)+InvoiceStartNo-1)</f>
        <v/>
      </c>
      <c r="D118" s="16" t="str">
        <f t="shared" si="12"/>
        <v/>
      </c>
      <c r="E118" s="22"/>
      <c r="F118" s="22"/>
      <c r="G118" s="21"/>
      <c r="H118" s="16" t="str">
        <f>IF($G118="","",IFERROR(INDEX('Customer Master'!$B:$B,MATCH($G118,'Customer Master'!$A:$A,0)),""))</f>
        <v/>
      </c>
      <c r="I118" s="16" t="str">
        <f>IF($G118="","",IFERROR(INDEX('Customer Master'!$E:$E,MATCH($G118,'Customer Master'!$A:$A,0)),""))</f>
        <v/>
      </c>
      <c r="J118" s="16" t="str">
        <f>IF($G118="","",IFERROR(INDEX('Customer Master'!$D:$D,MATCH($G118,'Customer Master'!$A:$A,0)),""))</f>
        <v/>
      </c>
      <c r="K118" s="16" t="str">
        <f>IF($G118="","",IFERROR(INDEX('Customer Master'!$J:$J,MATCH($G118,'Customer Master'!$A:$A,0)),""))</f>
        <v/>
      </c>
      <c r="L118" s="16" t="str">
        <f>IF($G118="","",IFERROR(INDEX('Customer Master'!$I:$I,MATCH($G118,'Customer Master'!$A:$A,0)),""))</f>
        <v/>
      </c>
      <c r="M118" s="16" t="str">
        <f t="shared" si="13"/>
        <v/>
      </c>
      <c r="N118" s="16" t="str">
        <f t="shared" si="14"/>
        <v/>
      </c>
      <c r="O118" s="21"/>
      <c r="P118" s="16" t="str">
        <f t="shared" si="15"/>
        <v/>
      </c>
      <c r="Q118" s="21"/>
      <c r="R118" s="21"/>
      <c r="S118" s="16" t="str">
        <f t="shared" si="16"/>
        <v/>
      </c>
      <c r="T118" s="21"/>
      <c r="U118" s="19" t="str">
        <f>IF($G118="","",ROUND(SUMIFS('Invoice Lines'!$N:$N,'Invoice Lines'!$C:$C,$A118),2))</f>
        <v/>
      </c>
      <c r="V118" s="19" t="str">
        <f>IF($G118="","",ROUND(SUMIFS('Invoice Lines'!$R:$R,'Invoice Lines'!$C:$C,$A118),2))</f>
        <v/>
      </c>
      <c r="W118" s="19" t="str">
        <f>IF($G118="","",ROUND(SUMIFS('Invoice Lines'!$T:$T,'Invoice Lines'!$C:$C,$A118),2))</f>
        <v/>
      </c>
      <c r="X118" s="19" t="str">
        <f>IF($G118="","",ROUND(SUMIFS('Invoice Lines'!$V:$V,'Invoice Lines'!$C:$C,$A118),2))</f>
        <v/>
      </c>
      <c r="Y118" s="19" t="str">
        <f>IF($G118="","",ROUND(SUMIFS('Invoice Lines'!$X:$X,'Invoice Lines'!$C:$C,$A118),2))</f>
        <v/>
      </c>
      <c r="Z118" s="19" t="str">
        <f t="shared" si="17"/>
        <v/>
      </c>
      <c r="AA118" s="19" t="str">
        <f t="shared" si="18"/>
        <v/>
      </c>
      <c r="AB118" s="19" t="str">
        <f t="shared" si="19"/>
        <v/>
      </c>
      <c r="AC118" s="23"/>
      <c r="AD118" s="19" t="str">
        <f t="shared" si="20"/>
        <v/>
      </c>
      <c r="AE118" s="21"/>
      <c r="AF118" s="22"/>
      <c r="AG118" s="21"/>
      <c r="AH118" s="22"/>
      <c r="AI118" s="21"/>
      <c r="AJ118" s="22"/>
      <c r="AK118" s="21"/>
      <c r="AL118" s="22"/>
      <c r="AM118" s="21"/>
      <c r="AN118" s="22"/>
      <c r="AO118" s="21"/>
      <c r="AP118" s="21"/>
      <c r="AQ118" s="22"/>
      <c r="AR118" s="21"/>
      <c r="AS118" s="21"/>
      <c r="AT118" s="22"/>
      <c r="AU118" s="16" t="str">
        <f t="shared" si="21"/>
        <v/>
      </c>
    </row>
    <row r="119" spans="1:47" x14ac:dyDescent="0.3">
      <c r="A119" s="16" t="str">
        <f t="shared" si="11"/>
        <v>INV-0115</v>
      </c>
      <c r="B119" s="21"/>
      <c r="C119" s="16" t="str">
        <f>IF($B119="","",COUNTIFS($B$5:$B119,$B119)+InvoiceStartNo-1)</f>
        <v/>
      </c>
      <c r="D119" s="16" t="str">
        <f t="shared" si="12"/>
        <v/>
      </c>
      <c r="E119" s="22"/>
      <c r="F119" s="22"/>
      <c r="G119" s="21"/>
      <c r="H119" s="16" t="str">
        <f>IF($G119="","",IFERROR(INDEX('Customer Master'!$B:$B,MATCH($G119,'Customer Master'!$A:$A,0)),""))</f>
        <v/>
      </c>
      <c r="I119" s="16" t="str">
        <f>IF($G119="","",IFERROR(INDEX('Customer Master'!$E:$E,MATCH($G119,'Customer Master'!$A:$A,0)),""))</f>
        <v/>
      </c>
      <c r="J119" s="16" t="str">
        <f>IF($G119="","",IFERROR(INDEX('Customer Master'!$D:$D,MATCH($G119,'Customer Master'!$A:$A,0)),""))</f>
        <v/>
      </c>
      <c r="K119" s="16" t="str">
        <f>IF($G119="","",IFERROR(INDEX('Customer Master'!$J:$J,MATCH($G119,'Customer Master'!$A:$A,0)),""))</f>
        <v/>
      </c>
      <c r="L119" s="16" t="str">
        <f>IF($G119="","",IFERROR(INDEX('Customer Master'!$I:$I,MATCH($G119,'Customer Master'!$A:$A,0)),""))</f>
        <v/>
      </c>
      <c r="M119" s="16" t="str">
        <f t="shared" si="13"/>
        <v/>
      </c>
      <c r="N119" s="16" t="str">
        <f t="shared" si="14"/>
        <v/>
      </c>
      <c r="O119" s="21"/>
      <c r="P119" s="16" t="str">
        <f t="shared" si="15"/>
        <v/>
      </c>
      <c r="Q119" s="21"/>
      <c r="R119" s="21"/>
      <c r="S119" s="16" t="str">
        <f t="shared" si="16"/>
        <v/>
      </c>
      <c r="T119" s="21"/>
      <c r="U119" s="19" t="str">
        <f>IF($G119="","",ROUND(SUMIFS('Invoice Lines'!$N:$N,'Invoice Lines'!$C:$C,$A119),2))</f>
        <v/>
      </c>
      <c r="V119" s="19" t="str">
        <f>IF($G119="","",ROUND(SUMIFS('Invoice Lines'!$R:$R,'Invoice Lines'!$C:$C,$A119),2))</f>
        <v/>
      </c>
      <c r="W119" s="19" t="str">
        <f>IF($G119="","",ROUND(SUMIFS('Invoice Lines'!$T:$T,'Invoice Lines'!$C:$C,$A119),2))</f>
        <v/>
      </c>
      <c r="X119" s="19" t="str">
        <f>IF($G119="","",ROUND(SUMIFS('Invoice Lines'!$V:$V,'Invoice Lines'!$C:$C,$A119),2))</f>
        <v/>
      </c>
      <c r="Y119" s="19" t="str">
        <f>IF($G119="","",ROUND(SUMIFS('Invoice Lines'!$X:$X,'Invoice Lines'!$C:$C,$A119),2))</f>
        <v/>
      </c>
      <c r="Z119" s="19" t="str">
        <f t="shared" si="17"/>
        <v/>
      </c>
      <c r="AA119" s="19" t="str">
        <f t="shared" si="18"/>
        <v/>
      </c>
      <c r="AB119" s="19" t="str">
        <f t="shared" si="19"/>
        <v/>
      </c>
      <c r="AC119" s="23"/>
      <c r="AD119" s="19" t="str">
        <f t="shared" si="20"/>
        <v/>
      </c>
      <c r="AE119" s="21"/>
      <c r="AF119" s="22"/>
      <c r="AG119" s="21"/>
      <c r="AH119" s="22"/>
      <c r="AI119" s="21"/>
      <c r="AJ119" s="22"/>
      <c r="AK119" s="21"/>
      <c r="AL119" s="22"/>
      <c r="AM119" s="21"/>
      <c r="AN119" s="22"/>
      <c r="AO119" s="21"/>
      <c r="AP119" s="21"/>
      <c r="AQ119" s="22"/>
      <c r="AR119" s="21"/>
      <c r="AS119" s="21"/>
      <c r="AT119" s="22"/>
      <c r="AU119" s="16" t="str">
        <f t="shared" si="21"/>
        <v/>
      </c>
    </row>
    <row r="120" spans="1:47" x14ac:dyDescent="0.3">
      <c r="A120" s="16" t="str">
        <f t="shared" si="11"/>
        <v>INV-0116</v>
      </c>
      <c r="B120" s="21"/>
      <c r="C120" s="16" t="str">
        <f>IF($B120="","",COUNTIFS($B$5:$B120,$B120)+InvoiceStartNo-1)</f>
        <v/>
      </c>
      <c r="D120" s="16" t="str">
        <f t="shared" si="12"/>
        <v/>
      </c>
      <c r="E120" s="22"/>
      <c r="F120" s="22"/>
      <c r="G120" s="21"/>
      <c r="H120" s="16" t="str">
        <f>IF($G120="","",IFERROR(INDEX('Customer Master'!$B:$B,MATCH($G120,'Customer Master'!$A:$A,0)),""))</f>
        <v/>
      </c>
      <c r="I120" s="16" t="str">
        <f>IF($G120="","",IFERROR(INDEX('Customer Master'!$E:$E,MATCH($G120,'Customer Master'!$A:$A,0)),""))</f>
        <v/>
      </c>
      <c r="J120" s="16" t="str">
        <f>IF($G120="","",IFERROR(INDEX('Customer Master'!$D:$D,MATCH($G120,'Customer Master'!$A:$A,0)),""))</f>
        <v/>
      </c>
      <c r="K120" s="16" t="str">
        <f>IF($G120="","",IFERROR(INDEX('Customer Master'!$J:$J,MATCH($G120,'Customer Master'!$A:$A,0)),""))</f>
        <v/>
      </c>
      <c r="L120" s="16" t="str">
        <f>IF($G120="","",IFERROR(INDEX('Customer Master'!$I:$I,MATCH($G120,'Customer Master'!$A:$A,0)),""))</f>
        <v/>
      </c>
      <c r="M120" s="16" t="str">
        <f t="shared" si="13"/>
        <v/>
      </c>
      <c r="N120" s="16" t="str">
        <f t="shared" si="14"/>
        <v/>
      </c>
      <c r="O120" s="21"/>
      <c r="P120" s="16" t="str">
        <f t="shared" si="15"/>
        <v/>
      </c>
      <c r="Q120" s="21"/>
      <c r="R120" s="21"/>
      <c r="S120" s="16" t="str">
        <f t="shared" si="16"/>
        <v/>
      </c>
      <c r="T120" s="21"/>
      <c r="U120" s="19" t="str">
        <f>IF($G120="","",ROUND(SUMIFS('Invoice Lines'!$N:$N,'Invoice Lines'!$C:$C,$A120),2))</f>
        <v/>
      </c>
      <c r="V120" s="19" t="str">
        <f>IF($G120="","",ROUND(SUMIFS('Invoice Lines'!$R:$R,'Invoice Lines'!$C:$C,$A120),2))</f>
        <v/>
      </c>
      <c r="W120" s="19" t="str">
        <f>IF($G120="","",ROUND(SUMIFS('Invoice Lines'!$T:$T,'Invoice Lines'!$C:$C,$A120),2))</f>
        <v/>
      </c>
      <c r="X120" s="19" t="str">
        <f>IF($G120="","",ROUND(SUMIFS('Invoice Lines'!$V:$V,'Invoice Lines'!$C:$C,$A120),2))</f>
        <v/>
      </c>
      <c r="Y120" s="19" t="str">
        <f>IF($G120="","",ROUND(SUMIFS('Invoice Lines'!$X:$X,'Invoice Lines'!$C:$C,$A120),2))</f>
        <v/>
      </c>
      <c r="Z120" s="19" t="str">
        <f t="shared" si="17"/>
        <v/>
      </c>
      <c r="AA120" s="19" t="str">
        <f t="shared" si="18"/>
        <v/>
      </c>
      <c r="AB120" s="19" t="str">
        <f t="shared" si="19"/>
        <v/>
      </c>
      <c r="AC120" s="23"/>
      <c r="AD120" s="19" t="str">
        <f t="shared" si="20"/>
        <v/>
      </c>
      <c r="AE120" s="21"/>
      <c r="AF120" s="22"/>
      <c r="AG120" s="21"/>
      <c r="AH120" s="22"/>
      <c r="AI120" s="21"/>
      <c r="AJ120" s="22"/>
      <c r="AK120" s="21"/>
      <c r="AL120" s="22"/>
      <c r="AM120" s="21"/>
      <c r="AN120" s="22"/>
      <c r="AO120" s="21"/>
      <c r="AP120" s="21"/>
      <c r="AQ120" s="22"/>
      <c r="AR120" s="21"/>
      <c r="AS120" s="21"/>
      <c r="AT120" s="22"/>
      <c r="AU120" s="16" t="str">
        <f t="shared" si="21"/>
        <v/>
      </c>
    </row>
    <row r="121" spans="1:47" x14ac:dyDescent="0.3">
      <c r="A121" s="16" t="str">
        <f t="shared" si="11"/>
        <v>INV-0117</v>
      </c>
      <c r="B121" s="21"/>
      <c r="C121" s="16" t="str">
        <f>IF($B121="","",COUNTIFS($B$5:$B121,$B121)+InvoiceStartNo-1)</f>
        <v/>
      </c>
      <c r="D121" s="16" t="str">
        <f t="shared" si="12"/>
        <v/>
      </c>
      <c r="E121" s="22"/>
      <c r="F121" s="22"/>
      <c r="G121" s="21"/>
      <c r="H121" s="16" t="str">
        <f>IF($G121="","",IFERROR(INDEX('Customer Master'!$B:$B,MATCH($G121,'Customer Master'!$A:$A,0)),""))</f>
        <v/>
      </c>
      <c r="I121" s="16" t="str">
        <f>IF($G121="","",IFERROR(INDEX('Customer Master'!$E:$E,MATCH($G121,'Customer Master'!$A:$A,0)),""))</f>
        <v/>
      </c>
      <c r="J121" s="16" t="str">
        <f>IF($G121="","",IFERROR(INDEX('Customer Master'!$D:$D,MATCH($G121,'Customer Master'!$A:$A,0)),""))</f>
        <v/>
      </c>
      <c r="K121" s="16" t="str">
        <f>IF($G121="","",IFERROR(INDEX('Customer Master'!$J:$J,MATCH($G121,'Customer Master'!$A:$A,0)),""))</f>
        <v/>
      </c>
      <c r="L121" s="16" t="str">
        <f>IF($G121="","",IFERROR(INDEX('Customer Master'!$I:$I,MATCH($G121,'Customer Master'!$A:$A,0)),""))</f>
        <v/>
      </c>
      <c r="M121" s="16" t="str">
        <f t="shared" si="13"/>
        <v/>
      </c>
      <c r="N121" s="16" t="str">
        <f t="shared" si="14"/>
        <v/>
      </c>
      <c r="O121" s="21"/>
      <c r="P121" s="16" t="str">
        <f t="shared" si="15"/>
        <v/>
      </c>
      <c r="Q121" s="21"/>
      <c r="R121" s="21"/>
      <c r="S121" s="16" t="str">
        <f t="shared" si="16"/>
        <v/>
      </c>
      <c r="T121" s="21"/>
      <c r="U121" s="19" t="str">
        <f>IF($G121="","",ROUND(SUMIFS('Invoice Lines'!$N:$N,'Invoice Lines'!$C:$C,$A121),2))</f>
        <v/>
      </c>
      <c r="V121" s="19" t="str">
        <f>IF($G121="","",ROUND(SUMIFS('Invoice Lines'!$R:$R,'Invoice Lines'!$C:$C,$A121),2))</f>
        <v/>
      </c>
      <c r="W121" s="19" t="str">
        <f>IF($G121="","",ROUND(SUMIFS('Invoice Lines'!$T:$T,'Invoice Lines'!$C:$C,$A121),2))</f>
        <v/>
      </c>
      <c r="X121" s="19" t="str">
        <f>IF($G121="","",ROUND(SUMIFS('Invoice Lines'!$V:$V,'Invoice Lines'!$C:$C,$A121),2))</f>
        <v/>
      </c>
      <c r="Y121" s="19" t="str">
        <f>IF($G121="","",ROUND(SUMIFS('Invoice Lines'!$X:$X,'Invoice Lines'!$C:$C,$A121),2))</f>
        <v/>
      </c>
      <c r="Z121" s="19" t="str">
        <f t="shared" si="17"/>
        <v/>
      </c>
      <c r="AA121" s="19" t="str">
        <f t="shared" si="18"/>
        <v/>
      </c>
      <c r="AB121" s="19" t="str">
        <f t="shared" si="19"/>
        <v/>
      </c>
      <c r="AC121" s="23"/>
      <c r="AD121" s="19" t="str">
        <f t="shared" si="20"/>
        <v/>
      </c>
      <c r="AE121" s="21"/>
      <c r="AF121" s="22"/>
      <c r="AG121" s="21"/>
      <c r="AH121" s="22"/>
      <c r="AI121" s="21"/>
      <c r="AJ121" s="22"/>
      <c r="AK121" s="21"/>
      <c r="AL121" s="22"/>
      <c r="AM121" s="21"/>
      <c r="AN121" s="22"/>
      <c r="AO121" s="21"/>
      <c r="AP121" s="21"/>
      <c r="AQ121" s="22"/>
      <c r="AR121" s="21"/>
      <c r="AS121" s="21"/>
      <c r="AT121" s="22"/>
      <c r="AU121" s="16" t="str">
        <f t="shared" si="21"/>
        <v/>
      </c>
    </row>
    <row r="122" spans="1:47" x14ac:dyDescent="0.3">
      <c r="A122" s="16" t="str">
        <f t="shared" si="11"/>
        <v>INV-0118</v>
      </c>
      <c r="B122" s="21"/>
      <c r="C122" s="16" t="str">
        <f>IF($B122="","",COUNTIFS($B$5:$B122,$B122)+InvoiceStartNo-1)</f>
        <v/>
      </c>
      <c r="D122" s="16" t="str">
        <f t="shared" si="12"/>
        <v/>
      </c>
      <c r="E122" s="22"/>
      <c r="F122" s="22"/>
      <c r="G122" s="21"/>
      <c r="H122" s="16" t="str">
        <f>IF($G122="","",IFERROR(INDEX('Customer Master'!$B:$B,MATCH($G122,'Customer Master'!$A:$A,0)),""))</f>
        <v/>
      </c>
      <c r="I122" s="16" t="str">
        <f>IF($G122="","",IFERROR(INDEX('Customer Master'!$E:$E,MATCH($G122,'Customer Master'!$A:$A,0)),""))</f>
        <v/>
      </c>
      <c r="J122" s="16" t="str">
        <f>IF($G122="","",IFERROR(INDEX('Customer Master'!$D:$D,MATCH($G122,'Customer Master'!$A:$A,0)),""))</f>
        <v/>
      </c>
      <c r="K122" s="16" t="str">
        <f>IF($G122="","",IFERROR(INDEX('Customer Master'!$J:$J,MATCH($G122,'Customer Master'!$A:$A,0)),""))</f>
        <v/>
      </c>
      <c r="L122" s="16" t="str">
        <f>IF($G122="","",IFERROR(INDEX('Customer Master'!$I:$I,MATCH($G122,'Customer Master'!$A:$A,0)),""))</f>
        <v/>
      </c>
      <c r="M122" s="16" t="str">
        <f t="shared" si="13"/>
        <v/>
      </c>
      <c r="N122" s="16" t="str">
        <f t="shared" si="14"/>
        <v/>
      </c>
      <c r="O122" s="21"/>
      <c r="P122" s="16" t="str">
        <f t="shared" si="15"/>
        <v/>
      </c>
      <c r="Q122" s="21"/>
      <c r="R122" s="21"/>
      <c r="S122" s="16" t="str">
        <f t="shared" si="16"/>
        <v/>
      </c>
      <c r="T122" s="21"/>
      <c r="U122" s="19" t="str">
        <f>IF($G122="","",ROUND(SUMIFS('Invoice Lines'!$N:$N,'Invoice Lines'!$C:$C,$A122),2))</f>
        <v/>
      </c>
      <c r="V122" s="19" t="str">
        <f>IF($G122="","",ROUND(SUMIFS('Invoice Lines'!$R:$R,'Invoice Lines'!$C:$C,$A122),2))</f>
        <v/>
      </c>
      <c r="W122" s="19" t="str">
        <f>IF($G122="","",ROUND(SUMIFS('Invoice Lines'!$T:$T,'Invoice Lines'!$C:$C,$A122),2))</f>
        <v/>
      </c>
      <c r="X122" s="19" t="str">
        <f>IF($G122="","",ROUND(SUMIFS('Invoice Lines'!$V:$V,'Invoice Lines'!$C:$C,$A122),2))</f>
        <v/>
      </c>
      <c r="Y122" s="19" t="str">
        <f>IF($G122="","",ROUND(SUMIFS('Invoice Lines'!$X:$X,'Invoice Lines'!$C:$C,$A122),2))</f>
        <v/>
      </c>
      <c r="Z122" s="19" t="str">
        <f t="shared" si="17"/>
        <v/>
      </c>
      <c r="AA122" s="19" t="str">
        <f t="shared" si="18"/>
        <v/>
      </c>
      <c r="AB122" s="19" t="str">
        <f t="shared" si="19"/>
        <v/>
      </c>
      <c r="AC122" s="23"/>
      <c r="AD122" s="19" t="str">
        <f t="shared" si="20"/>
        <v/>
      </c>
      <c r="AE122" s="21"/>
      <c r="AF122" s="22"/>
      <c r="AG122" s="21"/>
      <c r="AH122" s="22"/>
      <c r="AI122" s="21"/>
      <c r="AJ122" s="22"/>
      <c r="AK122" s="21"/>
      <c r="AL122" s="22"/>
      <c r="AM122" s="21"/>
      <c r="AN122" s="22"/>
      <c r="AO122" s="21"/>
      <c r="AP122" s="21"/>
      <c r="AQ122" s="22"/>
      <c r="AR122" s="21"/>
      <c r="AS122" s="21"/>
      <c r="AT122" s="22"/>
      <c r="AU122" s="16" t="str">
        <f t="shared" si="21"/>
        <v/>
      </c>
    </row>
    <row r="123" spans="1:47" x14ac:dyDescent="0.3">
      <c r="A123" s="16" t="str">
        <f t="shared" si="11"/>
        <v>INV-0119</v>
      </c>
      <c r="B123" s="21"/>
      <c r="C123" s="16" t="str">
        <f>IF($B123="","",COUNTIFS($B$5:$B123,$B123)+InvoiceStartNo-1)</f>
        <v/>
      </c>
      <c r="D123" s="16" t="str">
        <f t="shared" si="12"/>
        <v/>
      </c>
      <c r="E123" s="22"/>
      <c r="F123" s="22"/>
      <c r="G123" s="21"/>
      <c r="H123" s="16" t="str">
        <f>IF($G123="","",IFERROR(INDEX('Customer Master'!$B:$B,MATCH($G123,'Customer Master'!$A:$A,0)),""))</f>
        <v/>
      </c>
      <c r="I123" s="16" t="str">
        <f>IF($G123="","",IFERROR(INDEX('Customer Master'!$E:$E,MATCH($G123,'Customer Master'!$A:$A,0)),""))</f>
        <v/>
      </c>
      <c r="J123" s="16" t="str">
        <f>IF($G123="","",IFERROR(INDEX('Customer Master'!$D:$D,MATCH($G123,'Customer Master'!$A:$A,0)),""))</f>
        <v/>
      </c>
      <c r="K123" s="16" t="str">
        <f>IF($G123="","",IFERROR(INDEX('Customer Master'!$J:$J,MATCH($G123,'Customer Master'!$A:$A,0)),""))</f>
        <v/>
      </c>
      <c r="L123" s="16" t="str">
        <f>IF($G123="","",IFERROR(INDEX('Customer Master'!$I:$I,MATCH($G123,'Customer Master'!$A:$A,0)),""))</f>
        <v/>
      </c>
      <c r="M123" s="16" t="str">
        <f t="shared" si="13"/>
        <v/>
      </c>
      <c r="N123" s="16" t="str">
        <f t="shared" si="14"/>
        <v/>
      </c>
      <c r="O123" s="21"/>
      <c r="P123" s="16" t="str">
        <f t="shared" si="15"/>
        <v/>
      </c>
      <c r="Q123" s="21"/>
      <c r="R123" s="21"/>
      <c r="S123" s="16" t="str">
        <f t="shared" si="16"/>
        <v/>
      </c>
      <c r="T123" s="21"/>
      <c r="U123" s="19" t="str">
        <f>IF($G123="","",ROUND(SUMIFS('Invoice Lines'!$N:$N,'Invoice Lines'!$C:$C,$A123),2))</f>
        <v/>
      </c>
      <c r="V123" s="19" t="str">
        <f>IF($G123="","",ROUND(SUMIFS('Invoice Lines'!$R:$R,'Invoice Lines'!$C:$C,$A123),2))</f>
        <v/>
      </c>
      <c r="W123" s="19" t="str">
        <f>IF($G123="","",ROUND(SUMIFS('Invoice Lines'!$T:$T,'Invoice Lines'!$C:$C,$A123),2))</f>
        <v/>
      </c>
      <c r="X123" s="19" t="str">
        <f>IF($G123="","",ROUND(SUMIFS('Invoice Lines'!$V:$V,'Invoice Lines'!$C:$C,$A123),2))</f>
        <v/>
      </c>
      <c r="Y123" s="19" t="str">
        <f>IF($G123="","",ROUND(SUMIFS('Invoice Lines'!$X:$X,'Invoice Lines'!$C:$C,$A123),2))</f>
        <v/>
      </c>
      <c r="Z123" s="19" t="str">
        <f t="shared" si="17"/>
        <v/>
      </c>
      <c r="AA123" s="19" t="str">
        <f t="shared" si="18"/>
        <v/>
      </c>
      <c r="AB123" s="19" t="str">
        <f t="shared" si="19"/>
        <v/>
      </c>
      <c r="AC123" s="23"/>
      <c r="AD123" s="19" t="str">
        <f t="shared" si="20"/>
        <v/>
      </c>
      <c r="AE123" s="21"/>
      <c r="AF123" s="22"/>
      <c r="AG123" s="21"/>
      <c r="AH123" s="22"/>
      <c r="AI123" s="21"/>
      <c r="AJ123" s="22"/>
      <c r="AK123" s="21"/>
      <c r="AL123" s="22"/>
      <c r="AM123" s="21"/>
      <c r="AN123" s="22"/>
      <c r="AO123" s="21"/>
      <c r="AP123" s="21"/>
      <c r="AQ123" s="22"/>
      <c r="AR123" s="21"/>
      <c r="AS123" s="21"/>
      <c r="AT123" s="22"/>
      <c r="AU123" s="16" t="str">
        <f t="shared" si="21"/>
        <v/>
      </c>
    </row>
    <row r="124" spans="1:47" x14ac:dyDescent="0.3">
      <c r="A124" s="16" t="str">
        <f t="shared" si="11"/>
        <v>INV-0120</v>
      </c>
      <c r="B124" s="21"/>
      <c r="C124" s="16" t="str">
        <f>IF($B124="","",COUNTIFS($B$5:$B124,$B124)+InvoiceStartNo-1)</f>
        <v/>
      </c>
      <c r="D124" s="16" t="str">
        <f t="shared" si="12"/>
        <v/>
      </c>
      <c r="E124" s="22"/>
      <c r="F124" s="22"/>
      <c r="G124" s="21"/>
      <c r="H124" s="16" t="str">
        <f>IF($G124="","",IFERROR(INDEX('Customer Master'!$B:$B,MATCH($G124,'Customer Master'!$A:$A,0)),""))</f>
        <v/>
      </c>
      <c r="I124" s="16" t="str">
        <f>IF($G124="","",IFERROR(INDEX('Customer Master'!$E:$E,MATCH($G124,'Customer Master'!$A:$A,0)),""))</f>
        <v/>
      </c>
      <c r="J124" s="16" t="str">
        <f>IF($G124="","",IFERROR(INDEX('Customer Master'!$D:$D,MATCH($G124,'Customer Master'!$A:$A,0)),""))</f>
        <v/>
      </c>
      <c r="K124" s="16" t="str">
        <f>IF($G124="","",IFERROR(INDEX('Customer Master'!$J:$J,MATCH($G124,'Customer Master'!$A:$A,0)),""))</f>
        <v/>
      </c>
      <c r="L124" s="16" t="str">
        <f>IF($G124="","",IFERROR(INDEX('Customer Master'!$I:$I,MATCH($G124,'Customer Master'!$A:$A,0)),""))</f>
        <v/>
      </c>
      <c r="M124" s="16" t="str">
        <f t="shared" si="13"/>
        <v/>
      </c>
      <c r="N124" s="16" t="str">
        <f t="shared" si="14"/>
        <v/>
      </c>
      <c r="O124" s="21"/>
      <c r="P124" s="16" t="str">
        <f t="shared" si="15"/>
        <v/>
      </c>
      <c r="Q124" s="21"/>
      <c r="R124" s="21"/>
      <c r="S124" s="16" t="str">
        <f t="shared" si="16"/>
        <v/>
      </c>
      <c r="T124" s="21"/>
      <c r="U124" s="19" t="str">
        <f>IF($G124="","",ROUND(SUMIFS('Invoice Lines'!$N:$N,'Invoice Lines'!$C:$C,$A124),2))</f>
        <v/>
      </c>
      <c r="V124" s="19" t="str">
        <f>IF($G124="","",ROUND(SUMIFS('Invoice Lines'!$R:$R,'Invoice Lines'!$C:$C,$A124),2))</f>
        <v/>
      </c>
      <c r="W124" s="19" t="str">
        <f>IF($G124="","",ROUND(SUMIFS('Invoice Lines'!$T:$T,'Invoice Lines'!$C:$C,$A124),2))</f>
        <v/>
      </c>
      <c r="X124" s="19" t="str">
        <f>IF($G124="","",ROUND(SUMIFS('Invoice Lines'!$V:$V,'Invoice Lines'!$C:$C,$A124),2))</f>
        <v/>
      </c>
      <c r="Y124" s="19" t="str">
        <f>IF($G124="","",ROUND(SUMIFS('Invoice Lines'!$X:$X,'Invoice Lines'!$C:$C,$A124),2))</f>
        <v/>
      </c>
      <c r="Z124" s="19" t="str">
        <f t="shared" si="17"/>
        <v/>
      </c>
      <c r="AA124" s="19" t="str">
        <f t="shared" si="18"/>
        <v/>
      </c>
      <c r="AB124" s="19" t="str">
        <f t="shared" si="19"/>
        <v/>
      </c>
      <c r="AC124" s="23"/>
      <c r="AD124" s="19" t="str">
        <f t="shared" si="20"/>
        <v/>
      </c>
      <c r="AE124" s="21"/>
      <c r="AF124" s="22"/>
      <c r="AG124" s="21"/>
      <c r="AH124" s="22"/>
      <c r="AI124" s="21"/>
      <c r="AJ124" s="22"/>
      <c r="AK124" s="21"/>
      <c r="AL124" s="22"/>
      <c r="AM124" s="21"/>
      <c r="AN124" s="22"/>
      <c r="AO124" s="21"/>
      <c r="AP124" s="21"/>
      <c r="AQ124" s="22"/>
      <c r="AR124" s="21"/>
      <c r="AS124" s="21"/>
      <c r="AT124" s="22"/>
      <c r="AU124" s="16" t="str">
        <f t="shared" si="21"/>
        <v/>
      </c>
    </row>
    <row r="125" spans="1:47" x14ac:dyDescent="0.3">
      <c r="A125" s="16" t="str">
        <f t="shared" si="11"/>
        <v>INV-0121</v>
      </c>
      <c r="B125" s="21"/>
      <c r="C125" s="16" t="str">
        <f>IF($B125="","",COUNTIFS($B$5:$B125,$B125)+InvoiceStartNo-1)</f>
        <v/>
      </c>
      <c r="D125" s="16" t="str">
        <f t="shared" si="12"/>
        <v/>
      </c>
      <c r="E125" s="22"/>
      <c r="F125" s="22"/>
      <c r="G125" s="21"/>
      <c r="H125" s="16" t="str">
        <f>IF($G125="","",IFERROR(INDEX('Customer Master'!$B:$B,MATCH($G125,'Customer Master'!$A:$A,0)),""))</f>
        <v/>
      </c>
      <c r="I125" s="16" t="str">
        <f>IF($G125="","",IFERROR(INDEX('Customer Master'!$E:$E,MATCH($G125,'Customer Master'!$A:$A,0)),""))</f>
        <v/>
      </c>
      <c r="J125" s="16" t="str">
        <f>IF($G125="","",IFERROR(INDEX('Customer Master'!$D:$D,MATCH($G125,'Customer Master'!$A:$A,0)),""))</f>
        <v/>
      </c>
      <c r="K125" s="16" t="str">
        <f>IF($G125="","",IFERROR(INDEX('Customer Master'!$J:$J,MATCH($G125,'Customer Master'!$A:$A,0)),""))</f>
        <v/>
      </c>
      <c r="L125" s="16" t="str">
        <f>IF($G125="","",IFERROR(INDEX('Customer Master'!$I:$I,MATCH($G125,'Customer Master'!$A:$A,0)),""))</f>
        <v/>
      </c>
      <c r="M125" s="16" t="str">
        <f t="shared" si="13"/>
        <v/>
      </c>
      <c r="N125" s="16" t="str">
        <f t="shared" si="14"/>
        <v/>
      </c>
      <c r="O125" s="21"/>
      <c r="P125" s="16" t="str">
        <f t="shared" si="15"/>
        <v/>
      </c>
      <c r="Q125" s="21"/>
      <c r="R125" s="21"/>
      <c r="S125" s="16" t="str">
        <f t="shared" si="16"/>
        <v/>
      </c>
      <c r="T125" s="21"/>
      <c r="U125" s="19" t="str">
        <f>IF($G125="","",ROUND(SUMIFS('Invoice Lines'!$N:$N,'Invoice Lines'!$C:$C,$A125),2))</f>
        <v/>
      </c>
      <c r="V125" s="19" t="str">
        <f>IF($G125="","",ROUND(SUMIFS('Invoice Lines'!$R:$R,'Invoice Lines'!$C:$C,$A125),2))</f>
        <v/>
      </c>
      <c r="W125" s="19" t="str">
        <f>IF($G125="","",ROUND(SUMIFS('Invoice Lines'!$T:$T,'Invoice Lines'!$C:$C,$A125),2))</f>
        <v/>
      </c>
      <c r="X125" s="19" t="str">
        <f>IF($G125="","",ROUND(SUMIFS('Invoice Lines'!$V:$V,'Invoice Lines'!$C:$C,$A125),2))</f>
        <v/>
      </c>
      <c r="Y125" s="19" t="str">
        <f>IF($G125="","",ROUND(SUMIFS('Invoice Lines'!$X:$X,'Invoice Lines'!$C:$C,$A125),2))</f>
        <v/>
      </c>
      <c r="Z125" s="19" t="str">
        <f t="shared" si="17"/>
        <v/>
      </c>
      <c r="AA125" s="19" t="str">
        <f t="shared" si="18"/>
        <v/>
      </c>
      <c r="AB125" s="19" t="str">
        <f t="shared" si="19"/>
        <v/>
      </c>
      <c r="AC125" s="23"/>
      <c r="AD125" s="19" t="str">
        <f t="shared" si="20"/>
        <v/>
      </c>
      <c r="AE125" s="21"/>
      <c r="AF125" s="22"/>
      <c r="AG125" s="21"/>
      <c r="AH125" s="22"/>
      <c r="AI125" s="21"/>
      <c r="AJ125" s="22"/>
      <c r="AK125" s="21"/>
      <c r="AL125" s="22"/>
      <c r="AM125" s="21"/>
      <c r="AN125" s="22"/>
      <c r="AO125" s="21"/>
      <c r="AP125" s="21"/>
      <c r="AQ125" s="22"/>
      <c r="AR125" s="21"/>
      <c r="AS125" s="21"/>
      <c r="AT125" s="22"/>
      <c r="AU125" s="16" t="str">
        <f t="shared" si="21"/>
        <v/>
      </c>
    </row>
    <row r="126" spans="1:47" x14ac:dyDescent="0.3">
      <c r="A126" s="16" t="str">
        <f t="shared" si="11"/>
        <v>INV-0122</v>
      </c>
      <c r="B126" s="21"/>
      <c r="C126" s="16" t="str">
        <f>IF($B126="","",COUNTIFS($B$5:$B126,$B126)+InvoiceStartNo-1)</f>
        <v/>
      </c>
      <c r="D126" s="16" t="str">
        <f t="shared" si="12"/>
        <v/>
      </c>
      <c r="E126" s="22"/>
      <c r="F126" s="22"/>
      <c r="G126" s="21"/>
      <c r="H126" s="16" t="str">
        <f>IF($G126="","",IFERROR(INDEX('Customer Master'!$B:$B,MATCH($G126,'Customer Master'!$A:$A,0)),""))</f>
        <v/>
      </c>
      <c r="I126" s="16" t="str">
        <f>IF($G126="","",IFERROR(INDEX('Customer Master'!$E:$E,MATCH($G126,'Customer Master'!$A:$A,0)),""))</f>
        <v/>
      </c>
      <c r="J126" s="16" t="str">
        <f>IF($G126="","",IFERROR(INDEX('Customer Master'!$D:$D,MATCH($G126,'Customer Master'!$A:$A,0)),""))</f>
        <v/>
      </c>
      <c r="K126" s="16" t="str">
        <f>IF($G126="","",IFERROR(INDEX('Customer Master'!$J:$J,MATCH($G126,'Customer Master'!$A:$A,0)),""))</f>
        <v/>
      </c>
      <c r="L126" s="16" t="str">
        <f>IF($G126="","",IFERROR(INDEX('Customer Master'!$I:$I,MATCH($G126,'Customer Master'!$A:$A,0)),""))</f>
        <v/>
      </c>
      <c r="M126" s="16" t="str">
        <f t="shared" si="13"/>
        <v/>
      </c>
      <c r="N126" s="16" t="str">
        <f t="shared" si="14"/>
        <v/>
      </c>
      <c r="O126" s="21"/>
      <c r="P126" s="16" t="str">
        <f t="shared" si="15"/>
        <v/>
      </c>
      <c r="Q126" s="21"/>
      <c r="R126" s="21"/>
      <c r="S126" s="16" t="str">
        <f t="shared" si="16"/>
        <v/>
      </c>
      <c r="T126" s="21"/>
      <c r="U126" s="19" t="str">
        <f>IF($G126="","",ROUND(SUMIFS('Invoice Lines'!$N:$N,'Invoice Lines'!$C:$C,$A126),2))</f>
        <v/>
      </c>
      <c r="V126" s="19" t="str">
        <f>IF($G126="","",ROUND(SUMIFS('Invoice Lines'!$R:$R,'Invoice Lines'!$C:$C,$A126),2))</f>
        <v/>
      </c>
      <c r="W126" s="19" t="str">
        <f>IF($G126="","",ROUND(SUMIFS('Invoice Lines'!$T:$T,'Invoice Lines'!$C:$C,$A126),2))</f>
        <v/>
      </c>
      <c r="X126" s="19" t="str">
        <f>IF($G126="","",ROUND(SUMIFS('Invoice Lines'!$V:$V,'Invoice Lines'!$C:$C,$A126),2))</f>
        <v/>
      </c>
      <c r="Y126" s="19" t="str">
        <f>IF($G126="","",ROUND(SUMIFS('Invoice Lines'!$X:$X,'Invoice Lines'!$C:$C,$A126),2))</f>
        <v/>
      </c>
      <c r="Z126" s="19" t="str">
        <f t="shared" si="17"/>
        <v/>
      </c>
      <c r="AA126" s="19" t="str">
        <f t="shared" si="18"/>
        <v/>
      </c>
      <c r="AB126" s="19" t="str">
        <f t="shared" si="19"/>
        <v/>
      </c>
      <c r="AC126" s="23"/>
      <c r="AD126" s="19" t="str">
        <f t="shared" si="20"/>
        <v/>
      </c>
      <c r="AE126" s="21"/>
      <c r="AF126" s="22"/>
      <c r="AG126" s="21"/>
      <c r="AH126" s="22"/>
      <c r="AI126" s="21"/>
      <c r="AJ126" s="22"/>
      <c r="AK126" s="21"/>
      <c r="AL126" s="22"/>
      <c r="AM126" s="21"/>
      <c r="AN126" s="22"/>
      <c r="AO126" s="21"/>
      <c r="AP126" s="21"/>
      <c r="AQ126" s="22"/>
      <c r="AR126" s="21"/>
      <c r="AS126" s="21"/>
      <c r="AT126" s="22"/>
      <c r="AU126" s="16" t="str">
        <f t="shared" si="21"/>
        <v/>
      </c>
    </row>
    <row r="127" spans="1:47" x14ac:dyDescent="0.3">
      <c r="A127" s="16" t="str">
        <f t="shared" si="11"/>
        <v>INV-0123</v>
      </c>
      <c r="B127" s="21"/>
      <c r="C127" s="16" t="str">
        <f>IF($B127="","",COUNTIFS($B$5:$B127,$B127)+InvoiceStartNo-1)</f>
        <v/>
      </c>
      <c r="D127" s="16" t="str">
        <f t="shared" si="12"/>
        <v/>
      </c>
      <c r="E127" s="22"/>
      <c r="F127" s="22"/>
      <c r="G127" s="21"/>
      <c r="H127" s="16" t="str">
        <f>IF($G127="","",IFERROR(INDEX('Customer Master'!$B:$B,MATCH($G127,'Customer Master'!$A:$A,0)),""))</f>
        <v/>
      </c>
      <c r="I127" s="16" t="str">
        <f>IF($G127="","",IFERROR(INDEX('Customer Master'!$E:$E,MATCH($G127,'Customer Master'!$A:$A,0)),""))</f>
        <v/>
      </c>
      <c r="J127" s="16" t="str">
        <f>IF($G127="","",IFERROR(INDEX('Customer Master'!$D:$D,MATCH($G127,'Customer Master'!$A:$A,0)),""))</f>
        <v/>
      </c>
      <c r="K127" s="16" t="str">
        <f>IF($G127="","",IFERROR(INDEX('Customer Master'!$J:$J,MATCH($G127,'Customer Master'!$A:$A,0)),""))</f>
        <v/>
      </c>
      <c r="L127" s="16" t="str">
        <f>IF($G127="","",IFERROR(INDEX('Customer Master'!$I:$I,MATCH($G127,'Customer Master'!$A:$A,0)),""))</f>
        <v/>
      </c>
      <c r="M127" s="16" t="str">
        <f t="shared" si="13"/>
        <v/>
      </c>
      <c r="N127" s="16" t="str">
        <f t="shared" si="14"/>
        <v/>
      </c>
      <c r="O127" s="21"/>
      <c r="P127" s="16" t="str">
        <f t="shared" si="15"/>
        <v/>
      </c>
      <c r="Q127" s="21"/>
      <c r="R127" s="21"/>
      <c r="S127" s="16" t="str">
        <f t="shared" si="16"/>
        <v/>
      </c>
      <c r="T127" s="21"/>
      <c r="U127" s="19" t="str">
        <f>IF($G127="","",ROUND(SUMIFS('Invoice Lines'!$N:$N,'Invoice Lines'!$C:$C,$A127),2))</f>
        <v/>
      </c>
      <c r="V127" s="19" t="str">
        <f>IF($G127="","",ROUND(SUMIFS('Invoice Lines'!$R:$R,'Invoice Lines'!$C:$C,$A127),2))</f>
        <v/>
      </c>
      <c r="W127" s="19" t="str">
        <f>IF($G127="","",ROUND(SUMIFS('Invoice Lines'!$T:$T,'Invoice Lines'!$C:$C,$A127),2))</f>
        <v/>
      </c>
      <c r="X127" s="19" t="str">
        <f>IF($G127="","",ROUND(SUMIFS('Invoice Lines'!$V:$V,'Invoice Lines'!$C:$C,$A127),2))</f>
        <v/>
      </c>
      <c r="Y127" s="19" t="str">
        <f>IF($G127="","",ROUND(SUMIFS('Invoice Lines'!$X:$X,'Invoice Lines'!$C:$C,$A127),2))</f>
        <v/>
      </c>
      <c r="Z127" s="19" t="str">
        <f t="shared" si="17"/>
        <v/>
      </c>
      <c r="AA127" s="19" t="str">
        <f t="shared" si="18"/>
        <v/>
      </c>
      <c r="AB127" s="19" t="str">
        <f t="shared" si="19"/>
        <v/>
      </c>
      <c r="AC127" s="23"/>
      <c r="AD127" s="19" t="str">
        <f t="shared" si="20"/>
        <v/>
      </c>
      <c r="AE127" s="21"/>
      <c r="AF127" s="22"/>
      <c r="AG127" s="21"/>
      <c r="AH127" s="22"/>
      <c r="AI127" s="21"/>
      <c r="AJ127" s="22"/>
      <c r="AK127" s="21"/>
      <c r="AL127" s="22"/>
      <c r="AM127" s="21"/>
      <c r="AN127" s="22"/>
      <c r="AO127" s="21"/>
      <c r="AP127" s="21"/>
      <c r="AQ127" s="22"/>
      <c r="AR127" s="21"/>
      <c r="AS127" s="21"/>
      <c r="AT127" s="22"/>
      <c r="AU127" s="16" t="str">
        <f t="shared" si="21"/>
        <v/>
      </c>
    </row>
    <row r="128" spans="1:47" x14ac:dyDescent="0.3">
      <c r="A128" s="16" t="str">
        <f t="shared" si="11"/>
        <v>INV-0124</v>
      </c>
      <c r="B128" s="21"/>
      <c r="C128" s="16" t="str">
        <f>IF($B128="","",COUNTIFS($B$5:$B128,$B128)+InvoiceStartNo-1)</f>
        <v/>
      </c>
      <c r="D128" s="16" t="str">
        <f t="shared" si="12"/>
        <v/>
      </c>
      <c r="E128" s="22"/>
      <c r="F128" s="22"/>
      <c r="G128" s="21"/>
      <c r="H128" s="16" t="str">
        <f>IF($G128="","",IFERROR(INDEX('Customer Master'!$B:$B,MATCH($G128,'Customer Master'!$A:$A,0)),""))</f>
        <v/>
      </c>
      <c r="I128" s="16" t="str">
        <f>IF($G128="","",IFERROR(INDEX('Customer Master'!$E:$E,MATCH($G128,'Customer Master'!$A:$A,0)),""))</f>
        <v/>
      </c>
      <c r="J128" s="16" t="str">
        <f>IF($G128="","",IFERROR(INDEX('Customer Master'!$D:$D,MATCH($G128,'Customer Master'!$A:$A,0)),""))</f>
        <v/>
      </c>
      <c r="K128" s="16" t="str">
        <f>IF($G128="","",IFERROR(INDEX('Customer Master'!$J:$J,MATCH($G128,'Customer Master'!$A:$A,0)),""))</f>
        <v/>
      </c>
      <c r="L128" s="16" t="str">
        <f>IF($G128="","",IFERROR(INDEX('Customer Master'!$I:$I,MATCH($G128,'Customer Master'!$A:$A,0)),""))</f>
        <v/>
      </c>
      <c r="M128" s="16" t="str">
        <f t="shared" si="13"/>
        <v/>
      </c>
      <c r="N128" s="16" t="str">
        <f t="shared" si="14"/>
        <v/>
      </c>
      <c r="O128" s="21"/>
      <c r="P128" s="16" t="str">
        <f t="shared" si="15"/>
        <v/>
      </c>
      <c r="Q128" s="21"/>
      <c r="R128" s="21"/>
      <c r="S128" s="16" t="str">
        <f t="shared" si="16"/>
        <v/>
      </c>
      <c r="T128" s="21"/>
      <c r="U128" s="19" t="str">
        <f>IF($G128="","",ROUND(SUMIFS('Invoice Lines'!$N:$N,'Invoice Lines'!$C:$C,$A128),2))</f>
        <v/>
      </c>
      <c r="V128" s="19" t="str">
        <f>IF($G128="","",ROUND(SUMIFS('Invoice Lines'!$R:$R,'Invoice Lines'!$C:$C,$A128),2))</f>
        <v/>
      </c>
      <c r="W128" s="19" t="str">
        <f>IF($G128="","",ROUND(SUMIFS('Invoice Lines'!$T:$T,'Invoice Lines'!$C:$C,$A128),2))</f>
        <v/>
      </c>
      <c r="X128" s="19" t="str">
        <f>IF($G128="","",ROUND(SUMIFS('Invoice Lines'!$V:$V,'Invoice Lines'!$C:$C,$A128),2))</f>
        <v/>
      </c>
      <c r="Y128" s="19" t="str">
        <f>IF($G128="","",ROUND(SUMIFS('Invoice Lines'!$X:$X,'Invoice Lines'!$C:$C,$A128),2))</f>
        <v/>
      </c>
      <c r="Z128" s="19" t="str">
        <f t="shared" si="17"/>
        <v/>
      </c>
      <c r="AA128" s="19" t="str">
        <f t="shared" si="18"/>
        <v/>
      </c>
      <c r="AB128" s="19" t="str">
        <f t="shared" si="19"/>
        <v/>
      </c>
      <c r="AC128" s="23"/>
      <c r="AD128" s="19" t="str">
        <f t="shared" si="20"/>
        <v/>
      </c>
      <c r="AE128" s="21"/>
      <c r="AF128" s="22"/>
      <c r="AG128" s="21"/>
      <c r="AH128" s="22"/>
      <c r="AI128" s="21"/>
      <c r="AJ128" s="22"/>
      <c r="AK128" s="21"/>
      <c r="AL128" s="22"/>
      <c r="AM128" s="21"/>
      <c r="AN128" s="22"/>
      <c r="AO128" s="21"/>
      <c r="AP128" s="21"/>
      <c r="AQ128" s="22"/>
      <c r="AR128" s="21"/>
      <c r="AS128" s="21"/>
      <c r="AT128" s="22"/>
      <c r="AU128" s="16" t="str">
        <f t="shared" si="21"/>
        <v/>
      </c>
    </row>
    <row r="129" spans="1:47" x14ac:dyDescent="0.3">
      <c r="A129" s="16" t="str">
        <f t="shared" si="11"/>
        <v>INV-0125</v>
      </c>
      <c r="B129" s="21"/>
      <c r="C129" s="16" t="str">
        <f>IF($B129="","",COUNTIFS($B$5:$B129,$B129)+InvoiceStartNo-1)</f>
        <v/>
      </c>
      <c r="D129" s="16" t="str">
        <f t="shared" si="12"/>
        <v/>
      </c>
      <c r="E129" s="22"/>
      <c r="F129" s="22"/>
      <c r="G129" s="21"/>
      <c r="H129" s="16" t="str">
        <f>IF($G129="","",IFERROR(INDEX('Customer Master'!$B:$B,MATCH($G129,'Customer Master'!$A:$A,0)),""))</f>
        <v/>
      </c>
      <c r="I129" s="16" t="str">
        <f>IF($G129="","",IFERROR(INDEX('Customer Master'!$E:$E,MATCH($G129,'Customer Master'!$A:$A,0)),""))</f>
        <v/>
      </c>
      <c r="J129" s="16" t="str">
        <f>IF($G129="","",IFERROR(INDEX('Customer Master'!$D:$D,MATCH($G129,'Customer Master'!$A:$A,0)),""))</f>
        <v/>
      </c>
      <c r="K129" s="16" t="str">
        <f>IF($G129="","",IFERROR(INDEX('Customer Master'!$J:$J,MATCH($G129,'Customer Master'!$A:$A,0)),""))</f>
        <v/>
      </c>
      <c r="L129" s="16" t="str">
        <f>IF($G129="","",IFERROR(INDEX('Customer Master'!$I:$I,MATCH($G129,'Customer Master'!$A:$A,0)),""))</f>
        <v/>
      </c>
      <c r="M129" s="16" t="str">
        <f t="shared" si="13"/>
        <v/>
      </c>
      <c r="N129" s="16" t="str">
        <f t="shared" si="14"/>
        <v/>
      </c>
      <c r="O129" s="21"/>
      <c r="P129" s="16" t="str">
        <f t="shared" si="15"/>
        <v/>
      </c>
      <c r="Q129" s="21"/>
      <c r="R129" s="21"/>
      <c r="S129" s="16" t="str">
        <f t="shared" si="16"/>
        <v/>
      </c>
      <c r="T129" s="21"/>
      <c r="U129" s="19" t="str">
        <f>IF($G129="","",ROUND(SUMIFS('Invoice Lines'!$N:$N,'Invoice Lines'!$C:$C,$A129),2))</f>
        <v/>
      </c>
      <c r="V129" s="19" t="str">
        <f>IF($G129="","",ROUND(SUMIFS('Invoice Lines'!$R:$R,'Invoice Lines'!$C:$C,$A129),2))</f>
        <v/>
      </c>
      <c r="W129" s="19" t="str">
        <f>IF($G129="","",ROUND(SUMIFS('Invoice Lines'!$T:$T,'Invoice Lines'!$C:$C,$A129),2))</f>
        <v/>
      </c>
      <c r="X129" s="19" t="str">
        <f>IF($G129="","",ROUND(SUMIFS('Invoice Lines'!$V:$V,'Invoice Lines'!$C:$C,$A129),2))</f>
        <v/>
      </c>
      <c r="Y129" s="19" t="str">
        <f>IF($G129="","",ROUND(SUMIFS('Invoice Lines'!$X:$X,'Invoice Lines'!$C:$C,$A129),2))</f>
        <v/>
      </c>
      <c r="Z129" s="19" t="str">
        <f t="shared" si="17"/>
        <v/>
      </c>
      <c r="AA129" s="19" t="str">
        <f t="shared" si="18"/>
        <v/>
      </c>
      <c r="AB129" s="19" t="str">
        <f t="shared" si="19"/>
        <v/>
      </c>
      <c r="AC129" s="23"/>
      <c r="AD129" s="19" t="str">
        <f t="shared" si="20"/>
        <v/>
      </c>
      <c r="AE129" s="21"/>
      <c r="AF129" s="22"/>
      <c r="AG129" s="21"/>
      <c r="AH129" s="22"/>
      <c r="AI129" s="21"/>
      <c r="AJ129" s="22"/>
      <c r="AK129" s="21"/>
      <c r="AL129" s="22"/>
      <c r="AM129" s="21"/>
      <c r="AN129" s="22"/>
      <c r="AO129" s="21"/>
      <c r="AP129" s="21"/>
      <c r="AQ129" s="22"/>
      <c r="AR129" s="21"/>
      <c r="AS129" s="21"/>
      <c r="AT129" s="22"/>
      <c r="AU129" s="16" t="str">
        <f t="shared" si="21"/>
        <v/>
      </c>
    </row>
    <row r="130" spans="1:47" x14ac:dyDescent="0.3">
      <c r="A130" s="16" t="str">
        <f t="shared" si="11"/>
        <v>INV-0126</v>
      </c>
      <c r="B130" s="21"/>
      <c r="C130" s="16" t="str">
        <f>IF($B130="","",COUNTIFS($B$5:$B130,$B130)+InvoiceStartNo-1)</f>
        <v/>
      </c>
      <c r="D130" s="16" t="str">
        <f t="shared" si="12"/>
        <v/>
      </c>
      <c r="E130" s="22"/>
      <c r="F130" s="22"/>
      <c r="G130" s="21"/>
      <c r="H130" s="16" t="str">
        <f>IF($G130="","",IFERROR(INDEX('Customer Master'!$B:$B,MATCH($G130,'Customer Master'!$A:$A,0)),""))</f>
        <v/>
      </c>
      <c r="I130" s="16" t="str">
        <f>IF($G130="","",IFERROR(INDEX('Customer Master'!$E:$E,MATCH($G130,'Customer Master'!$A:$A,0)),""))</f>
        <v/>
      </c>
      <c r="J130" s="16" t="str">
        <f>IF($G130="","",IFERROR(INDEX('Customer Master'!$D:$D,MATCH($G130,'Customer Master'!$A:$A,0)),""))</f>
        <v/>
      </c>
      <c r="K130" s="16" t="str">
        <f>IF($G130="","",IFERROR(INDEX('Customer Master'!$J:$J,MATCH($G130,'Customer Master'!$A:$A,0)),""))</f>
        <v/>
      </c>
      <c r="L130" s="16" t="str">
        <f>IF($G130="","",IFERROR(INDEX('Customer Master'!$I:$I,MATCH($G130,'Customer Master'!$A:$A,0)),""))</f>
        <v/>
      </c>
      <c r="M130" s="16" t="str">
        <f t="shared" si="13"/>
        <v/>
      </c>
      <c r="N130" s="16" t="str">
        <f t="shared" si="14"/>
        <v/>
      </c>
      <c r="O130" s="21"/>
      <c r="P130" s="16" t="str">
        <f t="shared" si="15"/>
        <v/>
      </c>
      <c r="Q130" s="21"/>
      <c r="R130" s="21"/>
      <c r="S130" s="16" t="str">
        <f t="shared" si="16"/>
        <v/>
      </c>
      <c r="T130" s="21"/>
      <c r="U130" s="19" t="str">
        <f>IF($G130="","",ROUND(SUMIFS('Invoice Lines'!$N:$N,'Invoice Lines'!$C:$C,$A130),2))</f>
        <v/>
      </c>
      <c r="V130" s="19" t="str">
        <f>IF($G130="","",ROUND(SUMIFS('Invoice Lines'!$R:$R,'Invoice Lines'!$C:$C,$A130),2))</f>
        <v/>
      </c>
      <c r="W130" s="19" t="str">
        <f>IF($G130="","",ROUND(SUMIFS('Invoice Lines'!$T:$T,'Invoice Lines'!$C:$C,$A130),2))</f>
        <v/>
      </c>
      <c r="X130" s="19" t="str">
        <f>IF($G130="","",ROUND(SUMIFS('Invoice Lines'!$V:$V,'Invoice Lines'!$C:$C,$A130),2))</f>
        <v/>
      </c>
      <c r="Y130" s="19" t="str">
        <f>IF($G130="","",ROUND(SUMIFS('Invoice Lines'!$X:$X,'Invoice Lines'!$C:$C,$A130),2))</f>
        <v/>
      </c>
      <c r="Z130" s="19" t="str">
        <f t="shared" si="17"/>
        <v/>
      </c>
      <c r="AA130" s="19" t="str">
        <f t="shared" si="18"/>
        <v/>
      </c>
      <c r="AB130" s="19" t="str">
        <f t="shared" si="19"/>
        <v/>
      </c>
      <c r="AC130" s="23"/>
      <c r="AD130" s="19" t="str">
        <f t="shared" si="20"/>
        <v/>
      </c>
      <c r="AE130" s="21"/>
      <c r="AF130" s="22"/>
      <c r="AG130" s="21"/>
      <c r="AH130" s="22"/>
      <c r="AI130" s="21"/>
      <c r="AJ130" s="22"/>
      <c r="AK130" s="21"/>
      <c r="AL130" s="22"/>
      <c r="AM130" s="21"/>
      <c r="AN130" s="22"/>
      <c r="AO130" s="21"/>
      <c r="AP130" s="21"/>
      <c r="AQ130" s="22"/>
      <c r="AR130" s="21"/>
      <c r="AS130" s="21"/>
      <c r="AT130" s="22"/>
      <c r="AU130" s="16" t="str">
        <f t="shared" si="21"/>
        <v/>
      </c>
    </row>
    <row r="131" spans="1:47" x14ac:dyDescent="0.3">
      <c r="A131" s="16" t="str">
        <f t="shared" si="11"/>
        <v>INV-0127</v>
      </c>
      <c r="B131" s="21"/>
      <c r="C131" s="16" t="str">
        <f>IF($B131="","",COUNTIFS($B$5:$B131,$B131)+InvoiceStartNo-1)</f>
        <v/>
      </c>
      <c r="D131" s="16" t="str">
        <f t="shared" si="12"/>
        <v/>
      </c>
      <c r="E131" s="22"/>
      <c r="F131" s="22"/>
      <c r="G131" s="21"/>
      <c r="H131" s="16" t="str">
        <f>IF($G131="","",IFERROR(INDEX('Customer Master'!$B:$B,MATCH($G131,'Customer Master'!$A:$A,0)),""))</f>
        <v/>
      </c>
      <c r="I131" s="16" t="str">
        <f>IF($G131="","",IFERROR(INDEX('Customer Master'!$E:$E,MATCH($G131,'Customer Master'!$A:$A,0)),""))</f>
        <v/>
      </c>
      <c r="J131" s="16" t="str">
        <f>IF($G131="","",IFERROR(INDEX('Customer Master'!$D:$D,MATCH($G131,'Customer Master'!$A:$A,0)),""))</f>
        <v/>
      </c>
      <c r="K131" s="16" t="str">
        <f>IF($G131="","",IFERROR(INDEX('Customer Master'!$J:$J,MATCH($G131,'Customer Master'!$A:$A,0)),""))</f>
        <v/>
      </c>
      <c r="L131" s="16" t="str">
        <f>IF($G131="","",IFERROR(INDEX('Customer Master'!$I:$I,MATCH($G131,'Customer Master'!$A:$A,0)),""))</f>
        <v/>
      </c>
      <c r="M131" s="16" t="str">
        <f t="shared" si="13"/>
        <v/>
      </c>
      <c r="N131" s="16" t="str">
        <f t="shared" si="14"/>
        <v/>
      </c>
      <c r="O131" s="21"/>
      <c r="P131" s="16" t="str">
        <f t="shared" si="15"/>
        <v/>
      </c>
      <c r="Q131" s="21"/>
      <c r="R131" s="21"/>
      <c r="S131" s="16" t="str">
        <f t="shared" si="16"/>
        <v/>
      </c>
      <c r="T131" s="21"/>
      <c r="U131" s="19" t="str">
        <f>IF($G131="","",ROUND(SUMIFS('Invoice Lines'!$N:$N,'Invoice Lines'!$C:$C,$A131),2))</f>
        <v/>
      </c>
      <c r="V131" s="19" t="str">
        <f>IF($G131="","",ROUND(SUMIFS('Invoice Lines'!$R:$R,'Invoice Lines'!$C:$C,$A131),2))</f>
        <v/>
      </c>
      <c r="W131" s="19" t="str">
        <f>IF($G131="","",ROUND(SUMIFS('Invoice Lines'!$T:$T,'Invoice Lines'!$C:$C,$A131),2))</f>
        <v/>
      </c>
      <c r="X131" s="19" t="str">
        <f>IF($G131="","",ROUND(SUMIFS('Invoice Lines'!$V:$V,'Invoice Lines'!$C:$C,$A131),2))</f>
        <v/>
      </c>
      <c r="Y131" s="19" t="str">
        <f>IF($G131="","",ROUND(SUMIFS('Invoice Lines'!$X:$X,'Invoice Lines'!$C:$C,$A131),2))</f>
        <v/>
      </c>
      <c r="Z131" s="19" t="str">
        <f t="shared" si="17"/>
        <v/>
      </c>
      <c r="AA131" s="19" t="str">
        <f t="shared" si="18"/>
        <v/>
      </c>
      <c r="AB131" s="19" t="str">
        <f t="shared" si="19"/>
        <v/>
      </c>
      <c r="AC131" s="23"/>
      <c r="AD131" s="19" t="str">
        <f t="shared" si="20"/>
        <v/>
      </c>
      <c r="AE131" s="21"/>
      <c r="AF131" s="22"/>
      <c r="AG131" s="21"/>
      <c r="AH131" s="22"/>
      <c r="AI131" s="21"/>
      <c r="AJ131" s="22"/>
      <c r="AK131" s="21"/>
      <c r="AL131" s="22"/>
      <c r="AM131" s="21"/>
      <c r="AN131" s="22"/>
      <c r="AO131" s="21"/>
      <c r="AP131" s="21"/>
      <c r="AQ131" s="22"/>
      <c r="AR131" s="21"/>
      <c r="AS131" s="21"/>
      <c r="AT131" s="22"/>
      <c r="AU131" s="16" t="str">
        <f t="shared" si="21"/>
        <v/>
      </c>
    </row>
    <row r="132" spans="1:47" x14ac:dyDescent="0.3">
      <c r="A132" s="16" t="str">
        <f t="shared" si="11"/>
        <v>INV-0128</v>
      </c>
      <c r="B132" s="21"/>
      <c r="C132" s="16" t="str">
        <f>IF($B132="","",COUNTIFS($B$5:$B132,$B132)+InvoiceStartNo-1)</f>
        <v/>
      </c>
      <c r="D132" s="16" t="str">
        <f t="shared" si="12"/>
        <v/>
      </c>
      <c r="E132" s="22"/>
      <c r="F132" s="22"/>
      <c r="G132" s="21"/>
      <c r="H132" s="16" t="str">
        <f>IF($G132="","",IFERROR(INDEX('Customer Master'!$B:$B,MATCH($G132,'Customer Master'!$A:$A,0)),""))</f>
        <v/>
      </c>
      <c r="I132" s="16" t="str">
        <f>IF($G132="","",IFERROR(INDEX('Customer Master'!$E:$E,MATCH($G132,'Customer Master'!$A:$A,0)),""))</f>
        <v/>
      </c>
      <c r="J132" s="16" t="str">
        <f>IF($G132="","",IFERROR(INDEX('Customer Master'!$D:$D,MATCH($G132,'Customer Master'!$A:$A,0)),""))</f>
        <v/>
      </c>
      <c r="K132" s="16" t="str">
        <f>IF($G132="","",IFERROR(INDEX('Customer Master'!$J:$J,MATCH($G132,'Customer Master'!$A:$A,0)),""))</f>
        <v/>
      </c>
      <c r="L132" s="16" t="str">
        <f>IF($G132="","",IFERROR(INDEX('Customer Master'!$I:$I,MATCH($G132,'Customer Master'!$A:$A,0)),""))</f>
        <v/>
      </c>
      <c r="M132" s="16" t="str">
        <f t="shared" si="13"/>
        <v/>
      </c>
      <c r="N132" s="16" t="str">
        <f t="shared" si="14"/>
        <v/>
      </c>
      <c r="O132" s="21"/>
      <c r="P132" s="16" t="str">
        <f t="shared" si="15"/>
        <v/>
      </c>
      <c r="Q132" s="21"/>
      <c r="R132" s="21"/>
      <c r="S132" s="16" t="str">
        <f t="shared" si="16"/>
        <v/>
      </c>
      <c r="T132" s="21"/>
      <c r="U132" s="19" t="str">
        <f>IF($G132="","",ROUND(SUMIFS('Invoice Lines'!$N:$N,'Invoice Lines'!$C:$C,$A132),2))</f>
        <v/>
      </c>
      <c r="V132" s="19" t="str">
        <f>IF($G132="","",ROUND(SUMIFS('Invoice Lines'!$R:$R,'Invoice Lines'!$C:$C,$A132),2))</f>
        <v/>
      </c>
      <c r="W132" s="19" t="str">
        <f>IF($G132="","",ROUND(SUMIFS('Invoice Lines'!$T:$T,'Invoice Lines'!$C:$C,$A132),2))</f>
        <v/>
      </c>
      <c r="X132" s="19" t="str">
        <f>IF($G132="","",ROUND(SUMIFS('Invoice Lines'!$V:$V,'Invoice Lines'!$C:$C,$A132),2))</f>
        <v/>
      </c>
      <c r="Y132" s="19" t="str">
        <f>IF($G132="","",ROUND(SUMIFS('Invoice Lines'!$X:$X,'Invoice Lines'!$C:$C,$A132),2))</f>
        <v/>
      </c>
      <c r="Z132" s="19" t="str">
        <f t="shared" si="17"/>
        <v/>
      </c>
      <c r="AA132" s="19" t="str">
        <f t="shared" si="18"/>
        <v/>
      </c>
      <c r="AB132" s="19" t="str">
        <f t="shared" si="19"/>
        <v/>
      </c>
      <c r="AC132" s="23"/>
      <c r="AD132" s="19" t="str">
        <f t="shared" si="20"/>
        <v/>
      </c>
      <c r="AE132" s="21"/>
      <c r="AF132" s="22"/>
      <c r="AG132" s="21"/>
      <c r="AH132" s="22"/>
      <c r="AI132" s="21"/>
      <c r="AJ132" s="22"/>
      <c r="AK132" s="21"/>
      <c r="AL132" s="22"/>
      <c r="AM132" s="21"/>
      <c r="AN132" s="22"/>
      <c r="AO132" s="21"/>
      <c r="AP132" s="21"/>
      <c r="AQ132" s="22"/>
      <c r="AR132" s="21"/>
      <c r="AS132" s="21"/>
      <c r="AT132" s="22"/>
      <c r="AU132" s="16" t="str">
        <f t="shared" si="21"/>
        <v/>
      </c>
    </row>
    <row r="133" spans="1:47" x14ac:dyDescent="0.3">
      <c r="A133" s="16" t="str">
        <f t="shared" ref="A133:A196" si="22">"INV-"&amp;TEXT(ROW()-4,"0000")</f>
        <v>INV-0129</v>
      </c>
      <c r="B133" s="21"/>
      <c r="C133" s="16" t="str">
        <f>IF($B133="","",COUNTIFS($B$5:$B133,$B133)+InvoiceStartNo-1)</f>
        <v/>
      </c>
      <c r="D133" s="16" t="str">
        <f t="shared" ref="D133:D196" si="23">IF($B133="","",InvoicePrefix&amp;"/"&amp;$B133&amp;"/"&amp;TEXT($C133,REPT("0",InvoiceDigits)))</f>
        <v/>
      </c>
      <c r="E133" s="22"/>
      <c r="F133" s="22"/>
      <c r="G133" s="21"/>
      <c r="H133" s="16" t="str">
        <f>IF($G133="","",IFERROR(INDEX('Customer Master'!$B:$B,MATCH($G133,'Customer Master'!$A:$A,0)),""))</f>
        <v/>
      </c>
      <c r="I133" s="16" t="str">
        <f>IF($G133="","",IFERROR(INDEX('Customer Master'!$E:$E,MATCH($G133,'Customer Master'!$A:$A,0)),""))</f>
        <v/>
      </c>
      <c r="J133" s="16" t="str">
        <f>IF($G133="","",IFERROR(INDEX('Customer Master'!$D:$D,MATCH($G133,'Customer Master'!$A:$A,0)),""))</f>
        <v/>
      </c>
      <c r="K133" s="16" t="str">
        <f>IF($G133="","",IFERROR(INDEX('Customer Master'!$J:$J,MATCH($G133,'Customer Master'!$A:$A,0)),""))</f>
        <v/>
      </c>
      <c r="L133" s="16" t="str">
        <f>IF($G133="","",IFERROR(INDEX('Customer Master'!$I:$I,MATCH($G133,'Customer Master'!$A:$A,0)),""))</f>
        <v/>
      </c>
      <c r="M133" s="16" t="str">
        <f t="shared" ref="M133:M196" si="24">IF($G133="","",$K133)</f>
        <v/>
      </c>
      <c r="N133" s="16" t="str">
        <f t="shared" ref="N133:N196" si="25">IF($M133="","",IFERROR(INDEX(StateNameCol,MATCH($M133,StateCodeCol,0)),""))</f>
        <v/>
      </c>
      <c r="O133" s="21"/>
      <c r="P133" s="16" t="str">
        <f t="shared" ref="P133:P196" si="26">IF($G133="","",IF(OR($O133="Export",$O133="SEZ - Without Payment (LUT/Bond)"),"Zero-Rated (LUT/Bond)",IF($O133="SEZ - With Payment of IGST","Inter-State (IGST) - SEZ",IF($M133=BizStateCode,"Intra-State (CGST+SGST)","Inter-State (IGST)"))))</f>
        <v/>
      </c>
      <c r="Q133" s="21"/>
      <c r="R133" s="21"/>
      <c r="S133" s="16" t="str">
        <f t="shared" ref="S133:S196" si="27">IF($G133="","",IF(OR($J133="Registered",$J133="Composition",$J133="UIN"),"B2B","B2C"))</f>
        <v/>
      </c>
      <c r="T133" s="21"/>
      <c r="U133" s="19" t="str">
        <f>IF($G133="","",ROUND(SUMIFS('Invoice Lines'!$N:$N,'Invoice Lines'!$C:$C,$A133),2))</f>
        <v/>
      </c>
      <c r="V133" s="19" t="str">
        <f>IF($G133="","",ROUND(SUMIFS('Invoice Lines'!$R:$R,'Invoice Lines'!$C:$C,$A133),2))</f>
        <v/>
      </c>
      <c r="W133" s="19" t="str">
        <f>IF($G133="","",ROUND(SUMIFS('Invoice Lines'!$T:$T,'Invoice Lines'!$C:$C,$A133),2))</f>
        <v/>
      </c>
      <c r="X133" s="19" t="str">
        <f>IF($G133="","",ROUND(SUMIFS('Invoice Lines'!$V:$V,'Invoice Lines'!$C:$C,$A133),2))</f>
        <v/>
      </c>
      <c r="Y133" s="19" t="str">
        <f>IF($G133="","",ROUND(SUMIFS('Invoice Lines'!$X:$X,'Invoice Lines'!$C:$C,$A133),2))</f>
        <v/>
      </c>
      <c r="Z133" s="19" t="str">
        <f t="shared" ref="Z133:Z196" si="28">IF($G133="","",$U133+$V133+$W133+$X133+$Y133)</f>
        <v/>
      </c>
      <c r="AA133" s="19" t="str">
        <f t="shared" ref="AA133:AA196" si="29">IF($G133="","",ROUND($Z133,0)-$Z133)</f>
        <v/>
      </c>
      <c r="AB133" s="19" t="str">
        <f t="shared" ref="AB133:AB196" si="30">IF($G133="","",ROUND($Z133+$AA133,2))</f>
        <v/>
      </c>
      <c r="AC133" s="23"/>
      <c r="AD133" s="19" t="str">
        <f t="shared" ref="AD133:AD196" si="31">IF($G133="","",$AB133-$AC133)</f>
        <v/>
      </c>
      <c r="AE133" s="21"/>
      <c r="AF133" s="22"/>
      <c r="AG133" s="21"/>
      <c r="AH133" s="22"/>
      <c r="AI133" s="21"/>
      <c r="AJ133" s="22"/>
      <c r="AK133" s="21"/>
      <c r="AL133" s="22"/>
      <c r="AM133" s="21"/>
      <c r="AN133" s="22"/>
      <c r="AO133" s="21"/>
      <c r="AP133" s="21"/>
      <c r="AQ133" s="22"/>
      <c r="AR133" s="21"/>
      <c r="AS133" s="21"/>
      <c r="AT133" s="22"/>
      <c r="AU133" s="16" t="str">
        <f t="shared" ref="AU133:AU196" si="32">IF($G133="","",IF(ROUND($AB133-($U133+$V133+$W133+$X133+$Y133+$AA133),2)=0,"OK","MISMATCH"))</f>
        <v/>
      </c>
    </row>
    <row r="134" spans="1:47" x14ac:dyDescent="0.3">
      <c r="A134" s="16" t="str">
        <f t="shared" si="22"/>
        <v>INV-0130</v>
      </c>
      <c r="B134" s="21"/>
      <c r="C134" s="16" t="str">
        <f>IF($B134="","",COUNTIFS($B$5:$B134,$B134)+InvoiceStartNo-1)</f>
        <v/>
      </c>
      <c r="D134" s="16" t="str">
        <f t="shared" si="23"/>
        <v/>
      </c>
      <c r="E134" s="22"/>
      <c r="F134" s="22"/>
      <c r="G134" s="21"/>
      <c r="H134" s="16" t="str">
        <f>IF($G134="","",IFERROR(INDEX('Customer Master'!$B:$B,MATCH($G134,'Customer Master'!$A:$A,0)),""))</f>
        <v/>
      </c>
      <c r="I134" s="16" t="str">
        <f>IF($G134="","",IFERROR(INDEX('Customer Master'!$E:$E,MATCH($G134,'Customer Master'!$A:$A,0)),""))</f>
        <v/>
      </c>
      <c r="J134" s="16" t="str">
        <f>IF($G134="","",IFERROR(INDEX('Customer Master'!$D:$D,MATCH($G134,'Customer Master'!$A:$A,0)),""))</f>
        <v/>
      </c>
      <c r="K134" s="16" t="str">
        <f>IF($G134="","",IFERROR(INDEX('Customer Master'!$J:$J,MATCH($G134,'Customer Master'!$A:$A,0)),""))</f>
        <v/>
      </c>
      <c r="L134" s="16" t="str">
        <f>IF($G134="","",IFERROR(INDEX('Customer Master'!$I:$I,MATCH($G134,'Customer Master'!$A:$A,0)),""))</f>
        <v/>
      </c>
      <c r="M134" s="16" t="str">
        <f t="shared" si="24"/>
        <v/>
      </c>
      <c r="N134" s="16" t="str">
        <f t="shared" si="25"/>
        <v/>
      </c>
      <c r="O134" s="21"/>
      <c r="P134" s="16" t="str">
        <f t="shared" si="26"/>
        <v/>
      </c>
      <c r="Q134" s="21"/>
      <c r="R134" s="21"/>
      <c r="S134" s="16" t="str">
        <f t="shared" si="27"/>
        <v/>
      </c>
      <c r="T134" s="21"/>
      <c r="U134" s="19" t="str">
        <f>IF($G134="","",ROUND(SUMIFS('Invoice Lines'!$N:$N,'Invoice Lines'!$C:$C,$A134),2))</f>
        <v/>
      </c>
      <c r="V134" s="19" t="str">
        <f>IF($G134="","",ROUND(SUMIFS('Invoice Lines'!$R:$R,'Invoice Lines'!$C:$C,$A134),2))</f>
        <v/>
      </c>
      <c r="W134" s="19" t="str">
        <f>IF($G134="","",ROUND(SUMIFS('Invoice Lines'!$T:$T,'Invoice Lines'!$C:$C,$A134),2))</f>
        <v/>
      </c>
      <c r="X134" s="19" t="str">
        <f>IF($G134="","",ROUND(SUMIFS('Invoice Lines'!$V:$V,'Invoice Lines'!$C:$C,$A134),2))</f>
        <v/>
      </c>
      <c r="Y134" s="19" t="str">
        <f>IF($G134="","",ROUND(SUMIFS('Invoice Lines'!$X:$X,'Invoice Lines'!$C:$C,$A134),2))</f>
        <v/>
      </c>
      <c r="Z134" s="19" t="str">
        <f t="shared" si="28"/>
        <v/>
      </c>
      <c r="AA134" s="19" t="str">
        <f t="shared" si="29"/>
        <v/>
      </c>
      <c r="AB134" s="19" t="str">
        <f t="shared" si="30"/>
        <v/>
      </c>
      <c r="AC134" s="23"/>
      <c r="AD134" s="19" t="str">
        <f t="shared" si="31"/>
        <v/>
      </c>
      <c r="AE134" s="21"/>
      <c r="AF134" s="22"/>
      <c r="AG134" s="21"/>
      <c r="AH134" s="22"/>
      <c r="AI134" s="21"/>
      <c r="AJ134" s="22"/>
      <c r="AK134" s="21"/>
      <c r="AL134" s="22"/>
      <c r="AM134" s="21"/>
      <c r="AN134" s="22"/>
      <c r="AO134" s="21"/>
      <c r="AP134" s="21"/>
      <c r="AQ134" s="22"/>
      <c r="AR134" s="21"/>
      <c r="AS134" s="21"/>
      <c r="AT134" s="22"/>
      <c r="AU134" s="16" t="str">
        <f t="shared" si="32"/>
        <v/>
      </c>
    </row>
    <row r="135" spans="1:47" x14ac:dyDescent="0.3">
      <c r="A135" s="16" t="str">
        <f t="shared" si="22"/>
        <v>INV-0131</v>
      </c>
      <c r="B135" s="21"/>
      <c r="C135" s="16" t="str">
        <f>IF($B135="","",COUNTIFS($B$5:$B135,$B135)+InvoiceStartNo-1)</f>
        <v/>
      </c>
      <c r="D135" s="16" t="str">
        <f t="shared" si="23"/>
        <v/>
      </c>
      <c r="E135" s="22"/>
      <c r="F135" s="22"/>
      <c r="G135" s="21"/>
      <c r="H135" s="16" t="str">
        <f>IF($G135="","",IFERROR(INDEX('Customer Master'!$B:$B,MATCH($G135,'Customer Master'!$A:$A,0)),""))</f>
        <v/>
      </c>
      <c r="I135" s="16" t="str">
        <f>IF($G135="","",IFERROR(INDEX('Customer Master'!$E:$E,MATCH($G135,'Customer Master'!$A:$A,0)),""))</f>
        <v/>
      </c>
      <c r="J135" s="16" t="str">
        <f>IF($G135="","",IFERROR(INDEX('Customer Master'!$D:$D,MATCH($G135,'Customer Master'!$A:$A,0)),""))</f>
        <v/>
      </c>
      <c r="K135" s="16" t="str">
        <f>IF($G135="","",IFERROR(INDEX('Customer Master'!$J:$J,MATCH($G135,'Customer Master'!$A:$A,0)),""))</f>
        <v/>
      </c>
      <c r="L135" s="16" t="str">
        <f>IF($G135="","",IFERROR(INDEX('Customer Master'!$I:$I,MATCH($G135,'Customer Master'!$A:$A,0)),""))</f>
        <v/>
      </c>
      <c r="M135" s="16" t="str">
        <f t="shared" si="24"/>
        <v/>
      </c>
      <c r="N135" s="16" t="str">
        <f t="shared" si="25"/>
        <v/>
      </c>
      <c r="O135" s="21"/>
      <c r="P135" s="16" t="str">
        <f t="shared" si="26"/>
        <v/>
      </c>
      <c r="Q135" s="21"/>
      <c r="R135" s="21"/>
      <c r="S135" s="16" t="str">
        <f t="shared" si="27"/>
        <v/>
      </c>
      <c r="T135" s="21"/>
      <c r="U135" s="19" t="str">
        <f>IF($G135="","",ROUND(SUMIFS('Invoice Lines'!$N:$N,'Invoice Lines'!$C:$C,$A135),2))</f>
        <v/>
      </c>
      <c r="V135" s="19" t="str">
        <f>IF($G135="","",ROUND(SUMIFS('Invoice Lines'!$R:$R,'Invoice Lines'!$C:$C,$A135),2))</f>
        <v/>
      </c>
      <c r="W135" s="19" t="str">
        <f>IF($G135="","",ROUND(SUMIFS('Invoice Lines'!$T:$T,'Invoice Lines'!$C:$C,$A135),2))</f>
        <v/>
      </c>
      <c r="X135" s="19" t="str">
        <f>IF($G135="","",ROUND(SUMIFS('Invoice Lines'!$V:$V,'Invoice Lines'!$C:$C,$A135),2))</f>
        <v/>
      </c>
      <c r="Y135" s="19" t="str">
        <f>IF($G135="","",ROUND(SUMIFS('Invoice Lines'!$X:$X,'Invoice Lines'!$C:$C,$A135),2))</f>
        <v/>
      </c>
      <c r="Z135" s="19" t="str">
        <f t="shared" si="28"/>
        <v/>
      </c>
      <c r="AA135" s="19" t="str">
        <f t="shared" si="29"/>
        <v/>
      </c>
      <c r="AB135" s="19" t="str">
        <f t="shared" si="30"/>
        <v/>
      </c>
      <c r="AC135" s="23"/>
      <c r="AD135" s="19" t="str">
        <f t="shared" si="31"/>
        <v/>
      </c>
      <c r="AE135" s="21"/>
      <c r="AF135" s="22"/>
      <c r="AG135" s="21"/>
      <c r="AH135" s="22"/>
      <c r="AI135" s="21"/>
      <c r="AJ135" s="22"/>
      <c r="AK135" s="21"/>
      <c r="AL135" s="22"/>
      <c r="AM135" s="21"/>
      <c r="AN135" s="22"/>
      <c r="AO135" s="21"/>
      <c r="AP135" s="21"/>
      <c r="AQ135" s="22"/>
      <c r="AR135" s="21"/>
      <c r="AS135" s="21"/>
      <c r="AT135" s="22"/>
      <c r="AU135" s="16" t="str">
        <f t="shared" si="32"/>
        <v/>
      </c>
    </row>
    <row r="136" spans="1:47" x14ac:dyDescent="0.3">
      <c r="A136" s="16" t="str">
        <f t="shared" si="22"/>
        <v>INV-0132</v>
      </c>
      <c r="B136" s="21"/>
      <c r="C136" s="16" t="str">
        <f>IF($B136="","",COUNTIFS($B$5:$B136,$B136)+InvoiceStartNo-1)</f>
        <v/>
      </c>
      <c r="D136" s="16" t="str">
        <f t="shared" si="23"/>
        <v/>
      </c>
      <c r="E136" s="22"/>
      <c r="F136" s="22"/>
      <c r="G136" s="21"/>
      <c r="H136" s="16" t="str">
        <f>IF($G136="","",IFERROR(INDEX('Customer Master'!$B:$B,MATCH($G136,'Customer Master'!$A:$A,0)),""))</f>
        <v/>
      </c>
      <c r="I136" s="16" t="str">
        <f>IF($G136="","",IFERROR(INDEX('Customer Master'!$E:$E,MATCH($G136,'Customer Master'!$A:$A,0)),""))</f>
        <v/>
      </c>
      <c r="J136" s="16" t="str">
        <f>IF($G136="","",IFERROR(INDEX('Customer Master'!$D:$D,MATCH($G136,'Customer Master'!$A:$A,0)),""))</f>
        <v/>
      </c>
      <c r="K136" s="16" t="str">
        <f>IF($G136="","",IFERROR(INDEX('Customer Master'!$J:$J,MATCH($G136,'Customer Master'!$A:$A,0)),""))</f>
        <v/>
      </c>
      <c r="L136" s="16" t="str">
        <f>IF($G136="","",IFERROR(INDEX('Customer Master'!$I:$I,MATCH($G136,'Customer Master'!$A:$A,0)),""))</f>
        <v/>
      </c>
      <c r="M136" s="16" t="str">
        <f t="shared" si="24"/>
        <v/>
      </c>
      <c r="N136" s="16" t="str">
        <f t="shared" si="25"/>
        <v/>
      </c>
      <c r="O136" s="21"/>
      <c r="P136" s="16" t="str">
        <f t="shared" si="26"/>
        <v/>
      </c>
      <c r="Q136" s="21"/>
      <c r="R136" s="21"/>
      <c r="S136" s="16" t="str">
        <f t="shared" si="27"/>
        <v/>
      </c>
      <c r="T136" s="21"/>
      <c r="U136" s="19" t="str">
        <f>IF($G136="","",ROUND(SUMIFS('Invoice Lines'!$N:$N,'Invoice Lines'!$C:$C,$A136),2))</f>
        <v/>
      </c>
      <c r="V136" s="19" t="str">
        <f>IF($G136="","",ROUND(SUMIFS('Invoice Lines'!$R:$R,'Invoice Lines'!$C:$C,$A136),2))</f>
        <v/>
      </c>
      <c r="W136" s="19" t="str">
        <f>IF($G136="","",ROUND(SUMIFS('Invoice Lines'!$T:$T,'Invoice Lines'!$C:$C,$A136),2))</f>
        <v/>
      </c>
      <c r="X136" s="19" t="str">
        <f>IF($G136="","",ROUND(SUMIFS('Invoice Lines'!$V:$V,'Invoice Lines'!$C:$C,$A136),2))</f>
        <v/>
      </c>
      <c r="Y136" s="19" t="str">
        <f>IF($G136="","",ROUND(SUMIFS('Invoice Lines'!$X:$X,'Invoice Lines'!$C:$C,$A136),2))</f>
        <v/>
      </c>
      <c r="Z136" s="19" t="str">
        <f t="shared" si="28"/>
        <v/>
      </c>
      <c r="AA136" s="19" t="str">
        <f t="shared" si="29"/>
        <v/>
      </c>
      <c r="AB136" s="19" t="str">
        <f t="shared" si="30"/>
        <v/>
      </c>
      <c r="AC136" s="23"/>
      <c r="AD136" s="19" t="str">
        <f t="shared" si="31"/>
        <v/>
      </c>
      <c r="AE136" s="21"/>
      <c r="AF136" s="22"/>
      <c r="AG136" s="21"/>
      <c r="AH136" s="22"/>
      <c r="AI136" s="21"/>
      <c r="AJ136" s="22"/>
      <c r="AK136" s="21"/>
      <c r="AL136" s="22"/>
      <c r="AM136" s="21"/>
      <c r="AN136" s="22"/>
      <c r="AO136" s="21"/>
      <c r="AP136" s="21"/>
      <c r="AQ136" s="22"/>
      <c r="AR136" s="21"/>
      <c r="AS136" s="21"/>
      <c r="AT136" s="22"/>
      <c r="AU136" s="16" t="str">
        <f t="shared" si="32"/>
        <v/>
      </c>
    </row>
    <row r="137" spans="1:47" x14ac:dyDescent="0.3">
      <c r="A137" s="16" t="str">
        <f t="shared" si="22"/>
        <v>INV-0133</v>
      </c>
      <c r="B137" s="21"/>
      <c r="C137" s="16" t="str">
        <f>IF($B137="","",COUNTIFS($B$5:$B137,$B137)+InvoiceStartNo-1)</f>
        <v/>
      </c>
      <c r="D137" s="16" t="str">
        <f t="shared" si="23"/>
        <v/>
      </c>
      <c r="E137" s="22"/>
      <c r="F137" s="22"/>
      <c r="G137" s="21"/>
      <c r="H137" s="16" t="str">
        <f>IF($G137="","",IFERROR(INDEX('Customer Master'!$B:$B,MATCH($G137,'Customer Master'!$A:$A,0)),""))</f>
        <v/>
      </c>
      <c r="I137" s="16" t="str">
        <f>IF($G137="","",IFERROR(INDEX('Customer Master'!$E:$E,MATCH($G137,'Customer Master'!$A:$A,0)),""))</f>
        <v/>
      </c>
      <c r="J137" s="16" t="str">
        <f>IF($G137="","",IFERROR(INDEX('Customer Master'!$D:$D,MATCH($G137,'Customer Master'!$A:$A,0)),""))</f>
        <v/>
      </c>
      <c r="K137" s="16" t="str">
        <f>IF($G137="","",IFERROR(INDEX('Customer Master'!$J:$J,MATCH($G137,'Customer Master'!$A:$A,0)),""))</f>
        <v/>
      </c>
      <c r="L137" s="16" t="str">
        <f>IF($G137="","",IFERROR(INDEX('Customer Master'!$I:$I,MATCH($G137,'Customer Master'!$A:$A,0)),""))</f>
        <v/>
      </c>
      <c r="M137" s="16" t="str">
        <f t="shared" si="24"/>
        <v/>
      </c>
      <c r="N137" s="16" t="str">
        <f t="shared" si="25"/>
        <v/>
      </c>
      <c r="O137" s="21"/>
      <c r="P137" s="16" t="str">
        <f t="shared" si="26"/>
        <v/>
      </c>
      <c r="Q137" s="21"/>
      <c r="R137" s="21"/>
      <c r="S137" s="16" t="str">
        <f t="shared" si="27"/>
        <v/>
      </c>
      <c r="T137" s="21"/>
      <c r="U137" s="19" t="str">
        <f>IF($G137="","",ROUND(SUMIFS('Invoice Lines'!$N:$N,'Invoice Lines'!$C:$C,$A137),2))</f>
        <v/>
      </c>
      <c r="V137" s="19" t="str">
        <f>IF($G137="","",ROUND(SUMIFS('Invoice Lines'!$R:$R,'Invoice Lines'!$C:$C,$A137),2))</f>
        <v/>
      </c>
      <c r="W137" s="19" t="str">
        <f>IF($G137="","",ROUND(SUMIFS('Invoice Lines'!$T:$T,'Invoice Lines'!$C:$C,$A137),2))</f>
        <v/>
      </c>
      <c r="X137" s="19" t="str">
        <f>IF($G137="","",ROUND(SUMIFS('Invoice Lines'!$V:$V,'Invoice Lines'!$C:$C,$A137),2))</f>
        <v/>
      </c>
      <c r="Y137" s="19" t="str">
        <f>IF($G137="","",ROUND(SUMIFS('Invoice Lines'!$X:$X,'Invoice Lines'!$C:$C,$A137),2))</f>
        <v/>
      </c>
      <c r="Z137" s="19" t="str">
        <f t="shared" si="28"/>
        <v/>
      </c>
      <c r="AA137" s="19" t="str">
        <f t="shared" si="29"/>
        <v/>
      </c>
      <c r="AB137" s="19" t="str">
        <f t="shared" si="30"/>
        <v/>
      </c>
      <c r="AC137" s="23"/>
      <c r="AD137" s="19" t="str">
        <f t="shared" si="31"/>
        <v/>
      </c>
      <c r="AE137" s="21"/>
      <c r="AF137" s="22"/>
      <c r="AG137" s="21"/>
      <c r="AH137" s="22"/>
      <c r="AI137" s="21"/>
      <c r="AJ137" s="22"/>
      <c r="AK137" s="21"/>
      <c r="AL137" s="22"/>
      <c r="AM137" s="21"/>
      <c r="AN137" s="22"/>
      <c r="AO137" s="21"/>
      <c r="AP137" s="21"/>
      <c r="AQ137" s="22"/>
      <c r="AR137" s="21"/>
      <c r="AS137" s="21"/>
      <c r="AT137" s="22"/>
      <c r="AU137" s="16" t="str">
        <f t="shared" si="32"/>
        <v/>
      </c>
    </row>
    <row r="138" spans="1:47" x14ac:dyDescent="0.3">
      <c r="A138" s="16" t="str">
        <f t="shared" si="22"/>
        <v>INV-0134</v>
      </c>
      <c r="B138" s="21"/>
      <c r="C138" s="16" t="str">
        <f>IF($B138="","",COUNTIFS($B$5:$B138,$B138)+InvoiceStartNo-1)</f>
        <v/>
      </c>
      <c r="D138" s="16" t="str">
        <f t="shared" si="23"/>
        <v/>
      </c>
      <c r="E138" s="22"/>
      <c r="F138" s="22"/>
      <c r="G138" s="21"/>
      <c r="H138" s="16" t="str">
        <f>IF($G138="","",IFERROR(INDEX('Customer Master'!$B:$B,MATCH($G138,'Customer Master'!$A:$A,0)),""))</f>
        <v/>
      </c>
      <c r="I138" s="16" t="str">
        <f>IF($G138="","",IFERROR(INDEX('Customer Master'!$E:$E,MATCH($G138,'Customer Master'!$A:$A,0)),""))</f>
        <v/>
      </c>
      <c r="J138" s="16" t="str">
        <f>IF($G138="","",IFERROR(INDEX('Customer Master'!$D:$D,MATCH($G138,'Customer Master'!$A:$A,0)),""))</f>
        <v/>
      </c>
      <c r="K138" s="16" t="str">
        <f>IF($G138="","",IFERROR(INDEX('Customer Master'!$J:$J,MATCH($G138,'Customer Master'!$A:$A,0)),""))</f>
        <v/>
      </c>
      <c r="L138" s="16" t="str">
        <f>IF($G138="","",IFERROR(INDEX('Customer Master'!$I:$I,MATCH($G138,'Customer Master'!$A:$A,0)),""))</f>
        <v/>
      </c>
      <c r="M138" s="16" t="str">
        <f t="shared" si="24"/>
        <v/>
      </c>
      <c r="N138" s="16" t="str">
        <f t="shared" si="25"/>
        <v/>
      </c>
      <c r="O138" s="21"/>
      <c r="P138" s="16" t="str">
        <f t="shared" si="26"/>
        <v/>
      </c>
      <c r="Q138" s="21"/>
      <c r="R138" s="21"/>
      <c r="S138" s="16" t="str">
        <f t="shared" si="27"/>
        <v/>
      </c>
      <c r="T138" s="21"/>
      <c r="U138" s="19" t="str">
        <f>IF($G138="","",ROUND(SUMIFS('Invoice Lines'!$N:$N,'Invoice Lines'!$C:$C,$A138),2))</f>
        <v/>
      </c>
      <c r="V138" s="19" t="str">
        <f>IF($G138="","",ROUND(SUMIFS('Invoice Lines'!$R:$R,'Invoice Lines'!$C:$C,$A138),2))</f>
        <v/>
      </c>
      <c r="W138" s="19" t="str">
        <f>IF($G138="","",ROUND(SUMIFS('Invoice Lines'!$T:$T,'Invoice Lines'!$C:$C,$A138),2))</f>
        <v/>
      </c>
      <c r="X138" s="19" t="str">
        <f>IF($G138="","",ROUND(SUMIFS('Invoice Lines'!$V:$V,'Invoice Lines'!$C:$C,$A138),2))</f>
        <v/>
      </c>
      <c r="Y138" s="19" t="str">
        <f>IF($G138="","",ROUND(SUMIFS('Invoice Lines'!$X:$X,'Invoice Lines'!$C:$C,$A138),2))</f>
        <v/>
      </c>
      <c r="Z138" s="19" t="str">
        <f t="shared" si="28"/>
        <v/>
      </c>
      <c r="AA138" s="19" t="str">
        <f t="shared" si="29"/>
        <v/>
      </c>
      <c r="AB138" s="19" t="str">
        <f t="shared" si="30"/>
        <v/>
      </c>
      <c r="AC138" s="23"/>
      <c r="AD138" s="19" t="str">
        <f t="shared" si="31"/>
        <v/>
      </c>
      <c r="AE138" s="21"/>
      <c r="AF138" s="22"/>
      <c r="AG138" s="21"/>
      <c r="AH138" s="22"/>
      <c r="AI138" s="21"/>
      <c r="AJ138" s="22"/>
      <c r="AK138" s="21"/>
      <c r="AL138" s="22"/>
      <c r="AM138" s="21"/>
      <c r="AN138" s="22"/>
      <c r="AO138" s="21"/>
      <c r="AP138" s="21"/>
      <c r="AQ138" s="22"/>
      <c r="AR138" s="21"/>
      <c r="AS138" s="21"/>
      <c r="AT138" s="22"/>
      <c r="AU138" s="16" t="str">
        <f t="shared" si="32"/>
        <v/>
      </c>
    </row>
    <row r="139" spans="1:47" x14ac:dyDescent="0.3">
      <c r="A139" s="16" t="str">
        <f t="shared" si="22"/>
        <v>INV-0135</v>
      </c>
      <c r="B139" s="21"/>
      <c r="C139" s="16" t="str">
        <f>IF($B139="","",COUNTIFS($B$5:$B139,$B139)+InvoiceStartNo-1)</f>
        <v/>
      </c>
      <c r="D139" s="16" t="str">
        <f t="shared" si="23"/>
        <v/>
      </c>
      <c r="E139" s="22"/>
      <c r="F139" s="22"/>
      <c r="G139" s="21"/>
      <c r="H139" s="16" t="str">
        <f>IF($G139="","",IFERROR(INDEX('Customer Master'!$B:$B,MATCH($G139,'Customer Master'!$A:$A,0)),""))</f>
        <v/>
      </c>
      <c r="I139" s="16" t="str">
        <f>IF($G139="","",IFERROR(INDEX('Customer Master'!$E:$E,MATCH($G139,'Customer Master'!$A:$A,0)),""))</f>
        <v/>
      </c>
      <c r="J139" s="16" t="str">
        <f>IF($G139="","",IFERROR(INDEX('Customer Master'!$D:$D,MATCH($G139,'Customer Master'!$A:$A,0)),""))</f>
        <v/>
      </c>
      <c r="K139" s="16" t="str">
        <f>IF($G139="","",IFERROR(INDEX('Customer Master'!$J:$J,MATCH($G139,'Customer Master'!$A:$A,0)),""))</f>
        <v/>
      </c>
      <c r="L139" s="16" t="str">
        <f>IF($G139="","",IFERROR(INDEX('Customer Master'!$I:$I,MATCH($G139,'Customer Master'!$A:$A,0)),""))</f>
        <v/>
      </c>
      <c r="M139" s="16" t="str">
        <f t="shared" si="24"/>
        <v/>
      </c>
      <c r="N139" s="16" t="str">
        <f t="shared" si="25"/>
        <v/>
      </c>
      <c r="O139" s="21"/>
      <c r="P139" s="16" t="str">
        <f t="shared" si="26"/>
        <v/>
      </c>
      <c r="Q139" s="21"/>
      <c r="R139" s="21"/>
      <c r="S139" s="16" t="str">
        <f t="shared" si="27"/>
        <v/>
      </c>
      <c r="T139" s="21"/>
      <c r="U139" s="19" t="str">
        <f>IF($G139="","",ROUND(SUMIFS('Invoice Lines'!$N:$N,'Invoice Lines'!$C:$C,$A139),2))</f>
        <v/>
      </c>
      <c r="V139" s="19" t="str">
        <f>IF($G139="","",ROUND(SUMIFS('Invoice Lines'!$R:$R,'Invoice Lines'!$C:$C,$A139),2))</f>
        <v/>
      </c>
      <c r="W139" s="19" t="str">
        <f>IF($G139="","",ROUND(SUMIFS('Invoice Lines'!$T:$T,'Invoice Lines'!$C:$C,$A139),2))</f>
        <v/>
      </c>
      <c r="X139" s="19" t="str">
        <f>IF($G139="","",ROUND(SUMIFS('Invoice Lines'!$V:$V,'Invoice Lines'!$C:$C,$A139),2))</f>
        <v/>
      </c>
      <c r="Y139" s="19" t="str">
        <f>IF($G139="","",ROUND(SUMIFS('Invoice Lines'!$X:$X,'Invoice Lines'!$C:$C,$A139),2))</f>
        <v/>
      </c>
      <c r="Z139" s="19" t="str">
        <f t="shared" si="28"/>
        <v/>
      </c>
      <c r="AA139" s="19" t="str">
        <f t="shared" si="29"/>
        <v/>
      </c>
      <c r="AB139" s="19" t="str">
        <f t="shared" si="30"/>
        <v/>
      </c>
      <c r="AC139" s="23"/>
      <c r="AD139" s="19" t="str">
        <f t="shared" si="31"/>
        <v/>
      </c>
      <c r="AE139" s="21"/>
      <c r="AF139" s="22"/>
      <c r="AG139" s="21"/>
      <c r="AH139" s="22"/>
      <c r="AI139" s="21"/>
      <c r="AJ139" s="22"/>
      <c r="AK139" s="21"/>
      <c r="AL139" s="22"/>
      <c r="AM139" s="21"/>
      <c r="AN139" s="22"/>
      <c r="AO139" s="21"/>
      <c r="AP139" s="21"/>
      <c r="AQ139" s="22"/>
      <c r="AR139" s="21"/>
      <c r="AS139" s="21"/>
      <c r="AT139" s="22"/>
      <c r="AU139" s="16" t="str">
        <f t="shared" si="32"/>
        <v/>
      </c>
    </row>
    <row r="140" spans="1:47" x14ac:dyDescent="0.3">
      <c r="A140" s="16" t="str">
        <f t="shared" si="22"/>
        <v>INV-0136</v>
      </c>
      <c r="B140" s="21"/>
      <c r="C140" s="16" t="str">
        <f>IF($B140="","",COUNTIFS($B$5:$B140,$B140)+InvoiceStartNo-1)</f>
        <v/>
      </c>
      <c r="D140" s="16" t="str">
        <f t="shared" si="23"/>
        <v/>
      </c>
      <c r="E140" s="22"/>
      <c r="F140" s="22"/>
      <c r="G140" s="21"/>
      <c r="H140" s="16" t="str">
        <f>IF($G140="","",IFERROR(INDEX('Customer Master'!$B:$B,MATCH($G140,'Customer Master'!$A:$A,0)),""))</f>
        <v/>
      </c>
      <c r="I140" s="16" t="str">
        <f>IF($G140="","",IFERROR(INDEX('Customer Master'!$E:$E,MATCH($G140,'Customer Master'!$A:$A,0)),""))</f>
        <v/>
      </c>
      <c r="J140" s="16" t="str">
        <f>IF($G140="","",IFERROR(INDEX('Customer Master'!$D:$D,MATCH($G140,'Customer Master'!$A:$A,0)),""))</f>
        <v/>
      </c>
      <c r="K140" s="16" t="str">
        <f>IF($G140="","",IFERROR(INDEX('Customer Master'!$J:$J,MATCH($G140,'Customer Master'!$A:$A,0)),""))</f>
        <v/>
      </c>
      <c r="L140" s="16" t="str">
        <f>IF($G140="","",IFERROR(INDEX('Customer Master'!$I:$I,MATCH($G140,'Customer Master'!$A:$A,0)),""))</f>
        <v/>
      </c>
      <c r="M140" s="16" t="str">
        <f t="shared" si="24"/>
        <v/>
      </c>
      <c r="N140" s="16" t="str">
        <f t="shared" si="25"/>
        <v/>
      </c>
      <c r="O140" s="21"/>
      <c r="P140" s="16" t="str">
        <f t="shared" si="26"/>
        <v/>
      </c>
      <c r="Q140" s="21"/>
      <c r="R140" s="21"/>
      <c r="S140" s="16" t="str">
        <f t="shared" si="27"/>
        <v/>
      </c>
      <c r="T140" s="21"/>
      <c r="U140" s="19" t="str">
        <f>IF($G140="","",ROUND(SUMIFS('Invoice Lines'!$N:$N,'Invoice Lines'!$C:$C,$A140),2))</f>
        <v/>
      </c>
      <c r="V140" s="19" t="str">
        <f>IF($G140="","",ROUND(SUMIFS('Invoice Lines'!$R:$R,'Invoice Lines'!$C:$C,$A140),2))</f>
        <v/>
      </c>
      <c r="W140" s="19" t="str">
        <f>IF($G140="","",ROUND(SUMIFS('Invoice Lines'!$T:$T,'Invoice Lines'!$C:$C,$A140),2))</f>
        <v/>
      </c>
      <c r="X140" s="19" t="str">
        <f>IF($G140="","",ROUND(SUMIFS('Invoice Lines'!$V:$V,'Invoice Lines'!$C:$C,$A140),2))</f>
        <v/>
      </c>
      <c r="Y140" s="19" t="str">
        <f>IF($G140="","",ROUND(SUMIFS('Invoice Lines'!$X:$X,'Invoice Lines'!$C:$C,$A140),2))</f>
        <v/>
      </c>
      <c r="Z140" s="19" t="str">
        <f t="shared" si="28"/>
        <v/>
      </c>
      <c r="AA140" s="19" t="str">
        <f t="shared" si="29"/>
        <v/>
      </c>
      <c r="AB140" s="19" t="str">
        <f t="shared" si="30"/>
        <v/>
      </c>
      <c r="AC140" s="23"/>
      <c r="AD140" s="19" t="str">
        <f t="shared" si="31"/>
        <v/>
      </c>
      <c r="AE140" s="21"/>
      <c r="AF140" s="22"/>
      <c r="AG140" s="21"/>
      <c r="AH140" s="22"/>
      <c r="AI140" s="21"/>
      <c r="AJ140" s="22"/>
      <c r="AK140" s="21"/>
      <c r="AL140" s="22"/>
      <c r="AM140" s="21"/>
      <c r="AN140" s="22"/>
      <c r="AO140" s="21"/>
      <c r="AP140" s="21"/>
      <c r="AQ140" s="22"/>
      <c r="AR140" s="21"/>
      <c r="AS140" s="21"/>
      <c r="AT140" s="22"/>
      <c r="AU140" s="16" t="str">
        <f t="shared" si="32"/>
        <v/>
      </c>
    </row>
    <row r="141" spans="1:47" x14ac:dyDescent="0.3">
      <c r="A141" s="16" t="str">
        <f t="shared" si="22"/>
        <v>INV-0137</v>
      </c>
      <c r="B141" s="21"/>
      <c r="C141" s="16" t="str">
        <f>IF($B141="","",COUNTIFS($B$5:$B141,$B141)+InvoiceStartNo-1)</f>
        <v/>
      </c>
      <c r="D141" s="16" t="str">
        <f t="shared" si="23"/>
        <v/>
      </c>
      <c r="E141" s="22"/>
      <c r="F141" s="22"/>
      <c r="G141" s="21"/>
      <c r="H141" s="16" t="str">
        <f>IF($G141="","",IFERROR(INDEX('Customer Master'!$B:$B,MATCH($G141,'Customer Master'!$A:$A,0)),""))</f>
        <v/>
      </c>
      <c r="I141" s="16" t="str">
        <f>IF($G141="","",IFERROR(INDEX('Customer Master'!$E:$E,MATCH($G141,'Customer Master'!$A:$A,0)),""))</f>
        <v/>
      </c>
      <c r="J141" s="16" t="str">
        <f>IF($G141="","",IFERROR(INDEX('Customer Master'!$D:$D,MATCH($G141,'Customer Master'!$A:$A,0)),""))</f>
        <v/>
      </c>
      <c r="K141" s="16" t="str">
        <f>IF($G141="","",IFERROR(INDEX('Customer Master'!$J:$J,MATCH($G141,'Customer Master'!$A:$A,0)),""))</f>
        <v/>
      </c>
      <c r="L141" s="16" t="str">
        <f>IF($G141="","",IFERROR(INDEX('Customer Master'!$I:$I,MATCH($G141,'Customer Master'!$A:$A,0)),""))</f>
        <v/>
      </c>
      <c r="M141" s="16" t="str">
        <f t="shared" si="24"/>
        <v/>
      </c>
      <c r="N141" s="16" t="str">
        <f t="shared" si="25"/>
        <v/>
      </c>
      <c r="O141" s="21"/>
      <c r="P141" s="16" t="str">
        <f t="shared" si="26"/>
        <v/>
      </c>
      <c r="Q141" s="21"/>
      <c r="R141" s="21"/>
      <c r="S141" s="16" t="str">
        <f t="shared" si="27"/>
        <v/>
      </c>
      <c r="T141" s="21"/>
      <c r="U141" s="19" t="str">
        <f>IF($G141="","",ROUND(SUMIFS('Invoice Lines'!$N:$N,'Invoice Lines'!$C:$C,$A141),2))</f>
        <v/>
      </c>
      <c r="V141" s="19" t="str">
        <f>IF($G141="","",ROUND(SUMIFS('Invoice Lines'!$R:$R,'Invoice Lines'!$C:$C,$A141),2))</f>
        <v/>
      </c>
      <c r="W141" s="19" t="str">
        <f>IF($G141="","",ROUND(SUMIFS('Invoice Lines'!$T:$T,'Invoice Lines'!$C:$C,$A141),2))</f>
        <v/>
      </c>
      <c r="X141" s="19" t="str">
        <f>IF($G141="","",ROUND(SUMIFS('Invoice Lines'!$V:$V,'Invoice Lines'!$C:$C,$A141),2))</f>
        <v/>
      </c>
      <c r="Y141" s="19" t="str">
        <f>IF($G141="","",ROUND(SUMIFS('Invoice Lines'!$X:$X,'Invoice Lines'!$C:$C,$A141),2))</f>
        <v/>
      </c>
      <c r="Z141" s="19" t="str">
        <f t="shared" si="28"/>
        <v/>
      </c>
      <c r="AA141" s="19" t="str">
        <f t="shared" si="29"/>
        <v/>
      </c>
      <c r="AB141" s="19" t="str">
        <f t="shared" si="30"/>
        <v/>
      </c>
      <c r="AC141" s="23"/>
      <c r="AD141" s="19" t="str">
        <f t="shared" si="31"/>
        <v/>
      </c>
      <c r="AE141" s="21"/>
      <c r="AF141" s="22"/>
      <c r="AG141" s="21"/>
      <c r="AH141" s="22"/>
      <c r="AI141" s="21"/>
      <c r="AJ141" s="22"/>
      <c r="AK141" s="21"/>
      <c r="AL141" s="22"/>
      <c r="AM141" s="21"/>
      <c r="AN141" s="22"/>
      <c r="AO141" s="21"/>
      <c r="AP141" s="21"/>
      <c r="AQ141" s="22"/>
      <c r="AR141" s="21"/>
      <c r="AS141" s="21"/>
      <c r="AT141" s="22"/>
      <c r="AU141" s="16" t="str">
        <f t="shared" si="32"/>
        <v/>
      </c>
    </row>
    <row r="142" spans="1:47" x14ac:dyDescent="0.3">
      <c r="A142" s="16" t="str">
        <f t="shared" si="22"/>
        <v>INV-0138</v>
      </c>
      <c r="B142" s="21"/>
      <c r="C142" s="16" t="str">
        <f>IF($B142="","",COUNTIFS($B$5:$B142,$B142)+InvoiceStartNo-1)</f>
        <v/>
      </c>
      <c r="D142" s="16" t="str">
        <f t="shared" si="23"/>
        <v/>
      </c>
      <c r="E142" s="22"/>
      <c r="F142" s="22"/>
      <c r="G142" s="21"/>
      <c r="H142" s="16" t="str">
        <f>IF($G142="","",IFERROR(INDEX('Customer Master'!$B:$B,MATCH($G142,'Customer Master'!$A:$A,0)),""))</f>
        <v/>
      </c>
      <c r="I142" s="16" t="str">
        <f>IF($G142="","",IFERROR(INDEX('Customer Master'!$E:$E,MATCH($G142,'Customer Master'!$A:$A,0)),""))</f>
        <v/>
      </c>
      <c r="J142" s="16" t="str">
        <f>IF($G142="","",IFERROR(INDEX('Customer Master'!$D:$D,MATCH($G142,'Customer Master'!$A:$A,0)),""))</f>
        <v/>
      </c>
      <c r="K142" s="16" t="str">
        <f>IF($G142="","",IFERROR(INDEX('Customer Master'!$J:$J,MATCH($G142,'Customer Master'!$A:$A,0)),""))</f>
        <v/>
      </c>
      <c r="L142" s="16" t="str">
        <f>IF($G142="","",IFERROR(INDEX('Customer Master'!$I:$I,MATCH($G142,'Customer Master'!$A:$A,0)),""))</f>
        <v/>
      </c>
      <c r="M142" s="16" t="str">
        <f t="shared" si="24"/>
        <v/>
      </c>
      <c r="N142" s="16" t="str">
        <f t="shared" si="25"/>
        <v/>
      </c>
      <c r="O142" s="21"/>
      <c r="P142" s="16" t="str">
        <f t="shared" si="26"/>
        <v/>
      </c>
      <c r="Q142" s="21"/>
      <c r="R142" s="21"/>
      <c r="S142" s="16" t="str">
        <f t="shared" si="27"/>
        <v/>
      </c>
      <c r="T142" s="21"/>
      <c r="U142" s="19" t="str">
        <f>IF($G142="","",ROUND(SUMIFS('Invoice Lines'!$N:$N,'Invoice Lines'!$C:$C,$A142),2))</f>
        <v/>
      </c>
      <c r="V142" s="19" t="str">
        <f>IF($G142="","",ROUND(SUMIFS('Invoice Lines'!$R:$R,'Invoice Lines'!$C:$C,$A142),2))</f>
        <v/>
      </c>
      <c r="W142" s="19" t="str">
        <f>IF($G142="","",ROUND(SUMIFS('Invoice Lines'!$T:$T,'Invoice Lines'!$C:$C,$A142),2))</f>
        <v/>
      </c>
      <c r="X142" s="19" t="str">
        <f>IF($G142="","",ROUND(SUMIFS('Invoice Lines'!$V:$V,'Invoice Lines'!$C:$C,$A142),2))</f>
        <v/>
      </c>
      <c r="Y142" s="19" t="str">
        <f>IF($G142="","",ROUND(SUMIFS('Invoice Lines'!$X:$X,'Invoice Lines'!$C:$C,$A142),2))</f>
        <v/>
      </c>
      <c r="Z142" s="19" t="str">
        <f t="shared" si="28"/>
        <v/>
      </c>
      <c r="AA142" s="19" t="str">
        <f t="shared" si="29"/>
        <v/>
      </c>
      <c r="AB142" s="19" t="str">
        <f t="shared" si="30"/>
        <v/>
      </c>
      <c r="AC142" s="23"/>
      <c r="AD142" s="19" t="str">
        <f t="shared" si="31"/>
        <v/>
      </c>
      <c r="AE142" s="21"/>
      <c r="AF142" s="22"/>
      <c r="AG142" s="21"/>
      <c r="AH142" s="22"/>
      <c r="AI142" s="21"/>
      <c r="AJ142" s="22"/>
      <c r="AK142" s="21"/>
      <c r="AL142" s="22"/>
      <c r="AM142" s="21"/>
      <c r="AN142" s="22"/>
      <c r="AO142" s="21"/>
      <c r="AP142" s="21"/>
      <c r="AQ142" s="22"/>
      <c r="AR142" s="21"/>
      <c r="AS142" s="21"/>
      <c r="AT142" s="22"/>
      <c r="AU142" s="16" t="str">
        <f t="shared" si="32"/>
        <v/>
      </c>
    </row>
    <row r="143" spans="1:47" x14ac:dyDescent="0.3">
      <c r="A143" s="16" t="str">
        <f t="shared" si="22"/>
        <v>INV-0139</v>
      </c>
      <c r="B143" s="21"/>
      <c r="C143" s="16" t="str">
        <f>IF($B143="","",COUNTIFS($B$5:$B143,$B143)+InvoiceStartNo-1)</f>
        <v/>
      </c>
      <c r="D143" s="16" t="str">
        <f t="shared" si="23"/>
        <v/>
      </c>
      <c r="E143" s="22"/>
      <c r="F143" s="22"/>
      <c r="G143" s="21"/>
      <c r="H143" s="16" t="str">
        <f>IF($G143="","",IFERROR(INDEX('Customer Master'!$B:$B,MATCH($G143,'Customer Master'!$A:$A,0)),""))</f>
        <v/>
      </c>
      <c r="I143" s="16" t="str">
        <f>IF($G143="","",IFERROR(INDEX('Customer Master'!$E:$E,MATCH($G143,'Customer Master'!$A:$A,0)),""))</f>
        <v/>
      </c>
      <c r="J143" s="16" t="str">
        <f>IF($G143="","",IFERROR(INDEX('Customer Master'!$D:$D,MATCH($G143,'Customer Master'!$A:$A,0)),""))</f>
        <v/>
      </c>
      <c r="K143" s="16" t="str">
        <f>IF($G143="","",IFERROR(INDEX('Customer Master'!$J:$J,MATCH($G143,'Customer Master'!$A:$A,0)),""))</f>
        <v/>
      </c>
      <c r="L143" s="16" t="str">
        <f>IF($G143="","",IFERROR(INDEX('Customer Master'!$I:$I,MATCH($G143,'Customer Master'!$A:$A,0)),""))</f>
        <v/>
      </c>
      <c r="M143" s="16" t="str">
        <f t="shared" si="24"/>
        <v/>
      </c>
      <c r="N143" s="16" t="str">
        <f t="shared" si="25"/>
        <v/>
      </c>
      <c r="O143" s="21"/>
      <c r="P143" s="16" t="str">
        <f t="shared" si="26"/>
        <v/>
      </c>
      <c r="Q143" s="21"/>
      <c r="R143" s="21"/>
      <c r="S143" s="16" t="str">
        <f t="shared" si="27"/>
        <v/>
      </c>
      <c r="T143" s="21"/>
      <c r="U143" s="19" t="str">
        <f>IF($G143="","",ROUND(SUMIFS('Invoice Lines'!$N:$N,'Invoice Lines'!$C:$C,$A143),2))</f>
        <v/>
      </c>
      <c r="V143" s="19" t="str">
        <f>IF($G143="","",ROUND(SUMIFS('Invoice Lines'!$R:$R,'Invoice Lines'!$C:$C,$A143),2))</f>
        <v/>
      </c>
      <c r="W143" s="19" t="str">
        <f>IF($G143="","",ROUND(SUMIFS('Invoice Lines'!$T:$T,'Invoice Lines'!$C:$C,$A143),2))</f>
        <v/>
      </c>
      <c r="X143" s="19" t="str">
        <f>IF($G143="","",ROUND(SUMIFS('Invoice Lines'!$V:$V,'Invoice Lines'!$C:$C,$A143),2))</f>
        <v/>
      </c>
      <c r="Y143" s="19" t="str">
        <f>IF($G143="","",ROUND(SUMIFS('Invoice Lines'!$X:$X,'Invoice Lines'!$C:$C,$A143),2))</f>
        <v/>
      </c>
      <c r="Z143" s="19" t="str">
        <f t="shared" si="28"/>
        <v/>
      </c>
      <c r="AA143" s="19" t="str">
        <f t="shared" si="29"/>
        <v/>
      </c>
      <c r="AB143" s="19" t="str">
        <f t="shared" si="30"/>
        <v/>
      </c>
      <c r="AC143" s="23"/>
      <c r="AD143" s="19" t="str">
        <f t="shared" si="31"/>
        <v/>
      </c>
      <c r="AE143" s="21"/>
      <c r="AF143" s="22"/>
      <c r="AG143" s="21"/>
      <c r="AH143" s="22"/>
      <c r="AI143" s="21"/>
      <c r="AJ143" s="22"/>
      <c r="AK143" s="21"/>
      <c r="AL143" s="22"/>
      <c r="AM143" s="21"/>
      <c r="AN143" s="22"/>
      <c r="AO143" s="21"/>
      <c r="AP143" s="21"/>
      <c r="AQ143" s="22"/>
      <c r="AR143" s="21"/>
      <c r="AS143" s="21"/>
      <c r="AT143" s="22"/>
      <c r="AU143" s="16" t="str">
        <f t="shared" si="32"/>
        <v/>
      </c>
    </row>
    <row r="144" spans="1:47" x14ac:dyDescent="0.3">
      <c r="A144" s="16" t="str">
        <f t="shared" si="22"/>
        <v>INV-0140</v>
      </c>
      <c r="B144" s="21"/>
      <c r="C144" s="16" t="str">
        <f>IF($B144="","",COUNTIFS($B$5:$B144,$B144)+InvoiceStartNo-1)</f>
        <v/>
      </c>
      <c r="D144" s="16" t="str">
        <f t="shared" si="23"/>
        <v/>
      </c>
      <c r="E144" s="22"/>
      <c r="F144" s="22"/>
      <c r="G144" s="21"/>
      <c r="H144" s="16" t="str">
        <f>IF($G144="","",IFERROR(INDEX('Customer Master'!$B:$B,MATCH($G144,'Customer Master'!$A:$A,0)),""))</f>
        <v/>
      </c>
      <c r="I144" s="16" t="str">
        <f>IF($G144="","",IFERROR(INDEX('Customer Master'!$E:$E,MATCH($G144,'Customer Master'!$A:$A,0)),""))</f>
        <v/>
      </c>
      <c r="J144" s="16" t="str">
        <f>IF($G144="","",IFERROR(INDEX('Customer Master'!$D:$D,MATCH($G144,'Customer Master'!$A:$A,0)),""))</f>
        <v/>
      </c>
      <c r="K144" s="16" t="str">
        <f>IF($G144="","",IFERROR(INDEX('Customer Master'!$J:$J,MATCH($G144,'Customer Master'!$A:$A,0)),""))</f>
        <v/>
      </c>
      <c r="L144" s="16" t="str">
        <f>IF($G144="","",IFERROR(INDEX('Customer Master'!$I:$I,MATCH($G144,'Customer Master'!$A:$A,0)),""))</f>
        <v/>
      </c>
      <c r="M144" s="16" t="str">
        <f t="shared" si="24"/>
        <v/>
      </c>
      <c r="N144" s="16" t="str">
        <f t="shared" si="25"/>
        <v/>
      </c>
      <c r="O144" s="21"/>
      <c r="P144" s="16" t="str">
        <f t="shared" si="26"/>
        <v/>
      </c>
      <c r="Q144" s="21"/>
      <c r="R144" s="21"/>
      <c r="S144" s="16" t="str">
        <f t="shared" si="27"/>
        <v/>
      </c>
      <c r="T144" s="21"/>
      <c r="U144" s="19" t="str">
        <f>IF($G144="","",ROUND(SUMIFS('Invoice Lines'!$N:$N,'Invoice Lines'!$C:$C,$A144),2))</f>
        <v/>
      </c>
      <c r="V144" s="19" t="str">
        <f>IF($G144="","",ROUND(SUMIFS('Invoice Lines'!$R:$R,'Invoice Lines'!$C:$C,$A144),2))</f>
        <v/>
      </c>
      <c r="W144" s="19" t="str">
        <f>IF($G144="","",ROUND(SUMIFS('Invoice Lines'!$T:$T,'Invoice Lines'!$C:$C,$A144),2))</f>
        <v/>
      </c>
      <c r="X144" s="19" t="str">
        <f>IF($G144="","",ROUND(SUMIFS('Invoice Lines'!$V:$V,'Invoice Lines'!$C:$C,$A144),2))</f>
        <v/>
      </c>
      <c r="Y144" s="19" t="str">
        <f>IF($G144="","",ROUND(SUMIFS('Invoice Lines'!$X:$X,'Invoice Lines'!$C:$C,$A144),2))</f>
        <v/>
      </c>
      <c r="Z144" s="19" t="str">
        <f t="shared" si="28"/>
        <v/>
      </c>
      <c r="AA144" s="19" t="str">
        <f t="shared" si="29"/>
        <v/>
      </c>
      <c r="AB144" s="19" t="str">
        <f t="shared" si="30"/>
        <v/>
      </c>
      <c r="AC144" s="23"/>
      <c r="AD144" s="19" t="str">
        <f t="shared" si="31"/>
        <v/>
      </c>
      <c r="AE144" s="21"/>
      <c r="AF144" s="22"/>
      <c r="AG144" s="21"/>
      <c r="AH144" s="22"/>
      <c r="AI144" s="21"/>
      <c r="AJ144" s="22"/>
      <c r="AK144" s="21"/>
      <c r="AL144" s="22"/>
      <c r="AM144" s="21"/>
      <c r="AN144" s="22"/>
      <c r="AO144" s="21"/>
      <c r="AP144" s="21"/>
      <c r="AQ144" s="22"/>
      <c r="AR144" s="21"/>
      <c r="AS144" s="21"/>
      <c r="AT144" s="22"/>
      <c r="AU144" s="16" t="str">
        <f t="shared" si="32"/>
        <v/>
      </c>
    </row>
    <row r="145" spans="1:47" x14ac:dyDescent="0.3">
      <c r="A145" s="16" t="str">
        <f t="shared" si="22"/>
        <v>INV-0141</v>
      </c>
      <c r="B145" s="21"/>
      <c r="C145" s="16" t="str">
        <f>IF($B145="","",COUNTIFS($B$5:$B145,$B145)+InvoiceStartNo-1)</f>
        <v/>
      </c>
      <c r="D145" s="16" t="str">
        <f t="shared" si="23"/>
        <v/>
      </c>
      <c r="E145" s="22"/>
      <c r="F145" s="22"/>
      <c r="G145" s="21"/>
      <c r="H145" s="16" t="str">
        <f>IF($G145="","",IFERROR(INDEX('Customer Master'!$B:$B,MATCH($G145,'Customer Master'!$A:$A,0)),""))</f>
        <v/>
      </c>
      <c r="I145" s="16" t="str">
        <f>IF($G145="","",IFERROR(INDEX('Customer Master'!$E:$E,MATCH($G145,'Customer Master'!$A:$A,0)),""))</f>
        <v/>
      </c>
      <c r="J145" s="16" t="str">
        <f>IF($G145="","",IFERROR(INDEX('Customer Master'!$D:$D,MATCH($G145,'Customer Master'!$A:$A,0)),""))</f>
        <v/>
      </c>
      <c r="K145" s="16" t="str">
        <f>IF($G145="","",IFERROR(INDEX('Customer Master'!$J:$J,MATCH($G145,'Customer Master'!$A:$A,0)),""))</f>
        <v/>
      </c>
      <c r="L145" s="16" t="str">
        <f>IF($G145="","",IFERROR(INDEX('Customer Master'!$I:$I,MATCH($G145,'Customer Master'!$A:$A,0)),""))</f>
        <v/>
      </c>
      <c r="M145" s="16" t="str">
        <f t="shared" si="24"/>
        <v/>
      </c>
      <c r="N145" s="16" t="str">
        <f t="shared" si="25"/>
        <v/>
      </c>
      <c r="O145" s="21"/>
      <c r="P145" s="16" t="str">
        <f t="shared" si="26"/>
        <v/>
      </c>
      <c r="Q145" s="21"/>
      <c r="R145" s="21"/>
      <c r="S145" s="16" t="str">
        <f t="shared" si="27"/>
        <v/>
      </c>
      <c r="T145" s="21"/>
      <c r="U145" s="19" t="str">
        <f>IF($G145="","",ROUND(SUMIFS('Invoice Lines'!$N:$N,'Invoice Lines'!$C:$C,$A145),2))</f>
        <v/>
      </c>
      <c r="V145" s="19" t="str">
        <f>IF($G145="","",ROUND(SUMIFS('Invoice Lines'!$R:$R,'Invoice Lines'!$C:$C,$A145),2))</f>
        <v/>
      </c>
      <c r="W145" s="19" t="str">
        <f>IF($G145="","",ROUND(SUMIFS('Invoice Lines'!$T:$T,'Invoice Lines'!$C:$C,$A145),2))</f>
        <v/>
      </c>
      <c r="X145" s="19" t="str">
        <f>IF($G145="","",ROUND(SUMIFS('Invoice Lines'!$V:$V,'Invoice Lines'!$C:$C,$A145),2))</f>
        <v/>
      </c>
      <c r="Y145" s="19" t="str">
        <f>IF($G145="","",ROUND(SUMIFS('Invoice Lines'!$X:$X,'Invoice Lines'!$C:$C,$A145),2))</f>
        <v/>
      </c>
      <c r="Z145" s="19" t="str">
        <f t="shared" si="28"/>
        <v/>
      </c>
      <c r="AA145" s="19" t="str">
        <f t="shared" si="29"/>
        <v/>
      </c>
      <c r="AB145" s="19" t="str">
        <f t="shared" si="30"/>
        <v/>
      </c>
      <c r="AC145" s="23"/>
      <c r="AD145" s="19" t="str">
        <f t="shared" si="31"/>
        <v/>
      </c>
      <c r="AE145" s="21"/>
      <c r="AF145" s="22"/>
      <c r="AG145" s="21"/>
      <c r="AH145" s="22"/>
      <c r="AI145" s="21"/>
      <c r="AJ145" s="22"/>
      <c r="AK145" s="21"/>
      <c r="AL145" s="22"/>
      <c r="AM145" s="21"/>
      <c r="AN145" s="22"/>
      <c r="AO145" s="21"/>
      <c r="AP145" s="21"/>
      <c r="AQ145" s="22"/>
      <c r="AR145" s="21"/>
      <c r="AS145" s="21"/>
      <c r="AT145" s="22"/>
      <c r="AU145" s="16" t="str">
        <f t="shared" si="32"/>
        <v/>
      </c>
    </row>
    <row r="146" spans="1:47" x14ac:dyDescent="0.3">
      <c r="A146" s="16" t="str">
        <f t="shared" si="22"/>
        <v>INV-0142</v>
      </c>
      <c r="B146" s="21"/>
      <c r="C146" s="16" t="str">
        <f>IF($B146="","",COUNTIFS($B$5:$B146,$B146)+InvoiceStartNo-1)</f>
        <v/>
      </c>
      <c r="D146" s="16" t="str">
        <f t="shared" si="23"/>
        <v/>
      </c>
      <c r="E146" s="22"/>
      <c r="F146" s="22"/>
      <c r="G146" s="21"/>
      <c r="H146" s="16" t="str">
        <f>IF($G146="","",IFERROR(INDEX('Customer Master'!$B:$B,MATCH($G146,'Customer Master'!$A:$A,0)),""))</f>
        <v/>
      </c>
      <c r="I146" s="16" t="str">
        <f>IF($G146="","",IFERROR(INDEX('Customer Master'!$E:$E,MATCH($G146,'Customer Master'!$A:$A,0)),""))</f>
        <v/>
      </c>
      <c r="J146" s="16" t="str">
        <f>IF($G146="","",IFERROR(INDEX('Customer Master'!$D:$D,MATCH($G146,'Customer Master'!$A:$A,0)),""))</f>
        <v/>
      </c>
      <c r="K146" s="16" t="str">
        <f>IF($G146="","",IFERROR(INDEX('Customer Master'!$J:$J,MATCH($G146,'Customer Master'!$A:$A,0)),""))</f>
        <v/>
      </c>
      <c r="L146" s="16" t="str">
        <f>IF($G146="","",IFERROR(INDEX('Customer Master'!$I:$I,MATCH($G146,'Customer Master'!$A:$A,0)),""))</f>
        <v/>
      </c>
      <c r="M146" s="16" t="str">
        <f t="shared" si="24"/>
        <v/>
      </c>
      <c r="N146" s="16" t="str">
        <f t="shared" si="25"/>
        <v/>
      </c>
      <c r="O146" s="21"/>
      <c r="P146" s="16" t="str">
        <f t="shared" si="26"/>
        <v/>
      </c>
      <c r="Q146" s="21"/>
      <c r="R146" s="21"/>
      <c r="S146" s="16" t="str">
        <f t="shared" si="27"/>
        <v/>
      </c>
      <c r="T146" s="21"/>
      <c r="U146" s="19" t="str">
        <f>IF($G146="","",ROUND(SUMIFS('Invoice Lines'!$N:$N,'Invoice Lines'!$C:$C,$A146),2))</f>
        <v/>
      </c>
      <c r="V146" s="19" t="str">
        <f>IF($G146="","",ROUND(SUMIFS('Invoice Lines'!$R:$R,'Invoice Lines'!$C:$C,$A146),2))</f>
        <v/>
      </c>
      <c r="W146" s="19" t="str">
        <f>IF($G146="","",ROUND(SUMIFS('Invoice Lines'!$T:$T,'Invoice Lines'!$C:$C,$A146),2))</f>
        <v/>
      </c>
      <c r="X146" s="19" t="str">
        <f>IF($G146="","",ROUND(SUMIFS('Invoice Lines'!$V:$V,'Invoice Lines'!$C:$C,$A146),2))</f>
        <v/>
      </c>
      <c r="Y146" s="19" t="str">
        <f>IF($G146="","",ROUND(SUMIFS('Invoice Lines'!$X:$X,'Invoice Lines'!$C:$C,$A146),2))</f>
        <v/>
      </c>
      <c r="Z146" s="19" t="str">
        <f t="shared" si="28"/>
        <v/>
      </c>
      <c r="AA146" s="19" t="str">
        <f t="shared" si="29"/>
        <v/>
      </c>
      <c r="AB146" s="19" t="str">
        <f t="shared" si="30"/>
        <v/>
      </c>
      <c r="AC146" s="23"/>
      <c r="AD146" s="19" t="str">
        <f t="shared" si="31"/>
        <v/>
      </c>
      <c r="AE146" s="21"/>
      <c r="AF146" s="22"/>
      <c r="AG146" s="21"/>
      <c r="AH146" s="22"/>
      <c r="AI146" s="21"/>
      <c r="AJ146" s="22"/>
      <c r="AK146" s="21"/>
      <c r="AL146" s="22"/>
      <c r="AM146" s="21"/>
      <c r="AN146" s="22"/>
      <c r="AO146" s="21"/>
      <c r="AP146" s="21"/>
      <c r="AQ146" s="22"/>
      <c r="AR146" s="21"/>
      <c r="AS146" s="21"/>
      <c r="AT146" s="22"/>
      <c r="AU146" s="16" t="str">
        <f t="shared" si="32"/>
        <v/>
      </c>
    </row>
    <row r="147" spans="1:47" x14ac:dyDescent="0.3">
      <c r="A147" s="16" t="str">
        <f t="shared" si="22"/>
        <v>INV-0143</v>
      </c>
      <c r="B147" s="21"/>
      <c r="C147" s="16" t="str">
        <f>IF($B147="","",COUNTIFS($B$5:$B147,$B147)+InvoiceStartNo-1)</f>
        <v/>
      </c>
      <c r="D147" s="16" t="str">
        <f t="shared" si="23"/>
        <v/>
      </c>
      <c r="E147" s="22"/>
      <c r="F147" s="22"/>
      <c r="G147" s="21"/>
      <c r="H147" s="16" t="str">
        <f>IF($G147="","",IFERROR(INDEX('Customer Master'!$B:$B,MATCH($G147,'Customer Master'!$A:$A,0)),""))</f>
        <v/>
      </c>
      <c r="I147" s="16" t="str">
        <f>IF($G147="","",IFERROR(INDEX('Customer Master'!$E:$E,MATCH($G147,'Customer Master'!$A:$A,0)),""))</f>
        <v/>
      </c>
      <c r="J147" s="16" t="str">
        <f>IF($G147="","",IFERROR(INDEX('Customer Master'!$D:$D,MATCH($G147,'Customer Master'!$A:$A,0)),""))</f>
        <v/>
      </c>
      <c r="K147" s="16" t="str">
        <f>IF($G147="","",IFERROR(INDEX('Customer Master'!$J:$J,MATCH($G147,'Customer Master'!$A:$A,0)),""))</f>
        <v/>
      </c>
      <c r="L147" s="16" t="str">
        <f>IF($G147="","",IFERROR(INDEX('Customer Master'!$I:$I,MATCH($G147,'Customer Master'!$A:$A,0)),""))</f>
        <v/>
      </c>
      <c r="M147" s="16" t="str">
        <f t="shared" si="24"/>
        <v/>
      </c>
      <c r="N147" s="16" t="str">
        <f t="shared" si="25"/>
        <v/>
      </c>
      <c r="O147" s="21"/>
      <c r="P147" s="16" t="str">
        <f t="shared" si="26"/>
        <v/>
      </c>
      <c r="Q147" s="21"/>
      <c r="R147" s="21"/>
      <c r="S147" s="16" t="str">
        <f t="shared" si="27"/>
        <v/>
      </c>
      <c r="T147" s="21"/>
      <c r="U147" s="19" t="str">
        <f>IF($G147="","",ROUND(SUMIFS('Invoice Lines'!$N:$N,'Invoice Lines'!$C:$C,$A147),2))</f>
        <v/>
      </c>
      <c r="V147" s="19" t="str">
        <f>IF($G147="","",ROUND(SUMIFS('Invoice Lines'!$R:$R,'Invoice Lines'!$C:$C,$A147),2))</f>
        <v/>
      </c>
      <c r="W147" s="19" t="str">
        <f>IF($G147="","",ROUND(SUMIFS('Invoice Lines'!$T:$T,'Invoice Lines'!$C:$C,$A147),2))</f>
        <v/>
      </c>
      <c r="X147" s="19" t="str">
        <f>IF($G147="","",ROUND(SUMIFS('Invoice Lines'!$V:$V,'Invoice Lines'!$C:$C,$A147),2))</f>
        <v/>
      </c>
      <c r="Y147" s="19" t="str">
        <f>IF($G147="","",ROUND(SUMIFS('Invoice Lines'!$X:$X,'Invoice Lines'!$C:$C,$A147),2))</f>
        <v/>
      </c>
      <c r="Z147" s="19" t="str">
        <f t="shared" si="28"/>
        <v/>
      </c>
      <c r="AA147" s="19" t="str">
        <f t="shared" si="29"/>
        <v/>
      </c>
      <c r="AB147" s="19" t="str">
        <f t="shared" si="30"/>
        <v/>
      </c>
      <c r="AC147" s="23"/>
      <c r="AD147" s="19" t="str">
        <f t="shared" si="31"/>
        <v/>
      </c>
      <c r="AE147" s="21"/>
      <c r="AF147" s="22"/>
      <c r="AG147" s="21"/>
      <c r="AH147" s="22"/>
      <c r="AI147" s="21"/>
      <c r="AJ147" s="22"/>
      <c r="AK147" s="21"/>
      <c r="AL147" s="22"/>
      <c r="AM147" s="21"/>
      <c r="AN147" s="22"/>
      <c r="AO147" s="21"/>
      <c r="AP147" s="21"/>
      <c r="AQ147" s="22"/>
      <c r="AR147" s="21"/>
      <c r="AS147" s="21"/>
      <c r="AT147" s="22"/>
      <c r="AU147" s="16" t="str">
        <f t="shared" si="32"/>
        <v/>
      </c>
    </row>
    <row r="148" spans="1:47" x14ac:dyDescent="0.3">
      <c r="A148" s="16" t="str">
        <f t="shared" si="22"/>
        <v>INV-0144</v>
      </c>
      <c r="B148" s="21"/>
      <c r="C148" s="16" t="str">
        <f>IF($B148="","",COUNTIFS($B$5:$B148,$B148)+InvoiceStartNo-1)</f>
        <v/>
      </c>
      <c r="D148" s="16" t="str">
        <f t="shared" si="23"/>
        <v/>
      </c>
      <c r="E148" s="22"/>
      <c r="F148" s="22"/>
      <c r="G148" s="21"/>
      <c r="H148" s="16" t="str">
        <f>IF($G148="","",IFERROR(INDEX('Customer Master'!$B:$B,MATCH($G148,'Customer Master'!$A:$A,0)),""))</f>
        <v/>
      </c>
      <c r="I148" s="16" t="str">
        <f>IF($G148="","",IFERROR(INDEX('Customer Master'!$E:$E,MATCH($G148,'Customer Master'!$A:$A,0)),""))</f>
        <v/>
      </c>
      <c r="J148" s="16" t="str">
        <f>IF($G148="","",IFERROR(INDEX('Customer Master'!$D:$D,MATCH($G148,'Customer Master'!$A:$A,0)),""))</f>
        <v/>
      </c>
      <c r="K148" s="16" t="str">
        <f>IF($G148="","",IFERROR(INDEX('Customer Master'!$J:$J,MATCH($G148,'Customer Master'!$A:$A,0)),""))</f>
        <v/>
      </c>
      <c r="L148" s="16" t="str">
        <f>IF($G148="","",IFERROR(INDEX('Customer Master'!$I:$I,MATCH($G148,'Customer Master'!$A:$A,0)),""))</f>
        <v/>
      </c>
      <c r="M148" s="16" t="str">
        <f t="shared" si="24"/>
        <v/>
      </c>
      <c r="N148" s="16" t="str">
        <f t="shared" si="25"/>
        <v/>
      </c>
      <c r="O148" s="21"/>
      <c r="P148" s="16" t="str">
        <f t="shared" si="26"/>
        <v/>
      </c>
      <c r="Q148" s="21"/>
      <c r="R148" s="21"/>
      <c r="S148" s="16" t="str">
        <f t="shared" si="27"/>
        <v/>
      </c>
      <c r="T148" s="21"/>
      <c r="U148" s="19" t="str">
        <f>IF($G148="","",ROUND(SUMIFS('Invoice Lines'!$N:$N,'Invoice Lines'!$C:$C,$A148),2))</f>
        <v/>
      </c>
      <c r="V148" s="19" t="str">
        <f>IF($G148="","",ROUND(SUMIFS('Invoice Lines'!$R:$R,'Invoice Lines'!$C:$C,$A148),2))</f>
        <v/>
      </c>
      <c r="W148" s="19" t="str">
        <f>IF($G148="","",ROUND(SUMIFS('Invoice Lines'!$T:$T,'Invoice Lines'!$C:$C,$A148),2))</f>
        <v/>
      </c>
      <c r="X148" s="19" t="str">
        <f>IF($G148="","",ROUND(SUMIFS('Invoice Lines'!$V:$V,'Invoice Lines'!$C:$C,$A148),2))</f>
        <v/>
      </c>
      <c r="Y148" s="19" t="str">
        <f>IF($G148="","",ROUND(SUMIFS('Invoice Lines'!$X:$X,'Invoice Lines'!$C:$C,$A148),2))</f>
        <v/>
      </c>
      <c r="Z148" s="19" t="str">
        <f t="shared" si="28"/>
        <v/>
      </c>
      <c r="AA148" s="19" t="str">
        <f t="shared" si="29"/>
        <v/>
      </c>
      <c r="AB148" s="19" t="str">
        <f t="shared" si="30"/>
        <v/>
      </c>
      <c r="AC148" s="23"/>
      <c r="AD148" s="19" t="str">
        <f t="shared" si="31"/>
        <v/>
      </c>
      <c r="AE148" s="21"/>
      <c r="AF148" s="22"/>
      <c r="AG148" s="21"/>
      <c r="AH148" s="22"/>
      <c r="AI148" s="21"/>
      <c r="AJ148" s="22"/>
      <c r="AK148" s="21"/>
      <c r="AL148" s="22"/>
      <c r="AM148" s="21"/>
      <c r="AN148" s="22"/>
      <c r="AO148" s="21"/>
      <c r="AP148" s="21"/>
      <c r="AQ148" s="22"/>
      <c r="AR148" s="21"/>
      <c r="AS148" s="21"/>
      <c r="AT148" s="22"/>
      <c r="AU148" s="16" t="str">
        <f t="shared" si="32"/>
        <v/>
      </c>
    </row>
    <row r="149" spans="1:47" x14ac:dyDescent="0.3">
      <c r="A149" s="16" t="str">
        <f t="shared" si="22"/>
        <v>INV-0145</v>
      </c>
      <c r="B149" s="21"/>
      <c r="C149" s="16" t="str">
        <f>IF($B149="","",COUNTIFS($B$5:$B149,$B149)+InvoiceStartNo-1)</f>
        <v/>
      </c>
      <c r="D149" s="16" t="str">
        <f t="shared" si="23"/>
        <v/>
      </c>
      <c r="E149" s="22"/>
      <c r="F149" s="22"/>
      <c r="G149" s="21"/>
      <c r="H149" s="16" t="str">
        <f>IF($G149="","",IFERROR(INDEX('Customer Master'!$B:$B,MATCH($G149,'Customer Master'!$A:$A,0)),""))</f>
        <v/>
      </c>
      <c r="I149" s="16" t="str">
        <f>IF($G149="","",IFERROR(INDEX('Customer Master'!$E:$E,MATCH($G149,'Customer Master'!$A:$A,0)),""))</f>
        <v/>
      </c>
      <c r="J149" s="16" t="str">
        <f>IF($G149="","",IFERROR(INDEX('Customer Master'!$D:$D,MATCH($G149,'Customer Master'!$A:$A,0)),""))</f>
        <v/>
      </c>
      <c r="K149" s="16" t="str">
        <f>IF($G149="","",IFERROR(INDEX('Customer Master'!$J:$J,MATCH($G149,'Customer Master'!$A:$A,0)),""))</f>
        <v/>
      </c>
      <c r="L149" s="16" t="str">
        <f>IF($G149="","",IFERROR(INDEX('Customer Master'!$I:$I,MATCH($G149,'Customer Master'!$A:$A,0)),""))</f>
        <v/>
      </c>
      <c r="M149" s="16" t="str">
        <f t="shared" si="24"/>
        <v/>
      </c>
      <c r="N149" s="16" t="str">
        <f t="shared" si="25"/>
        <v/>
      </c>
      <c r="O149" s="21"/>
      <c r="P149" s="16" t="str">
        <f t="shared" si="26"/>
        <v/>
      </c>
      <c r="Q149" s="21"/>
      <c r="R149" s="21"/>
      <c r="S149" s="16" t="str">
        <f t="shared" si="27"/>
        <v/>
      </c>
      <c r="T149" s="21"/>
      <c r="U149" s="19" t="str">
        <f>IF($G149="","",ROUND(SUMIFS('Invoice Lines'!$N:$N,'Invoice Lines'!$C:$C,$A149),2))</f>
        <v/>
      </c>
      <c r="V149" s="19" t="str">
        <f>IF($G149="","",ROUND(SUMIFS('Invoice Lines'!$R:$R,'Invoice Lines'!$C:$C,$A149),2))</f>
        <v/>
      </c>
      <c r="W149" s="19" t="str">
        <f>IF($G149="","",ROUND(SUMIFS('Invoice Lines'!$T:$T,'Invoice Lines'!$C:$C,$A149),2))</f>
        <v/>
      </c>
      <c r="X149" s="19" t="str">
        <f>IF($G149="","",ROUND(SUMIFS('Invoice Lines'!$V:$V,'Invoice Lines'!$C:$C,$A149),2))</f>
        <v/>
      </c>
      <c r="Y149" s="19" t="str">
        <f>IF($G149="","",ROUND(SUMIFS('Invoice Lines'!$X:$X,'Invoice Lines'!$C:$C,$A149),2))</f>
        <v/>
      </c>
      <c r="Z149" s="19" t="str">
        <f t="shared" si="28"/>
        <v/>
      </c>
      <c r="AA149" s="19" t="str">
        <f t="shared" si="29"/>
        <v/>
      </c>
      <c r="AB149" s="19" t="str">
        <f t="shared" si="30"/>
        <v/>
      </c>
      <c r="AC149" s="23"/>
      <c r="AD149" s="19" t="str">
        <f t="shared" si="31"/>
        <v/>
      </c>
      <c r="AE149" s="21"/>
      <c r="AF149" s="22"/>
      <c r="AG149" s="21"/>
      <c r="AH149" s="22"/>
      <c r="AI149" s="21"/>
      <c r="AJ149" s="22"/>
      <c r="AK149" s="21"/>
      <c r="AL149" s="22"/>
      <c r="AM149" s="21"/>
      <c r="AN149" s="22"/>
      <c r="AO149" s="21"/>
      <c r="AP149" s="21"/>
      <c r="AQ149" s="22"/>
      <c r="AR149" s="21"/>
      <c r="AS149" s="21"/>
      <c r="AT149" s="22"/>
      <c r="AU149" s="16" t="str">
        <f t="shared" si="32"/>
        <v/>
      </c>
    </row>
    <row r="150" spans="1:47" x14ac:dyDescent="0.3">
      <c r="A150" s="16" t="str">
        <f t="shared" si="22"/>
        <v>INV-0146</v>
      </c>
      <c r="B150" s="21"/>
      <c r="C150" s="16" t="str">
        <f>IF($B150="","",COUNTIFS($B$5:$B150,$B150)+InvoiceStartNo-1)</f>
        <v/>
      </c>
      <c r="D150" s="16" t="str">
        <f t="shared" si="23"/>
        <v/>
      </c>
      <c r="E150" s="22"/>
      <c r="F150" s="22"/>
      <c r="G150" s="21"/>
      <c r="H150" s="16" t="str">
        <f>IF($G150="","",IFERROR(INDEX('Customer Master'!$B:$B,MATCH($G150,'Customer Master'!$A:$A,0)),""))</f>
        <v/>
      </c>
      <c r="I150" s="16" t="str">
        <f>IF($G150="","",IFERROR(INDEX('Customer Master'!$E:$E,MATCH($G150,'Customer Master'!$A:$A,0)),""))</f>
        <v/>
      </c>
      <c r="J150" s="16" t="str">
        <f>IF($G150="","",IFERROR(INDEX('Customer Master'!$D:$D,MATCH($G150,'Customer Master'!$A:$A,0)),""))</f>
        <v/>
      </c>
      <c r="K150" s="16" t="str">
        <f>IF($G150="","",IFERROR(INDEX('Customer Master'!$J:$J,MATCH($G150,'Customer Master'!$A:$A,0)),""))</f>
        <v/>
      </c>
      <c r="L150" s="16" t="str">
        <f>IF($G150="","",IFERROR(INDEX('Customer Master'!$I:$I,MATCH($G150,'Customer Master'!$A:$A,0)),""))</f>
        <v/>
      </c>
      <c r="M150" s="16" t="str">
        <f t="shared" si="24"/>
        <v/>
      </c>
      <c r="N150" s="16" t="str">
        <f t="shared" si="25"/>
        <v/>
      </c>
      <c r="O150" s="21"/>
      <c r="P150" s="16" t="str">
        <f t="shared" si="26"/>
        <v/>
      </c>
      <c r="Q150" s="21"/>
      <c r="R150" s="21"/>
      <c r="S150" s="16" t="str">
        <f t="shared" si="27"/>
        <v/>
      </c>
      <c r="T150" s="21"/>
      <c r="U150" s="19" t="str">
        <f>IF($G150="","",ROUND(SUMIFS('Invoice Lines'!$N:$N,'Invoice Lines'!$C:$C,$A150),2))</f>
        <v/>
      </c>
      <c r="V150" s="19" t="str">
        <f>IF($G150="","",ROUND(SUMIFS('Invoice Lines'!$R:$R,'Invoice Lines'!$C:$C,$A150),2))</f>
        <v/>
      </c>
      <c r="W150" s="19" t="str">
        <f>IF($G150="","",ROUND(SUMIFS('Invoice Lines'!$T:$T,'Invoice Lines'!$C:$C,$A150),2))</f>
        <v/>
      </c>
      <c r="X150" s="19" t="str">
        <f>IF($G150="","",ROUND(SUMIFS('Invoice Lines'!$V:$V,'Invoice Lines'!$C:$C,$A150),2))</f>
        <v/>
      </c>
      <c r="Y150" s="19" t="str">
        <f>IF($G150="","",ROUND(SUMIFS('Invoice Lines'!$X:$X,'Invoice Lines'!$C:$C,$A150),2))</f>
        <v/>
      </c>
      <c r="Z150" s="19" t="str">
        <f t="shared" si="28"/>
        <v/>
      </c>
      <c r="AA150" s="19" t="str">
        <f t="shared" si="29"/>
        <v/>
      </c>
      <c r="AB150" s="19" t="str">
        <f t="shared" si="30"/>
        <v/>
      </c>
      <c r="AC150" s="23"/>
      <c r="AD150" s="19" t="str">
        <f t="shared" si="31"/>
        <v/>
      </c>
      <c r="AE150" s="21"/>
      <c r="AF150" s="22"/>
      <c r="AG150" s="21"/>
      <c r="AH150" s="22"/>
      <c r="AI150" s="21"/>
      <c r="AJ150" s="22"/>
      <c r="AK150" s="21"/>
      <c r="AL150" s="22"/>
      <c r="AM150" s="21"/>
      <c r="AN150" s="22"/>
      <c r="AO150" s="21"/>
      <c r="AP150" s="21"/>
      <c r="AQ150" s="22"/>
      <c r="AR150" s="21"/>
      <c r="AS150" s="21"/>
      <c r="AT150" s="22"/>
      <c r="AU150" s="16" t="str">
        <f t="shared" si="32"/>
        <v/>
      </c>
    </row>
    <row r="151" spans="1:47" x14ac:dyDescent="0.3">
      <c r="A151" s="16" t="str">
        <f t="shared" si="22"/>
        <v>INV-0147</v>
      </c>
      <c r="B151" s="21"/>
      <c r="C151" s="16" t="str">
        <f>IF($B151="","",COUNTIFS($B$5:$B151,$B151)+InvoiceStartNo-1)</f>
        <v/>
      </c>
      <c r="D151" s="16" t="str">
        <f t="shared" si="23"/>
        <v/>
      </c>
      <c r="E151" s="22"/>
      <c r="F151" s="22"/>
      <c r="G151" s="21"/>
      <c r="H151" s="16" t="str">
        <f>IF($G151="","",IFERROR(INDEX('Customer Master'!$B:$B,MATCH($G151,'Customer Master'!$A:$A,0)),""))</f>
        <v/>
      </c>
      <c r="I151" s="16" t="str">
        <f>IF($G151="","",IFERROR(INDEX('Customer Master'!$E:$E,MATCH($G151,'Customer Master'!$A:$A,0)),""))</f>
        <v/>
      </c>
      <c r="J151" s="16" t="str">
        <f>IF($G151="","",IFERROR(INDEX('Customer Master'!$D:$D,MATCH($G151,'Customer Master'!$A:$A,0)),""))</f>
        <v/>
      </c>
      <c r="K151" s="16" t="str">
        <f>IF($G151="","",IFERROR(INDEX('Customer Master'!$J:$J,MATCH($G151,'Customer Master'!$A:$A,0)),""))</f>
        <v/>
      </c>
      <c r="L151" s="16" t="str">
        <f>IF($G151="","",IFERROR(INDEX('Customer Master'!$I:$I,MATCH($G151,'Customer Master'!$A:$A,0)),""))</f>
        <v/>
      </c>
      <c r="M151" s="16" t="str">
        <f t="shared" si="24"/>
        <v/>
      </c>
      <c r="N151" s="16" t="str">
        <f t="shared" si="25"/>
        <v/>
      </c>
      <c r="O151" s="21"/>
      <c r="P151" s="16" t="str">
        <f t="shared" si="26"/>
        <v/>
      </c>
      <c r="Q151" s="21"/>
      <c r="R151" s="21"/>
      <c r="S151" s="16" t="str">
        <f t="shared" si="27"/>
        <v/>
      </c>
      <c r="T151" s="21"/>
      <c r="U151" s="19" t="str">
        <f>IF($G151="","",ROUND(SUMIFS('Invoice Lines'!$N:$N,'Invoice Lines'!$C:$C,$A151),2))</f>
        <v/>
      </c>
      <c r="V151" s="19" t="str">
        <f>IF($G151="","",ROUND(SUMIFS('Invoice Lines'!$R:$R,'Invoice Lines'!$C:$C,$A151),2))</f>
        <v/>
      </c>
      <c r="W151" s="19" t="str">
        <f>IF($G151="","",ROUND(SUMIFS('Invoice Lines'!$T:$T,'Invoice Lines'!$C:$C,$A151),2))</f>
        <v/>
      </c>
      <c r="X151" s="19" t="str">
        <f>IF($G151="","",ROUND(SUMIFS('Invoice Lines'!$V:$V,'Invoice Lines'!$C:$C,$A151),2))</f>
        <v/>
      </c>
      <c r="Y151" s="19" t="str">
        <f>IF($G151="","",ROUND(SUMIFS('Invoice Lines'!$X:$X,'Invoice Lines'!$C:$C,$A151),2))</f>
        <v/>
      </c>
      <c r="Z151" s="19" t="str">
        <f t="shared" si="28"/>
        <v/>
      </c>
      <c r="AA151" s="19" t="str">
        <f t="shared" si="29"/>
        <v/>
      </c>
      <c r="AB151" s="19" t="str">
        <f t="shared" si="30"/>
        <v/>
      </c>
      <c r="AC151" s="23"/>
      <c r="AD151" s="19" t="str">
        <f t="shared" si="31"/>
        <v/>
      </c>
      <c r="AE151" s="21"/>
      <c r="AF151" s="22"/>
      <c r="AG151" s="21"/>
      <c r="AH151" s="22"/>
      <c r="AI151" s="21"/>
      <c r="AJ151" s="22"/>
      <c r="AK151" s="21"/>
      <c r="AL151" s="22"/>
      <c r="AM151" s="21"/>
      <c r="AN151" s="22"/>
      <c r="AO151" s="21"/>
      <c r="AP151" s="21"/>
      <c r="AQ151" s="22"/>
      <c r="AR151" s="21"/>
      <c r="AS151" s="21"/>
      <c r="AT151" s="22"/>
      <c r="AU151" s="16" t="str">
        <f t="shared" si="32"/>
        <v/>
      </c>
    </row>
    <row r="152" spans="1:47" x14ac:dyDescent="0.3">
      <c r="A152" s="16" t="str">
        <f t="shared" si="22"/>
        <v>INV-0148</v>
      </c>
      <c r="B152" s="21"/>
      <c r="C152" s="16" t="str">
        <f>IF($B152="","",COUNTIFS($B$5:$B152,$B152)+InvoiceStartNo-1)</f>
        <v/>
      </c>
      <c r="D152" s="16" t="str">
        <f t="shared" si="23"/>
        <v/>
      </c>
      <c r="E152" s="22"/>
      <c r="F152" s="22"/>
      <c r="G152" s="21"/>
      <c r="H152" s="16" t="str">
        <f>IF($G152="","",IFERROR(INDEX('Customer Master'!$B:$B,MATCH($G152,'Customer Master'!$A:$A,0)),""))</f>
        <v/>
      </c>
      <c r="I152" s="16" t="str">
        <f>IF($G152="","",IFERROR(INDEX('Customer Master'!$E:$E,MATCH($G152,'Customer Master'!$A:$A,0)),""))</f>
        <v/>
      </c>
      <c r="J152" s="16" t="str">
        <f>IF($G152="","",IFERROR(INDEX('Customer Master'!$D:$D,MATCH($G152,'Customer Master'!$A:$A,0)),""))</f>
        <v/>
      </c>
      <c r="K152" s="16" t="str">
        <f>IF($G152="","",IFERROR(INDEX('Customer Master'!$J:$J,MATCH($G152,'Customer Master'!$A:$A,0)),""))</f>
        <v/>
      </c>
      <c r="L152" s="16" t="str">
        <f>IF($G152="","",IFERROR(INDEX('Customer Master'!$I:$I,MATCH($G152,'Customer Master'!$A:$A,0)),""))</f>
        <v/>
      </c>
      <c r="M152" s="16" t="str">
        <f t="shared" si="24"/>
        <v/>
      </c>
      <c r="N152" s="16" t="str">
        <f t="shared" si="25"/>
        <v/>
      </c>
      <c r="O152" s="21"/>
      <c r="P152" s="16" t="str">
        <f t="shared" si="26"/>
        <v/>
      </c>
      <c r="Q152" s="21"/>
      <c r="R152" s="21"/>
      <c r="S152" s="16" t="str">
        <f t="shared" si="27"/>
        <v/>
      </c>
      <c r="T152" s="21"/>
      <c r="U152" s="19" t="str">
        <f>IF($G152="","",ROUND(SUMIFS('Invoice Lines'!$N:$N,'Invoice Lines'!$C:$C,$A152),2))</f>
        <v/>
      </c>
      <c r="V152" s="19" t="str">
        <f>IF($G152="","",ROUND(SUMIFS('Invoice Lines'!$R:$R,'Invoice Lines'!$C:$C,$A152),2))</f>
        <v/>
      </c>
      <c r="W152" s="19" t="str">
        <f>IF($G152="","",ROUND(SUMIFS('Invoice Lines'!$T:$T,'Invoice Lines'!$C:$C,$A152),2))</f>
        <v/>
      </c>
      <c r="X152" s="19" t="str">
        <f>IF($G152="","",ROUND(SUMIFS('Invoice Lines'!$V:$V,'Invoice Lines'!$C:$C,$A152),2))</f>
        <v/>
      </c>
      <c r="Y152" s="19" t="str">
        <f>IF($G152="","",ROUND(SUMIFS('Invoice Lines'!$X:$X,'Invoice Lines'!$C:$C,$A152),2))</f>
        <v/>
      </c>
      <c r="Z152" s="19" t="str">
        <f t="shared" si="28"/>
        <v/>
      </c>
      <c r="AA152" s="19" t="str">
        <f t="shared" si="29"/>
        <v/>
      </c>
      <c r="AB152" s="19" t="str">
        <f t="shared" si="30"/>
        <v/>
      </c>
      <c r="AC152" s="23"/>
      <c r="AD152" s="19" t="str">
        <f t="shared" si="31"/>
        <v/>
      </c>
      <c r="AE152" s="21"/>
      <c r="AF152" s="22"/>
      <c r="AG152" s="21"/>
      <c r="AH152" s="22"/>
      <c r="AI152" s="21"/>
      <c r="AJ152" s="22"/>
      <c r="AK152" s="21"/>
      <c r="AL152" s="22"/>
      <c r="AM152" s="21"/>
      <c r="AN152" s="22"/>
      <c r="AO152" s="21"/>
      <c r="AP152" s="21"/>
      <c r="AQ152" s="22"/>
      <c r="AR152" s="21"/>
      <c r="AS152" s="21"/>
      <c r="AT152" s="22"/>
      <c r="AU152" s="16" t="str">
        <f t="shared" si="32"/>
        <v/>
      </c>
    </row>
    <row r="153" spans="1:47" x14ac:dyDescent="0.3">
      <c r="A153" s="16" t="str">
        <f t="shared" si="22"/>
        <v>INV-0149</v>
      </c>
      <c r="B153" s="21"/>
      <c r="C153" s="16" t="str">
        <f>IF($B153="","",COUNTIFS($B$5:$B153,$B153)+InvoiceStartNo-1)</f>
        <v/>
      </c>
      <c r="D153" s="16" t="str">
        <f t="shared" si="23"/>
        <v/>
      </c>
      <c r="E153" s="22"/>
      <c r="F153" s="22"/>
      <c r="G153" s="21"/>
      <c r="H153" s="16" t="str">
        <f>IF($G153="","",IFERROR(INDEX('Customer Master'!$B:$B,MATCH($G153,'Customer Master'!$A:$A,0)),""))</f>
        <v/>
      </c>
      <c r="I153" s="16" t="str">
        <f>IF($G153="","",IFERROR(INDEX('Customer Master'!$E:$E,MATCH($G153,'Customer Master'!$A:$A,0)),""))</f>
        <v/>
      </c>
      <c r="J153" s="16" t="str">
        <f>IF($G153="","",IFERROR(INDEX('Customer Master'!$D:$D,MATCH($G153,'Customer Master'!$A:$A,0)),""))</f>
        <v/>
      </c>
      <c r="K153" s="16" t="str">
        <f>IF($G153="","",IFERROR(INDEX('Customer Master'!$J:$J,MATCH($G153,'Customer Master'!$A:$A,0)),""))</f>
        <v/>
      </c>
      <c r="L153" s="16" t="str">
        <f>IF($G153="","",IFERROR(INDEX('Customer Master'!$I:$I,MATCH($G153,'Customer Master'!$A:$A,0)),""))</f>
        <v/>
      </c>
      <c r="M153" s="16" t="str">
        <f t="shared" si="24"/>
        <v/>
      </c>
      <c r="N153" s="16" t="str">
        <f t="shared" si="25"/>
        <v/>
      </c>
      <c r="O153" s="21"/>
      <c r="P153" s="16" t="str">
        <f t="shared" si="26"/>
        <v/>
      </c>
      <c r="Q153" s="21"/>
      <c r="R153" s="21"/>
      <c r="S153" s="16" t="str">
        <f t="shared" si="27"/>
        <v/>
      </c>
      <c r="T153" s="21"/>
      <c r="U153" s="19" t="str">
        <f>IF($G153="","",ROUND(SUMIFS('Invoice Lines'!$N:$N,'Invoice Lines'!$C:$C,$A153),2))</f>
        <v/>
      </c>
      <c r="V153" s="19" t="str">
        <f>IF($G153="","",ROUND(SUMIFS('Invoice Lines'!$R:$R,'Invoice Lines'!$C:$C,$A153),2))</f>
        <v/>
      </c>
      <c r="W153" s="19" t="str">
        <f>IF($G153="","",ROUND(SUMIFS('Invoice Lines'!$T:$T,'Invoice Lines'!$C:$C,$A153),2))</f>
        <v/>
      </c>
      <c r="X153" s="19" t="str">
        <f>IF($G153="","",ROUND(SUMIFS('Invoice Lines'!$V:$V,'Invoice Lines'!$C:$C,$A153),2))</f>
        <v/>
      </c>
      <c r="Y153" s="19" t="str">
        <f>IF($G153="","",ROUND(SUMIFS('Invoice Lines'!$X:$X,'Invoice Lines'!$C:$C,$A153),2))</f>
        <v/>
      </c>
      <c r="Z153" s="19" t="str">
        <f t="shared" si="28"/>
        <v/>
      </c>
      <c r="AA153" s="19" t="str">
        <f t="shared" si="29"/>
        <v/>
      </c>
      <c r="AB153" s="19" t="str">
        <f t="shared" si="30"/>
        <v/>
      </c>
      <c r="AC153" s="23"/>
      <c r="AD153" s="19" t="str">
        <f t="shared" si="31"/>
        <v/>
      </c>
      <c r="AE153" s="21"/>
      <c r="AF153" s="22"/>
      <c r="AG153" s="21"/>
      <c r="AH153" s="22"/>
      <c r="AI153" s="21"/>
      <c r="AJ153" s="22"/>
      <c r="AK153" s="21"/>
      <c r="AL153" s="22"/>
      <c r="AM153" s="21"/>
      <c r="AN153" s="22"/>
      <c r="AO153" s="21"/>
      <c r="AP153" s="21"/>
      <c r="AQ153" s="22"/>
      <c r="AR153" s="21"/>
      <c r="AS153" s="21"/>
      <c r="AT153" s="22"/>
      <c r="AU153" s="16" t="str">
        <f t="shared" si="32"/>
        <v/>
      </c>
    </row>
    <row r="154" spans="1:47" x14ac:dyDescent="0.3">
      <c r="A154" s="16" t="str">
        <f t="shared" si="22"/>
        <v>INV-0150</v>
      </c>
      <c r="B154" s="21"/>
      <c r="C154" s="16" t="str">
        <f>IF($B154="","",COUNTIFS($B$5:$B154,$B154)+InvoiceStartNo-1)</f>
        <v/>
      </c>
      <c r="D154" s="16" t="str">
        <f t="shared" si="23"/>
        <v/>
      </c>
      <c r="E154" s="22"/>
      <c r="F154" s="22"/>
      <c r="G154" s="21"/>
      <c r="H154" s="16" t="str">
        <f>IF($G154="","",IFERROR(INDEX('Customer Master'!$B:$B,MATCH($G154,'Customer Master'!$A:$A,0)),""))</f>
        <v/>
      </c>
      <c r="I154" s="16" t="str">
        <f>IF($G154="","",IFERROR(INDEX('Customer Master'!$E:$E,MATCH($G154,'Customer Master'!$A:$A,0)),""))</f>
        <v/>
      </c>
      <c r="J154" s="16" t="str">
        <f>IF($G154="","",IFERROR(INDEX('Customer Master'!$D:$D,MATCH($G154,'Customer Master'!$A:$A,0)),""))</f>
        <v/>
      </c>
      <c r="K154" s="16" t="str">
        <f>IF($G154="","",IFERROR(INDEX('Customer Master'!$J:$J,MATCH($G154,'Customer Master'!$A:$A,0)),""))</f>
        <v/>
      </c>
      <c r="L154" s="16" t="str">
        <f>IF($G154="","",IFERROR(INDEX('Customer Master'!$I:$I,MATCH($G154,'Customer Master'!$A:$A,0)),""))</f>
        <v/>
      </c>
      <c r="M154" s="16" t="str">
        <f t="shared" si="24"/>
        <v/>
      </c>
      <c r="N154" s="16" t="str">
        <f t="shared" si="25"/>
        <v/>
      </c>
      <c r="O154" s="21"/>
      <c r="P154" s="16" t="str">
        <f t="shared" si="26"/>
        <v/>
      </c>
      <c r="Q154" s="21"/>
      <c r="R154" s="21"/>
      <c r="S154" s="16" t="str">
        <f t="shared" si="27"/>
        <v/>
      </c>
      <c r="T154" s="21"/>
      <c r="U154" s="19" t="str">
        <f>IF($G154="","",ROUND(SUMIFS('Invoice Lines'!$N:$N,'Invoice Lines'!$C:$C,$A154),2))</f>
        <v/>
      </c>
      <c r="V154" s="19" t="str">
        <f>IF($G154="","",ROUND(SUMIFS('Invoice Lines'!$R:$R,'Invoice Lines'!$C:$C,$A154),2))</f>
        <v/>
      </c>
      <c r="W154" s="19" t="str">
        <f>IF($G154="","",ROUND(SUMIFS('Invoice Lines'!$T:$T,'Invoice Lines'!$C:$C,$A154),2))</f>
        <v/>
      </c>
      <c r="X154" s="19" t="str">
        <f>IF($G154="","",ROUND(SUMIFS('Invoice Lines'!$V:$V,'Invoice Lines'!$C:$C,$A154),2))</f>
        <v/>
      </c>
      <c r="Y154" s="19" t="str">
        <f>IF($G154="","",ROUND(SUMIFS('Invoice Lines'!$X:$X,'Invoice Lines'!$C:$C,$A154),2))</f>
        <v/>
      </c>
      <c r="Z154" s="19" t="str">
        <f t="shared" si="28"/>
        <v/>
      </c>
      <c r="AA154" s="19" t="str">
        <f t="shared" si="29"/>
        <v/>
      </c>
      <c r="AB154" s="19" t="str">
        <f t="shared" si="30"/>
        <v/>
      </c>
      <c r="AC154" s="23"/>
      <c r="AD154" s="19" t="str">
        <f t="shared" si="31"/>
        <v/>
      </c>
      <c r="AE154" s="21"/>
      <c r="AF154" s="22"/>
      <c r="AG154" s="21"/>
      <c r="AH154" s="22"/>
      <c r="AI154" s="21"/>
      <c r="AJ154" s="22"/>
      <c r="AK154" s="21"/>
      <c r="AL154" s="22"/>
      <c r="AM154" s="21"/>
      <c r="AN154" s="22"/>
      <c r="AO154" s="21"/>
      <c r="AP154" s="21"/>
      <c r="AQ154" s="22"/>
      <c r="AR154" s="21"/>
      <c r="AS154" s="21"/>
      <c r="AT154" s="22"/>
      <c r="AU154" s="16" t="str">
        <f t="shared" si="32"/>
        <v/>
      </c>
    </row>
    <row r="155" spans="1:47" x14ac:dyDescent="0.3">
      <c r="A155" s="16" t="str">
        <f t="shared" si="22"/>
        <v>INV-0151</v>
      </c>
      <c r="B155" s="21"/>
      <c r="C155" s="16" t="str">
        <f>IF($B155="","",COUNTIFS($B$5:$B155,$B155)+InvoiceStartNo-1)</f>
        <v/>
      </c>
      <c r="D155" s="16" t="str">
        <f t="shared" si="23"/>
        <v/>
      </c>
      <c r="E155" s="22"/>
      <c r="F155" s="22"/>
      <c r="G155" s="21"/>
      <c r="H155" s="16" t="str">
        <f>IF($G155="","",IFERROR(INDEX('Customer Master'!$B:$B,MATCH($G155,'Customer Master'!$A:$A,0)),""))</f>
        <v/>
      </c>
      <c r="I155" s="16" t="str">
        <f>IF($G155="","",IFERROR(INDEX('Customer Master'!$E:$E,MATCH($G155,'Customer Master'!$A:$A,0)),""))</f>
        <v/>
      </c>
      <c r="J155" s="16" t="str">
        <f>IF($G155="","",IFERROR(INDEX('Customer Master'!$D:$D,MATCH($G155,'Customer Master'!$A:$A,0)),""))</f>
        <v/>
      </c>
      <c r="K155" s="16" t="str">
        <f>IF($G155="","",IFERROR(INDEX('Customer Master'!$J:$J,MATCH($G155,'Customer Master'!$A:$A,0)),""))</f>
        <v/>
      </c>
      <c r="L155" s="16" t="str">
        <f>IF($G155="","",IFERROR(INDEX('Customer Master'!$I:$I,MATCH($G155,'Customer Master'!$A:$A,0)),""))</f>
        <v/>
      </c>
      <c r="M155" s="16" t="str">
        <f t="shared" si="24"/>
        <v/>
      </c>
      <c r="N155" s="16" t="str">
        <f t="shared" si="25"/>
        <v/>
      </c>
      <c r="O155" s="21"/>
      <c r="P155" s="16" t="str">
        <f t="shared" si="26"/>
        <v/>
      </c>
      <c r="Q155" s="21"/>
      <c r="R155" s="21"/>
      <c r="S155" s="16" t="str">
        <f t="shared" si="27"/>
        <v/>
      </c>
      <c r="T155" s="21"/>
      <c r="U155" s="19" t="str">
        <f>IF($G155="","",ROUND(SUMIFS('Invoice Lines'!$N:$N,'Invoice Lines'!$C:$C,$A155),2))</f>
        <v/>
      </c>
      <c r="V155" s="19" t="str">
        <f>IF($G155="","",ROUND(SUMIFS('Invoice Lines'!$R:$R,'Invoice Lines'!$C:$C,$A155),2))</f>
        <v/>
      </c>
      <c r="W155" s="19" t="str">
        <f>IF($G155="","",ROUND(SUMIFS('Invoice Lines'!$T:$T,'Invoice Lines'!$C:$C,$A155),2))</f>
        <v/>
      </c>
      <c r="X155" s="19" t="str">
        <f>IF($G155="","",ROUND(SUMIFS('Invoice Lines'!$V:$V,'Invoice Lines'!$C:$C,$A155),2))</f>
        <v/>
      </c>
      <c r="Y155" s="19" t="str">
        <f>IF($G155="","",ROUND(SUMIFS('Invoice Lines'!$X:$X,'Invoice Lines'!$C:$C,$A155),2))</f>
        <v/>
      </c>
      <c r="Z155" s="19" t="str">
        <f t="shared" si="28"/>
        <v/>
      </c>
      <c r="AA155" s="19" t="str">
        <f t="shared" si="29"/>
        <v/>
      </c>
      <c r="AB155" s="19" t="str">
        <f t="shared" si="30"/>
        <v/>
      </c>
      <c r="AC155" s="23"/>
      <c r="AD155" s="19" t="str">
        <f t="shared" si="31"/>
        <v/>
      </c>
      <c r="AE155" s="21"/>
      <c r="AF155" s="22"/>
      <c r="AG155" s="21"/>
      <c r="AH155" s="22"/>
      <c r="AI155" s="21"/>
      <c r="AJ155" s="22"/>
      <c r="AK155" s="21"/>
      <c r="AL155" s="22"/>
      <c r="AM155" s="21"/>
      <c r="AN155" s="22"/>
      <c r="AO155" s="21"/>
      <c r="AP155" s="21"/>
      <c r="AQ155" s="22"/>
      <c r="AR155" s="21"/>
      <c r="AS155" s="21"/>
      <c r="AT155" s="22"/>
      <c r="AU155" s="16" t="str">
        <f t="shared" si="32"/>
        <v/>
      </c>
    </row>
    <row r="156" spans="1:47" x14ac:dyDescent="0.3">
      <c r="A156" s="16" t="str">
        <f t="shared" si="22"/>
        <v>INV-0152</v>
      </c>
      <c r="B156" s="21"/>
      <c r="C156" s="16" t="str">
        <f>IF($B156="","",COUNTIFS($B$5:$B156,$B156)+InvoiceStartNo-1)</f>
        <v/>
      </c>
      <c r="D156" s="16" t="str">
        <f t="shared" si="23"/>
        <v/>
      </c>
      <c r="E156" s="22"/>
      <c r="F156" s="22"/>
      <c r="G156" s="21"/>
      <c r="H156" s="16" t="str">
        <f>IF($G156="","",IFERROR(INDEX('Customer Master'!$B:$B,MATCH($G156,'Customer Master'!$A:$A,0)),""))</f>
        <v/>
      </c>
      <c r="I156" s="16" t="str">
        <f>IF($G156="","",IFERROR(INDEX('Customer Master'!$E:$E,MATCH($G156,'Customer Master'!$A:$A,0)),""))</f>
        <v/>
      </c>
      <c r="J156" s="16" t="str">
        <f>IF($G156="","",IFERROR(INDEX('Customer Master'!$D:$D,MATCH($G156,'Customer Master'!$A:$A,0)),""))</f>
        <v/>
      </c>
      <c r="K156" s="16" t="str">
        <f>IF($G156="","",IFERROR(INDEX('Customer Master'!$J:$J,MATCH($G156,'Customer Master'!$A:$A,0)),""))</f>
        <v/>
      </c>
      <c r="L156" s="16" t="str">
        <f>IF($G156="","",IFERROR(INDEX('Customer Master'!$I:$I,MATCH($G156,'Customer Master'!$A:$A,0)),""))</f>
        <v/>
      </c>
      <c r="M156" s="16" t="str">
        <f t="shared" si="24"/>
        <v/>
      </c>
      <c r="N156" s="16" t="str">
        <f t="shared" si="25"/>
        <v/>
      </c>
      <c r="O156" s="21"/>
      <c r="P156" s="16" t="str">
        <f t="shared" si="26"/>
        <v/>
      </c>
      <c r="Q156" s="21"/>
      <c r="R156" s="21"/>
      <c r="S156" s="16" t="str">
        <f t="shared" si="27"/>
        <v/>
      </c>
      <c r="T156" s="21"/>
      <c r="U156" s="19" t="str">
        <f>IF($G156="","",ROUND(SUMIFS('Invoice Lines'!$N:$N,'Invoice Lines'!$C:$C,$A156),2))</f>
        <v/>
      </c>
      <c r="V156" s="19" t="str">
        <f>IF($G156="","",ROUND(SUMIFS('Invoice Lines'!$R:$R,'Invoice Lines'!$C:$C,$A156),2))</f>
        <v/>
      </c>
      <c r="W156" s="19" t="str">
        <f>IF($G156="","",ROUND(SUMIFS('Invoice Lines'!$T:$T,'Invoice Lines'!$C:$C,$A156),2))</f>
        <v/>
      </c>
      <c r="X156" s="19" t="str">
        <f>IF($G156="","",ROUND(SUMIFS('Invoice Lines'!$V:$V,'Invoice Lines'!$C:$C,$A156),2))</f>
        <v/>
      </c>
      <c r="Y156" s="19" t="str">
        <f>IF($G156="","",ROUND(SUMIFS('Invoice Lines'!$X:$X,'Invoice Lines'!$C:$C,$A156),2))</f>
        <v/>
      </c>
      <c r="Z156" s="19" t="str">
        <f t="shared" si="28"/>
        <v/>
      </c>
      <c r="AA156" s="19" t="str">
        <f t="shared" si="29"/>
        <v/>
      </c>
      <c r="AB156" s="19" t="str">
        <f t="shared" si="30"/>
        <v/>
      </c>
      <c r="AC156" s="23"/>
      <c r="AD156" s="19" t="str">
        <f t="shared" si="31"/>
        <v/>
      </c>
      <c r="AE156" s="21"/>
      <c r="AF156" s="22"/>
      <c r="AG156" s="21"/>
      <c r="AH156" s="22"/>
      <c r="AI156" s="21"/>
      <c r="AJ156" s="22"/>
      <c r="AK156" s="21"/>
      <c r="AL156" s="22"/>
      <c r="AM156" s="21"/>
      <c r="AN156" s="22"/>
      <c r="AO156" s="21"/>
      <c r="AP156" s="21"/>
      <c r="AQ156" s="22"/>
      <c r="AR156" s="21"/>
      <c r="AS156" s="21"/>
      <c r="AT156" s="22"/>
      <c r="AU156" s="16" t="str">
        <f t="shared" si="32"/>
        <v/>
      </c>
    </row>
    <row r="157" spans="1:47" x14ac:dyDescent="0.3">
      <c r="A157" s="16" t="str">
        <f t="shared" si="22"/>
        <v>INV-0153</v>
      </c>
      <c r="B157" s="21"/>
      <c r="C157" s="16" t="str">
        <f>IF($B157="","",COUNTIFS($B$5:$B157,$B157)+InvoiceStartNo-1)</f>
        <v/>
      </c>
      <c r="D157" s="16" t="str">
        <f t="shared" si="23"/>
        <v/>
      </c>
      <c r="E157" s="22"/>
      <c r="F157" s="22"/>
      <c r="G157" s="21"/>
      <c r="H157" s="16" t="str">
        <f>IF($G157="","",IFERROR(INDEX('Customer Master'!$B:$B,MATCH($G157,'Customer Master'!$A:$A,0)),""))</f>
        <v/>
      </c>
      <c r="I157" s="16" t="str">
        <f>IF($G157="","",IFERROR(INDEX('Customer Master'!$E:$E,MATCH($G157,'Customer Master'!$A:$A,0)),""))</f>
        <v/>
      </c>
      <c r="J157" s="16" t="str">
        <f>IF($G157="","",IFERROR(INDEX('Customer Master'!$D:$D,MATCH($G157,'Customer Master'!$A:$A,0)),""))</f>
        <v/>
      </c>
      <c r="K157" s="16" t="str">
        <f>IF($G157="","",IFERROR(INDEX('Customer Master'!$J:$J,MATCH($G157,'Customer Master'!$A:$A,0)),""))</f>
        <v/>
      </c>
      <c r="L157" s="16" t="str">
        <f>IF($G157="","",IFERROR(INDEX('Customer Master'!$I:$I,MATCH($G157,'Customer Master'!$A:$A,0)),""))</f>
        <v/>
      </c>
      <c r="M157" s="16" t="str">
        <f t="shared" si="24"/>
        <v/>
      </c>
      <c r="N157" s="16" t="str">
        <f t="shared" si="25"/>
        <v/>
      </c>
      <c r="O157" s="21"/>
      <c r="P157" s="16" t="str">
        <f t="shared" si="26"/>
        <v/>
      </c>
      <c r="Q157" s="21"/>
      <c r="R157" s="21"/>
      <c r="S157" s="16" t="str">
        <f t="shared" si="27"/>
        <v/>
      </c>
      <c r="T157" s="21"/>
      <c r="U157" s="19" t="str">
        <f>IF($G157="","",ROUND(SUMIFS('Invoice Lines'!$N:$N,'Invoice Lines'!$C:$C,$A157),2))</f>
        <v/>
      </c>
      <c r="V157" s="19" t="str">
        <f>IF($G157="","",ROUND(SUMIFS('Invoice Lines'!$R:$R,'Invoice Lines'!$C:$C,$A157),2))</f>
        <v/>
      </c>
      <c r="W157" s="19" t="str">
        <f>IF($G157="","",ROUND(SUMIFS('Invoice Lines'!$T:$T,'Invoice Lines'!$C:$C,$A157),2))</f>
        <v/>
      </c>
      <c r="X157" s="19" t="str">
        <f>IF($G157="","",ROUND(SUMIFS('Invoice Lines'!$V:$V,'Invoice Lines'!$C:$C,$A157),2))</f>
        <v/>
      </c>
      <c r="Y157" s="19" t="str">
        <f>IF($G157="","",ROUND(SUMIFS('Invoice Lines'!$X:$X,'Invoice Lines'!$C:$C,$A157),2))</f>
        <v/>
      </c>
      <c r="Z157" s="19" t="str">
        <f t="shared" si="28"/>
        <v/>
      </c>
      <c r="AA157" s="19" t="str">
        <f t="shared" si="29"/>
        <v/>
      </c>
      <c r="AB157" s="19" t="str">
        <f t="shared" si="30"/>
        <v/>
      </c>
      <c r="AC157" s="23"/>
      <c r="AD157" s="19" t="str">
        <f t="shared" si="31"/>
        <v/>
      </c>
      <c r="AE157" s="21"/>
      <c r="AF157" s="22"/>
      <c r="AG157" s="21"/>
      <c r="AH157" s="22"/>
      <c r="AI157" s="21"/>
      <c r="AJ157" s="22"/>
      <c r="AK157" s="21"/>
      <c r="AL157" s="22"/>
      <c r="AM157" s="21"/>
      <c r="AN157" s="22"/>
      <c r="AO157" s="21"/>
      <c r="AP157" s="21"/>
      <c r="AQ157" s="22"/>
      <c r="AR157" s="21"/>
      <c r="AS157" s="21"/>
      <c r="AT157" s="22"/>
      <c r="AU157" s="16" t="str">
        <f t="shared" si="32"/>
        <v/>
      </c>
    </row>
    <row r="158" spans="1:47" x14ac:dyDescent="0.3">
      <c r="A158" s="16" t="str">
        <f t="shared" si="22"/>
        <v>INV-0154</v>
      </c>
      <c r="B158" s="21"/>
      <c r="C158" s="16" t="str">
        <f>IF($B158="","",COUNTIFS($B$5:$B158,$B158)+InvoiceStartNo-1)</f>
        <v/>
      </c>
      <c r="D158" s="16" t="str">
        <f t="shared" si="23"/>
        <v/>
      </c>
      <c r="E158" s="22"/>
      <c r="F158" s="22"/>
      <c r="G158" s="21"/>
      <c r="H158" s="16" t="str">
        <f>IF($G158="","",IFERROR(INDEX('Customer Master'!$B:$B,MATCH($G158,'Customer Master'!$A:$A,0)),""))</f>
        <v/>
      </c>
      <c r="I158" s="16" t="str">
        <f>IF($G158="","",IFERROR(INDEX('Customer Master'!$E:$E,MATCH($G158,'Customer Master'!$A:$A,0)),""))</f>
        <v/>
      </c>
      <c r="J158" s="16" t="str">
        <f>IF($G158="","",IFERROR(INDEX('Customer Master'!$D:$D,MATCH($G158,'Customer Master'!$A:$A,0)),""))</f>
        <v/>
      </c>
      <c r="K158" s="16" t="str">
        <f>IF($G158="","",IFERROR(INDEX('Customer Master'!$J:$J,MATCH($G158,'Customer Master'!$A:$A,0)),""))</f>
        <v/>
      </c>
      <c r="L158" s="16" t="str">
        <f>IF($G158="","",IFERROR(INDEX('Customer Master'!$I:$I,MATCH($G158,'Customer Master'!$A:$A,0)),""))</f>
        <v/>
      </c>
      <c r="M158" s="16" t="str">
        <f t="shared" si="24"/>
        <v/>
      </c>
      <c r="N158" s="16" t="str">
        <f t="shared" si="25"/>
        <v/>
      </c>
      <c r="O158" s="21"/>
      <c r="P158" s="16" t="str">
        <f t="shared" si="26"/>
        <v/>
      </c>
      <c r="Q158" s="21"/>
      <c r="R158" s="21"/>
      <c r="S158" s="16" t="str">
        <f t="shared" si="27"/>
        <v/>
      </c>
      <c r="T158" s="21"/>
      <c r="U158" s="19" t="str">
        <f>IF($G158="","",ROUND(SUMIFS('Invoice Lines'!$N:$N,'Invoice Lines'!$C:$C,$A158),2))</f>
        <v/>
      </c>
      <c r="V158" s="19" t="str">
        <f>IF($G158="","",ROUND(SUMIFS('Invoice Lines'!$R:$R,'Invoice Lines'!$C:$C,$A158),2))</f>
        <v/>
      </c>
      <c r="W158" s="19" t="str">
        <f>IF($G158="","",ROUND(SUMIFS('Invoice Lines'!$T:$T,'Invoice Lines'!$C:$C,$A158),2))</f>
        <v/>
      </c>
      <c r="X158" s="19" t="str">
        <f>IF($G158="","",ROUND(SUMIFS('Invoice Lines'!$V:$V,'Invoice Lines'!$C:$C,$A158),2))</f>
        <v/>
      </c>
      <c r="Y158" s="19" t="str">
        <f>IF($G158="","",ROUND(SUMIFS('Invoice Lines'!$X:$X,'Invoice Lines'!$C:$C,$A158),2))</f>
        <v/>
      </c>
      <c r="Z158" s="19" t="str">
        <f t="shared" si="28"/>
        <v/>
      </c>
      <c r="AA158" s="19" t="str">
        <f t="shared" si="29"/>
        <v/>
      </c>
      <c r="AB158" s="19" t="str">
        <f t="shared" si="30"/>
        <v/>
      </c>
      <c r="AC158" s="23"/>
      <c r="AD158" s="19" t="str">
        <f t="shared" si="31"/>
        <v/>
      </c>
      <c r="AE158" s="21"/>
      <c r="AF158" s="22"/>
      <c r="AG158" s="21"/>
      <c r="AH158" s="22"/>
      <c r="AI158" s="21"/>
      <c r="AJ158" s="22"/>
      <c r="AK158" s="21"/>
      <c r="AL158" s="22"/>
      <c r="AM158" s="21"/>
      <c r="AN158" s="22"/>
      <c r="AO158" s="21"/>
      <c r="AP158" s="21"/>
      <c r="AQ158" s="22"/>
      <c r="AR158" s="21"/>
      <c r="AS158" s="21"/>
      <c r="AT158" s="22"/>
      <c r="AU158" s="16" t="str">
        <f t="shared" si="32"/>
        <v/>
      </c>
    </row>
    <row r="159" spans="1:47" x14ac:dyDescent="0.3">
      <c r="A159" s="16" t="str">
        <f t="shared" si="22"/>
        <v>INV-0155</v>
      </c>
      <c r="B159" s="21"/>
      <c r="C159" s="16" t="str">
        <f>IF($B159="","",COUNTIFS($B$5:$B159,$B159)+InvoiceStartNo-1)</f>
        <v/>
      </c>
      <c r="D159" s="16" t="str">
        <f t="shared" si="23"/>
        <v/>
      </c>
      <c r="E159" s="22"/>
      <c r="F159" s="22"/>
      <c r="G159" s="21"/>
      <c r="H159" s="16" t="str">
        <f>IF($G159="","",IFERROR(INDEX('Customer Master'!$B:$B,MATCH($G159,'Customer Master'!$A:$A,0)),""))</f>
        <v/>
      </c>
      <c r="I159" s="16" t="str">
        <f>IF($G159="","",IFERROR(INDEX('Customer Master'!$E:$E,MATCH($G159,'Customer Master'!$A:$A,0)),""))</f>
        <v/>
      </c>
      <c r="J159" s="16" t="str">
        <f>IF($G159="","",IFERROR(INDEX('Customer Master'!$D:$D,MATCH($G159,'Customer Master'!$A:$A,0)),""))</f>
        <v/>
      </c>
      <c r="K159" s="16" t="str">
        <f>IF($G159="","",IFERROR(INDEX('Customer Master'!$J:$J,MATCH($G159,'Customer Master'!$A:$A,0)),""))</f>
        <v/>
      </c>
      <c r="L159" s="16" t="str">
        <f>IF($G159="","",IFERROR(INDEX('Customer Master'!$I:$I,MATCH($G159,'Customer Master'!$A:$A,0)),""))</f>
        <v/>
      </c>
      <c r="M159" s="16" t="str">
        <f t="shared" si="24"/>
        <v/>
      </c>
      <c r="N159" s="16" t="str">
        <f t="shared" si="25"/>
        <v/>
      </c>
      <c r="O159" s="21"/>
      <c r="P159" s="16" t="str">
        <f t="shared" si="26"/>
        <v/>
      </c>
      <c r="Q159" s="21"/>
      <c r="R159" s="21"/>
      <c r="S159" s="16" t="str">
        <f t="shared" si="27"/>
        <v/>
      </c>
      <c r="T159" s="21"/>
      <c r="U159" s="19" t="str">
        <f>IF($G159="","",ROUND(SUMIFS('Invoice Lines'!$N:$N,'Invoice Lines'!$C:$C,$A159),2))</f>
        <v/>
      </c>
      <c r="V159" s="19" t="str">
        <f>IF($G159="","",ROUND(SUMIFS('Invoice Lines'!$R:$R,'Invoice Lines'!$C:$C,$A159),2))</f>
        <v/>
      </c>
      <c r="W159" s="19" t="str">
        <f>IF($G159="","",ROUND(SUMIFS('Invoice Lines'!$T:$T,'Invoice Lines'!$C:$C,$A159),2))</f>
        <v/>
      </c>
      <c r="X159" s="19" t="str">
        <f>IF($G159="","",ROUND(SUMIFS('Invoice Lines'!$V:$V,'Invoice Lines'!$C:$C,$A159),2))</f>
        <v/>
      </c>
      <c r="Y159" s="19" t="str">
        <f>IF($G159="","",ROUND(SUMIFS('Invoice Lines'!$X:$X,'Invoice Lines'!$C:$C,$A159),2))</f>
        <v/>
      </c>
      <c r="Z159" s="19" t="str">
        <f t="shared" si="28"/>
        <v/>
      </c>
      <c r="AA159" s="19" t="str">
        <f t="shared" si="29"/>
        <v/>
      </c>
      <c r="AB159" s="19" t="str">
        <f t="shared" si="30"/>
        <v/>
      </c>
      <c r="AC159" s="23"/>
      <c r="AD159" s="19" t="str">
        <f t="shared" si="31"/>
        <v/>
      </c>
      <c r="AE159" s="21"/>
      <c r="AF159" s="22"/>
      <c r="AG159" s="21"/>
      <c r="AH159" s="22"/>
      <c r="AI159" s="21"/>
      <c r="AJ159" s="22"/>
      <c r="AK159" s="21"/>
      <c r="AL159" s="22"/>
      <c r="AM159" s="21"/>
      <c r="AN159" s="22"/>
      <c r="AO159" s="21"/>
      <c r="AP159" s="21"/>
      <c r="AQ159" s="22"/>
      <c r="AR159" s="21"/>
      <c r="AS159" s="21"/>
      <c r="AT159" s="22"/>
      <c r="AU159" s="16" t="str">
        <f t="shared" si="32"/>
        <v/>
      </c>
    </row>
    <row r="160" spans="1:47" x14ac:dyDescent="0.3">
      <c r="A160" s="16" t="str">
        <f t="shared" si="22"/>
        <v>INV-0156</v>
      </c>
      <c r="B160" s="21"/>
      <c r="C160" s="16" t="str">
        <f>IF($B160="","",COUNTIFS($B$5:$B160,$B160)+InvoiceStartNo-1)</f>
        <v/>
      </c>
      <c r="D160" s="16" t="str">
        <f t="shared" si="23"/>
        <v/>
      </c>
      <c r="E160" s="22"/>
      <c r="F160" s="22"/>
      <c r="G160" s="21"/>
      <c r="H160" s="16" t="str">
        <f>IF($G160="","",IFERROR(INDEX('Customer Master'!$B:$B,MATCH($G160,'Customer Master'!$A:$A,0)),""))</f>
        <v/>
      </c>
      <c r="I160" s="16" t="str">
        <f>IF($G160="","",IFERROR(INDEX('Customer Master'!$E:$E,MATCH($G160,'Customer Master'!$A:$A,0)),""))</f>
        <v/>
      </c>
      <c r="J160" s="16" t="str">
        <f>IF($G160="","",IFERROR(INDEX('Customer Master'!$D:$D,MATCH($G160,'Customer Master'!$A:$A,0)),""))</f>
        <v/>
      </c>
      <c r="K160" s="16" t="str">
        <f>IF($G160="","",IFERROR(INDEX('Customer Master'!$J:$J,MATCH($G160,'Customer Master'!$A:$A,0)),""))</f>
        <v/>
      </c>
      <c r="L160" s="16" t="str">
        <f>IF($G160="","",IFERROR(INDEX('Customer Master'!$I:$I,MATCH($G160,'Customer Master'!$A:$A,0)),""))</f>
        <v/>
      </c>
      <c r="M160" s="16" t="str">
        <f t="shared" si="24"/>
        <v/>
      </c>
      <c r="N160" s="16" t="str">
        <f t="shared" si="25"/>
        <v/>
      </c>
      <c r="O160" s="21"/>
      <c r="P160" s="16" t="str">
        <f t="shared" si="26"/>
        <v/>
      </c>
      <c r="Q160" s="21"/>
      <c r="R160" s="21"/>
      <c r="S160" s="16" t="str">
        <f t="shared" si="27"/>
        <v/>
      </c>
      <c r="T160" s="21"/>
      <c r="U160" s="19" t="str">
        <f>IF($G160="","",ROUND(SUMIFS('Invoice Lines'!$N:$N,'Invoice Lines'!$C:$C,$A160),2))</f>
        <v/>
      </c>
      <c r="V160" s="19" t="str">
        <f>IF($G160="","",ROUND(SUMIFS('Invoice Lines'!$R:$R,'Invoice Lines'!$C:$C,$A160),2))</f>
        <v/>
      </c>
      <c r="W160" s="19" t="str">
        <f>IF($G160="","",ROUND(SUMIFS('Invoice Lines'!$T:$T,'Invoice Lines'!$C:$C,$A160),2))</f>
        <v/>
      </c>
      <c r="X160" s="19" t="str">
        <f>IF($G160="","",ROUND(SUMIFS('Invoice Lines'!$V:$V,'Invoice Lines'!$C:$C,$A160),2))</f>
        <v/>
      </c>
      <c r="Y160" s="19" t="str">
        <f>IF($G160="","",ROUND(SUMIFS('Invoice Lines'!$X:$X,'Invoice Lines'!$C:$C,$A160),2))</f>
        <v/>
      </c>
      <c r="Z160" s="19" t="str">
        <f t="shared" si="28"/>
        <v/>
      </c>
      <c r="AA160" s="19" t="str">
        <f t="shared" si="29"/>
        <v/>
      </c>
      <c r="AB160" s="19" t="str">
        <f t="shared" si="30"/>
        <v/>
      </c>
      <c r="AC160" s="23"/>
      <c r="AD160" s="19" t="str">
        <f t="shared" si="31"/>
        <v/>
      </c>
      <c r="AE160" s="21"/>
      <c r="AF160" s="22"/>
      <c r="AG160" s="21"/>
      <c r="AH160" s="22"/>
      <c r="AI160" s="21"/>
      <c r="AJ160" s="22"/>
      <c r="AK160" s="21"/>
      <c r="AL160" s="22"/>
      <c r="AM160" s="21"/>
      <c r="AN160" s="22"/>
      <c r="AO160" s="21"/>
      <c r="AP160" s="21"/>
      <c r="AQ160" s="22"/>
      <c r="AR160" s="21"/>
      <c r="AS160" s="21"/>
      <c r="AT160" s="22"/>
      <c r="AU160" s="16" t="str">
        <f t="shared" si="32"/>
        <v/>
      </c>
    </row>
    <row r="161" spans="1:47" x14ac:dyDescent="0.3">
      <c r="A161" s="16" t="str">
        <f t="shared" si="22"/>
        <v>INV-0157</v>
      </c>
      <c r="B161" s="21"/>
      <c r="C161" s="16" t="str">
        <f>IF($B161="","",COUNTIFS($B$5:$B161,$B161)+InvoiceStartNo-1)</f>
        <v/>
      </c>
      <c r="D161" s="16" t="str">
        <f t="shared" si="23"/>
        <v/>
      </c>
      <c r="E161" s="22"/>
      <c r="F161" s="22"/>
      <c r="G161" s="21"/>
      <c r="H161" s="16" t="str">
        <f>IF($G161="","",IFERROR(INDEX('Customer Master'!$B:$B,MATCH($G161,'Customer Master'!$A:$A,0)),""))</f>
        <v/>
      </c>
      <c r="I161" s="16" t="str">
        <f>IF($G161="","",IFERROR(INDEX('Customer Master'!$E:$E,MATCH($G161,'Customer Master'!$A:$A,0)),""))</f>
        <v/>
      </c>
      <c r="J161" s="16" t="str">
        <f>IF($G161="","",IFERROR(INDEX('Customer Master'!$D:$D,MATCH($G161,'Customer Master'!$A:$A,0)),""))</f>
        <v/>
      </c>
      <c r="K161" s="16" t="str">
        <f>IF($G161="","",IFERROR(INDEX('Customer Master'!$J:$J,MATCH($G161,'Customer Master'!$A:$A,0)),""))</f>
        <v/>
      </c>
      <c r="L161" s="16" t="str">
        <f>IF($G161="","",IFERROR(INDEX('Customer Master'!$I:$I,MATCH($G161,'Customer Master'!$A:$A,0)),""))</f>
        <v/>
      </c>
      <c r="M161" s="16" t="str">
        <f t="shared" si="24"/>
        <v/>
      </c>
      <c r="N161" s="16" t="str">
        <f t="shared" si="25"/>
        <v/>
      </c>
      <c r="O161" s="21"/>
      <c r="P161" s="16" t="str">
        <f t="shared" si="26"/>
        <v/>
      </c>
      <c r="Q161" s="21"/>
      <c r="R161" s="21"/>
      <c r="S161" s="16" t="str">
        <f t="shared" si="27"/>
        <v/>
      </c>
      <c r="T161" s="21"/>
      <c r="U161" s="19" t="str">
        <f>IF($G161="","",ROUND(SUMIFS('Invoice Lines'!$N:$N,'Invoice Lines'!$C:$C,$A161),2))</f>
        <v/>
      </c>
      <c r="V161" s="19" t="str">
        <f>IF($G161="","",ROUND(SUMIFS('Invoice Lines'!$R:$R,'Invoice Lines'!$C:$C,$A161),2))</f>
        <v/>
      </c>
      <c r="W161" s="19" t="str">
        <f>IF($G161="","",ROUND(SUMIFS('Invoice Lines'!$T:$T,'Invoice Lines'!$C:$C,$A161),2))</f>
        <v/>
      </c>
      <c r="X161" s="19" t="str">
        <f>IF($G161="","",ROUND(SUMIFS('Invoice Lines'!$V:$V,'Invoice Lines'!$C:$C,$A161),2))</f>
        <v/>
      </c>
      <c r="Y161" s="19" t="str">
        <f>IF($G161="","",ROUND(SUMIFS('Invoice Lines'!$X:$X,'Invoice Lines'!$C:$C,$A161),2))</f>
        <v/>
      </c>
      <c r="Z161" s="19" t="str">
        <f t="shared" si="28"/>
        <v/>
      </c>
      <c r="AA161" s="19" t="str">
        <f t="shared" si="29"/>
        <v/>
      </c>
      <c r="AB161" s="19" t="str">
        <f t="shared" si="30"/>
        <v/>
      </c>
      <c r="AC161" s="23"/>
      <c r="AD161" s="19" t="str">
        <f t="shared" si="31"/>
        <v/>
      </c>
      <c r="AE161" s="21"/>
      <c r="AF161" s="22"/>
      <c r="AG161" s="21"/>
      <c r="AH161" s="22"/>
      <c r="AI161" s="21"/>
      <c r="AJ161" s="22"/>
      <c r="AK161" s="21"/>
      <c r="AL161" s="22"/>
      <c r="AM161" s="21"/>
      <c r="AN161" s="22"/>
      <c r="AO161" s="21"/>
      <c r="AP161" s="21"/>
      <c r="AQ161" s="22"/>
      <c r="AR161" s="21"/>
      <c r="AS161" s="21"/>
      <c r="AT161" s="22"/>
      <c r="AU161" s="16" t="str">
        <f t="shared" si="32"/>
        <v/>
      </c>
    </row>
    <row r="162" spans="1:47" x14ac:dyDescent="0.3">
      <c r="A162" s="16" t="str">
        <f t="shared" si="22"/>
        <v>INV-0158</v>
      </c>
      <c r="B162" s="21"/>
      <c r="C162" s="16" t="str">
        <f>IF($B162="","",COUNTIFS($B$5:$B162,$B162)+InvoiceStartNo-1)</f>
        <v/>
      </c>
      <c r="D162" s="16" t="str">
        <f t="shared" si="23"/>
        <v/>
      </c>
      <c r="E162" s="22"/>
      <c r="F162" s="22"/>
      <c r="G162" s="21"/>
      <c r="H162" s="16" t="str">
        <f>IF($G162="","",IFERROR(INDEX('Customer Master'!$B:$B,MATCH($G162,'Customer Master'!$A:$A,0)),""))</f>
        <v/>
      </c>
      <c r="I162" s="16" t="str">
        <f>IF($G162="","",IFERROR(INDEX('Customer Master'!$E:$E,MATCH($G162,'Customer Master'!$A:$A,0)),""))</f>
        <v/>
      </c>
      <c r="J162" s="16" t="str">
        <f>IF($G162="","",IFERROR(INDEX('Customer Master'!$D:$D,MATCH($G162,'Customer Master'!$A:$A,0)),""))</f>
        <v/>
      </c>
      <c r="K162" s="16" t="str">
        <f>IF($G162="","",IFERROR(INDEX('Customer Master'!$J:$J,MATCH($G162,'Customer Master'!$A:$A,0)),""))</f>
        <v/>
      </c>
      <c r="L162" s="16" t="str">
        <f>IF($G162="","",IFERROR(INDEX('Customer Master'!$I:$I,MATCH($G162,'Customer Master'!$A:$A,0)),""))</f>
        <v/>
      </c>
      <c r="M162" s="16" t="str">
        <f t="shared" si="24"/>
        <v/>
      </c>
      <c r="N162" s="16" t="str">
        <f t="shared" si="25"/>
        <v/>
      </c>
      <c r="O162" s="21"/>
      <c r="P162" s="16" t="str">
        <f t="shared" si="26"/>
        <v/>
      </c>
      <c r="Q162" s="21"/>
      <c r="R162" s="21"/>
      <c r="S162" s="16" t="str">
        <f t="shared" si="27"/>
        <v/>
      </c>
      <c r="T162" s="21"/>
      <c r="U162" s="19" t="str">
        <f>IF($G162="","",ROUND(SUMIFS('Invoice Lines'!$N:$N,'Invoice Lines'!$C:$C,$A162),2))</f>
        <v/>
      </c>
      <c r="V162" s="19" t="str">
        <f>IF($G162="","",ROUND(SUMIFS('Invoice Lines'!$R:$R,'Invoice Lines'!$C:$C,$A162),2))</f>
        <v/>
      </c>
      <c r="W162" s="19" t="str">
        <f>IF($G162="","",ROUND(SUMIFS('Invoice Lines'!$T:$T,'Invoice Lines'!$C:$C,$A162),2))</f>
        <v/>
      </c>
      <c r="X162" s="19" t="str">
        <f>IF($G162="","",ROUND(SUMIFS('Invoice Lines'!$V:$V,'Invoice Lines'!$C:$C,$A162),2))</f>
        <v/>
      </c>
      <c r="Y162" s="19" t="str">
        <f>IF($G162="","",ROUND(SUMIFS('Invoice Lines'!$X:$X,'Invoice Lines'!$C:$C,$A162),2))</f>
        <v/>
      </c>
      <c r="Z162" s="19" t="str">
        <f t="shared" si="28"/>
        <v/>
      </c>
      <c r="AA162" s="19" t="str">
        <f t="shared" si="29"/>
        <v/>
      </c>
      <c r="AB162" s="19" t="str">
        <f t="shared" si="30"/>
        <v/>
      </c>
      <c r="AC162" s="23"/>
      <c r="AD162" s="19" t="str">
        <f t="shared" si="31"/>
        <v/>
      </c>
      <c r="AE162" s="21"/>
      <c r="AF162" s="22"/>
      <c r="AG162" s="21"/>
      <c r="AH162" s="22"/>
      <c r="AI162" s="21"/>
      <c r="AJ162" s="22"/>
      <c r="AK162" s="21"/>
      <c r="AL162" s="22"/>
      <c r="AM162" s="21"/>
      <c r="AN162" s="22"/>
      <c r="AO162" s="21"/>
      <c r="AP162" s="21"/>
      <c r="AQ162" s="22"/>
      <c r="AR162" s="21"/>
      <c r="AS162" s="21"/>
      <c r="AT162" s="22"/>
      <c r="AU162" s="16" t="str">
        <f t="shared" si="32"/>
        <v/>
      </c>
    </row>
    <row r="163" spans="1:47" x14ac:dyDescent="0.3">
      <c r="A163" s="16" t="str">
        <f t="shared" si="22"/>
        <v>INV-0159</v>
      </c>
      <c r="B163" s="21"/>
      <c r="C163" s="16" t="str">
        <f>IF($B163="","",COUNTIFS($B$5:$B163,$B163)+InvoiceStartNo-1)</f>
        <v/>
      </c>
      <c r="D163" s="16" t="str">
        <f t="shared" si="23"/>
        <v/>
      </c>
      <c r="E163" s="22"/>
      <c r="F163" s="22"/>
      <c r="G163" s="21"/>
      <c r="H163" s="16" t="str">
        <f>IF($G163="","",IFERROR(INDEX('Customer Master'!$B:$B,MATCH($G163,'Customer Master'!$A:$A,0)),""))</f>
        <v/>
      </c>
      <c r="I163" s="16" t="str">
        <f>IF($G163="","",IFERROR(INDEX('Customer Master'!$E:$E,MATCH($G163,'Customer Master'!$A:$A,0)),""))</f>
        <v/>
      </c>
      <c r="J163" s="16" t="str">
        <f>IF($G163="","",IFERROR(INDEX('Customer Master'!$D:$D,MATCH($G163,'Customer Master'!$A:$A,0)),""))</f>
        <v/>
      </c>
      <c r="K163" s="16" t="str">
        <f>IF($G163="","",IFERROR(INDEX('Customer Master'!$J:$J,MATCH($G163,'Customer Master'!$A:$A,0)),""))</f>
        <v/>
      </c>
      <c r="L163" s="16" t="str">
        <f>IF($G163="","",IFERROR(INDEX('Customer Master'!$I:$I,MATCH($G163,'Customer Master'!$A:$A,0)),""))</f>
        <v/>
      </c>
      <c r="M163" s="16" t="str">
        <f t="shared" si="24"/>
        <v/>
      </c>
      <c r="N163" s="16" t="str">
        <f t="shared" si="25"/>
        <v/>
      </c>
      <c r="O163" s="21"/>
      <c r="P163" s="16" t="str">
        <f t="shared" si="26"/>
        <v/>
      </c>
      <c r="Q163" s="21"/>
      <c r="R163" s="21"/>
      <c r="S163" s="16" t="str">
        <f t="shared" si="27"/>
        <v/>
      </c>
      <c r="T163" s="21"/>
      <c r="U163" s="19" t="str">
        <f>IF($G163="","",ROUND(SUMIFS('Invoice Lines'!$N:$N,'Invoice Lines'!$C:$C,$A163),2))</f>
        <v/>
      </c>
      <c r="V163" s="19" t="str">
        <f>IF($G163="","",ROUND(SUMIFS('Invoice Lines'!$R:$R,'Invoice Lines'!$C:$C,$A163),2))</f>
        <v/>
      </c>
      <c r="W163" s="19" t="str">
        <f>IF($G163="","",ROUND(SUMIFS('Invoice Lines'!$T:$T,'Invoice Lines'!$C:$C,$A163),2))</f>
        <v/>
      </c>
      <c r="X163" s="19" t="str">
        <f>IF($G163="","",ROUND(SUMIFS('Invoice Lines'!$V:$V,'Invoice Lines'!$C:$C,$A163),2))</f>
        <v/>
      </c>
      <c r="Y163" s="19" t="str">
        <f>IF($G163="","",ROUND(SUMIFS('Invoice Lines'!$X:$X,'Invoice Lines'!$C:$C,$A163),2))</f>
        <v/>
      </c>
      <c r="Z163" s="19" t="str">
        <f t="shared" si="28"/>
        <v/>
      </c>
      <c r="AA163" s="19" t="str">
        <f t="shared" si="29"/>
        <v/>
      </c>
      <c r="AB163" s="19" t="str">
        <f t="shared" si="30"/>
        <v/>
      </c>
      <c r="AC163" s="23"/>
      <c r="AD163" s="19" t="str">
        <f t="shared" si="31"/>
        <v/>
      </c>
      <c r="AE163" s="21"/>
      <c r="AF163" s="22"/>
      <c r="AG163" s="21"/>
      <c r="AH163" s="22"/>
      <c r="AI163" s="21"/>
      <c r="AJ163" s="22"/>
      <c r="AK163" s="21"/>
      <c r="AL163" s="22"/>
      <c r="AM163" s="21"/>
      <c r="AN163" s="22"/>
      <c r="AO163" s="21"/>
      <c r="AP163" s="21"/>
      <c r="AQ163" s="22"/>
      <c r="AR163" s="21"/>
      <c r="AS163" s="21"/>
      <c r="AT163" s="22"/>
      <c r="AU163" s="16" t="str">
        <f t="shared" si="32"/>
        <v/>
      </c>
    </row>
    <row r="164" spans="1:47" x14ac:dyDescent="0.3">
      <c r="A164" s="16" t="str">
        <f t="shared" si="22"/>
        <v>INV-0160</v>
      </c>
      <c r="B164" s="21"/>
      <c r="C164" s="16" t="str">
        <f>IF($B164="","",COUNTIFS($B$5:$B164,$B164)+InvoiceStartNo-1)</f>
        <v/>
      </c>
      <c r="D164" s="16" t="str">
        <f t="shared" si="23"/>
        <v/>
      </c>
      <c r="E164" s="22"/>
      <c r="F164" s="22"/>
      <c r="G164" s="21"/>
      <c r="H164" s="16" t="str">
        <f>IF($G164="","",IFERROR(INDEX('Customer Master'!$B:$B,MATCH($G164,'Customer Master'!$A:$A,0)),""))</f>
        <v/>
      </c>
      <c r="I164" s="16" t="str">
        <f>IF($G164="","",IFERROR(INDEX('Customer Master'!$E:$E,MATCH($G164,'Customer Master'!$A:$A,0)),""))</f>
        <v/>
      </c>
      <c r="J164" s="16" t="str">
        <f>IF($G164="","",IFERROR(INDEX('Customer Master'!$D:$D,MATCH($G164,'Customer Master'!$A:$A,0)),""))</f>
        <v/>
      </c>
      <c r="K164" s="16" t="str">
        <f>IF($G164="","",IFERROR(INDEX('Customer Master'!$J:$J,MATCH($G164,'Customer Master'!$A:$A,0)),""))</f>
        <v/>
      </c>
      <c r="L164" s="16" t="str">
        <f>IF($G164="","",IFERROR(INDEX('Customer Master'!$I:$I,MATCH($G164,'Customer Master'!$A:$A,0)),""))</f>
        <v/>
      </c>
      <c r="M164" s="16" t="str">
        <f t="shared" si="24"/>
        <v/>
      </c>
      <c r="N164" s="16" t="str">
        <f t="shared" si="25"/>
        <v/>
      </c>
      <c r="O164" s="21"/>
      <c r="P164" s="16" t="str">
        <f t="shared" si="26"/>
        <v/>
      </c>
      <c r="Q164" s="21"/>
      <c r="R164" s="21"/>
      <c r="S164" s="16" t="str">
        <f t="shared" si="27"/>
        <v/>
      </c>
      <c r="T164" s="21"/>
      <c r="U164" s="19" t="str">
        <f>IF($G164="","",ROUND(SUMIFS('Invoice Lines'!$N:$N,'Invoice Lines'!$C:$C,$A164),2))</f>
        <v/>
      </c>
      <c r="V164" s="19" t="str">
        <f>IF($G164="","",ROUND(SUMIFS('Invoice Lines'!$R:$R,'Invoice Lines'!$C:$C,$A164),2))</f>
        <v/>
      </c>
      <c r="W164" s="19" t="str">
        <f>IF($G164="","",ROUND(SUMIFS('Invoice Lines'!$T:$T,'Invoice Lines'!$C:$C,$A164),2))</f>
        <v/>
      </c>
      <c r="X164" s="19" t="str">
        <f>IF($G164="","",ROUND(SUMIFS('Invoice Lines'!$V:$V,'Invoice Lines'!$C:$C,$A164),2))</f>
        <v/>
      </c>
      <c r="Y164" s="19" t="str">
        <f>IF($G164="","",ROUND(SUMIFS('Invoice Lines'!$X:$X,'Invoice Lines'!$C:$C,$A164),2))</f>
        <v/>
      </c>
      <c r="Z164" s="19" t="str">
        <f t="shared" si="28"/>
        <v/>
      </c>
      <c r="AA164" s="19" t="str">
        <f t="shared" si="29"/>
        <v/>
      </c>
      <c r="AB164" s="19" t="str">
        <f t="shared" si="30"/>
        <v/>
      </c>
      <c r="AC164" s="23"/>
      <c r="AD164" s="19" t="str">
        <f t="shared" si="31"/>
        <v/>
      </c>
      <c r="AE164" s="21"/>
      <c r="AF164" s="22"/>
      <c r="AG164" s="21"/>
      <c r="AH164" s="22"/>
      <c r="AI164" s="21"/>
      <c r="AJ164" s="22"/>
      <c r="AK164" s="21"/>
      <c r="AL164" s="22"/>
      <c r="AM164" s="21"/>
      <c r="AN164" s="22"/>
      <c r="AO164" s="21"/>
      <c r="AP164" s="21"/>
      <c r="AQ164" s="22"/>
      <c r="AR164" s="21"/>
      <c r="AS164" s="21"/>
      <c r="AT164" s="22"/>
      <c r="AU164" s="16" t="str">
        <f t="shared" si="32"/>
        <v/>
      </c>
    </row>
    <row r="165" spans="1:47" x14ac:dyDescent="0.3">
      <c r="A165" s="16" t="str">
        <f t="shared" si="22"/>
        <v>INV-0161</v>
      </c>
      <c r="B165" s="21"/>
      <c r="C165" s="16" t="str">
        <f>IF($B165="","",COUNTIFS($B$5:$B165,$B165)+InvoiceStartNo-1)</f>
        <v/>
      </c>
      <c r="D165" s="16" t="str">
        <f t="shared" si="23"/>
        <v/>
      </c>
      <c r="E165" s="22"/>
      <c r="F165" s="22"/>
      <c r="G165" s="21"/>
      <c r="H165" s="16" t="str">
        <f>IF($G165="","",IFERROR(INDEX('Customer Master'!$B:$B,MATCH($G165,'Customer Master'!$A:$A,0)),""))</f>
        <v/>
      </c>
      <c r="I165" s="16" t="str">
        <f>IF($G165="","",IFERROR(INDEX('Customer Master'!$E:$E,MATCH($G165,'Customer Master'!$A:$A,0)),""))</f>
        <v/>
      </c>
      <c r="J165" s="16" t="str">
        <f>IF($G165="","",IFERROR(INDEX('Customer Master'!$D:$D,MATCH($G165,'Customer Master'!$A:$A,0)),""))</f>
        <v/>
      </c>
      <c r="K165" s="16" t="str">
        <f>IF($G165="","",IFERROR(INDEX('Customer Master'!$J:$J,MATCH($G165,'Customer Master'!$A:$A,0)),""))</f>
        <v/>
      </c>
      <c r="L165" s="16" t="str">
        <f>IF($G165="","",IFERROR(INDEX('Customer Master'!$I:$I,MATCH($G165,'Customer Master'!$A:$A,0)),""))</f>
        <v/>
      </c>
      <c r="M165" s="16" t="str">
        <f t="shared" si="24"/>
        <v/>
      </c>
      <c r="N165" s="16" t="str">
        <f t="shared" si="25"/>
        <v/>
      </c>
      <c r="O165" s="21"/>
      <c r="P165" s="16" t="str">
        <f t="shared" si="26"/>
        <v/>
      </c>
      <c r="Q165" s="21"/>
      <c r="R165" s="21"/>
      <c r="S165" s="16" t="str">
        <f t="shared" si="27"/>
        <v/>
      </c>
      <c r="T165" s="21"/>
      <c r="U165" s="19" t="str">
        <f>IF($G165="","",ROUND(SUMIFS('Invoice Lines'!$N:$N,'Invoice Lines'!$C:$C,$A165),2))</f>
        <v/>
      </c>
      <c r="V165" s="19" t="str">
        <f>IF($G165="","",ROUND(SUMIFS('Invoice Lines'!$R:$R,'Invoice Lines'!$C:$C,$A165),2))</f>
        <v/>
      </c>
      <c r="W165" s="19" t="str">
        <f>IF($G165="","",ROUND(SUMIFS('Invoice Lines'!$T:$T,'Invoice Lines'!$C:$C,$A165),2))</f>
        <v/>
      </c>
      <c r="X165" s="19" t="str">
        <f>IF($G165="","",ROUND(SUMIFS('Invoice Lines'!$V:$V,'Invoice Lines'!$C:$C,$A165),2))</f>
        <v/>
      </c>
      <c r="Y165" s="19" t="str">
        <f>IF($G165="","",ROUND(SUMIFS('Invoice Lines'!$X:$X,'Invoice Lines'!$C:$C,$A165),2))</f>
        <v/>
      </c>
      <c r="Z165" s="19" t="str">
        <f t="shared" si="28"/>
        <v/>
      </c>
      <c r="AA165" s="19" t="str">
        <f t="shared" si="29"/>
        <v/>
      </c>
      <c r="AB165" s="19" t="str">
        <f t="shared" si="30"/>
        <v/>
      </c>
      <c r="AC165" s="23"/>
      <c r="AD165" s="19" t="str">
        <f t="shared" si="31"/>
        <v/>
      </c>
      <c r="AE165" s="21"/>
      <c r="AF165" s="22"/>
      <c r="AG165" s="21"/>
      <c r="AH165" s="22"/>
      <c r="AI165" s="21"/>
      <c r="AJ165" s="22"/>
      <c r="AK165" s="21"/>
      <c r="AL165" s="22"/>
      <c r="AM165" s="21"/>
      <c r="AN165" s="22"/>
      <c r="AO165" s="21"/>
      <c r="AP165" s="21"/>
      <c r="AQ165" s="22"/>
      <c r="AR165" s="21"/>
      <c r="AS165" s="21"/>
      <c r="AT165" s="22"/>
      <c r="AU165" s="16" t="str">
        <f t="shared" si="32"/>
        <v/>
      </c>
    </row>
    <row r="166" spans="1:47" x14ac:dyDescent="0.3">
      <c r="A166" s="16" t="str">
        <f t="shared" si="22"/>
        <v>INV-0162</v>
      </c>
      <c r="B166" s="21"/>
      <c r="C166" s="16" t="str">
        <f>IF($B166="","",COUNTIFS($B$5:$B166,$B166)+InvoiceStartNo-1)</f>
        <v/>
      </c>
      <c r="D166" s="16" t="str">
        <f t="shared" si="23"/>
        <v/>
      </c>
      <c r="E166" s="22"/>
      <c r="F166" s="22"/>
      <c r="G166" s="21"/>
      <c r="H166" s="16" t="str">
        <f>IF($G166="","",IFERROR(INDEX('Customer Master'!$B:$B,MATCH($G166,'Customer Master'!$A:$A,0)),""))</f>
        <v/>
      </c>
      <c r="I166" s="16" t="str">
        <f>IF($G166="","",IFERROR(INDEX('Customer Master'!$E:$E,MATCH($G166,'Customer Master'!$A:$A,0)),""))</f>
        <v/>
      </c>
      <c r="J166" s="16" t="str">
        <f>IF($G166="","",IFERROR(INDEX('Customer Master'!$D:$D,MATCH($G166,'Customer Master'!$A:$A,0)),""))</f>
        <v/>
      </c>
      <c r="K166" s="16" t="str">
        <f>IF($G166="","",IFERROR(INDEX('Customer Master'!$J:$J,MATCH($G166,'Customer Master'!$A:$A,0)),""))</f>
        <v/>
      </c>
      <c r="L166" s="16" t="str">
        <f>IF($G166="","",IFERROR(INDEX('Customer Master'!$I:$I,MATCH($G166,'Customer Master'!$A:$A,0)),""))</f>
        <v/>
      </c>
      <c r="M166" s="16" t="str">
        <f t="shared" si="24"/>
        <v/>
      </c>
      <c r="N166" s="16" t="str">
        <f t="shared" si="25"/>
        <v/>
      </c>
      <c r="O166" s="21"/>
      <c r="P166" s="16" t="str">
        <f t="shared" si="26"/>
        <v/>
      </c>
      <c r="Q166" s="21"/>
      <c r="R166" s="21"/>
      <c r="S166" s="16" t="str">
        <f t="shared" si="27"/>
        <v/>
      </c>
      <c r="T166" s="21"/>
      <c r="U166" s="19" t="str">
        <f>IF($G166="","",ROUND(SUMIFS('Invoice Lines'!$N:$N,'Invoice Lines'!$C:$C,$A166),2))</f>
        <v/>
      </c>
      <c r="V166" s="19" t="str">
        <f>IF($G166="","",ROUND(SUMIFS('Invoice Lines'!$R:$R,'Invoice Lines'!$C:$C,$A166),2))</f>
        <v/>
      </c>
      <c r="W166" s="19" t="str">
        <f>IF($G166="","",ROUND(SUMIFS('Invoice Lines'!$T:$T,'Invoice Lines'!$C:$C,$A166),2))</f>
        <v/>
      </c>
      <c r="X166" s="19" t="str">
        <f>IF($G166="","",ROUND(SUMIFS('Invoice Lines'!$V:$V,'Invoice Lines'!$C:$C,$A166),2))</f>
        <v/>
      </c>
      <c r="Y166" s="19" t="str">
        <f>IF($G166="","",ROUND(SUMIFS('Invoice Lines'!$X:$X,'Invoice Lines'!$C:$C,$A166),2))</f>
        <v/>
      </c>
      <c r="Z166" s="19" t="str">
        <f t="shared" si="28"/>
        <v/>
      </c>
      <c r="AA166" s="19" t="str">
        <f t="shared" si="29"/>
        <v/>
      </c>
      <c r="AB166" s="19" t="str">
        <f t="shared" si="30"/>
        <v/>
      </c>
      <c r="AC166" s="23"/>
      <c r="AD166" s="19" t="str">
        <f t="shared" si="31"/>
        <v/>
      </c>
      <c r="AE166" s="21"/>
      <c r="AF166" s="22"/>
      <c r="AG166" s="21"/>
      <c r="AH166" s="22"/>
      <c r="AI166" s="21"/>
      <c r="AJ166" s="22"/>
      <c r="AK166" s="21"/>
      <c r="AL166" s="22"/>
      <c r="AM166" s="21"/>
      <c r="AN166" s="22"/>
      <c r="AO166" s="21"/>
      <c r="AP166" s="21"/>
      <c r="AQ166" s="22"/>
      <c r="AR166" s="21"/>
      <c r="AS166" s="21"/>
      <c r="AT166" s="22"/>
      <c r="AU166" s="16" t="str">
        <f t="shared" si="32"/>
        <v/>
      </c>
    </row>
    <row r="167" spans="1:47" x14ac:dyDescent="0.3">
      <c r="A167" s="16" t="str">
        <f t="shared" si="22"/>
        <v>INV-0163</v>
      </c>
      <c r="B167" s="21"/>
      <c r="C167" s="16" t="str">
        <f>IF($B167="","",COUNTIFS($B$5:$B167,$B167)+InvoiceStartNo-1)</f>
        <v/>
      </c>
      <c r="D167" s="16" t="str">
        <f t="shared" si="23"/>
        <v/>
      </c>
      <c r="E167" s="22"/>
      <c r="F167" s="22"/>
      <c r="G167" s="21"/>
      <c r="H167" s="16" t="str">
        <f>IF($G167="","",IFERROR(INDEX('Customer Master'!$B:$B,MATCH($G167,'Customer Master'!$A:$A,0)),""))</f>
        <v/>
      </c>
      <c r="I167" s="16" t="str">
        <f>IF($G167="","",IFERROR(INDEX('Customer Master'!$E:$E,MATCH($G167,'Customer Master'!$A:$A,0)),""))</f>
        <v/>
      </c>
      <c r="J167" s="16" t="str">
        <f>IF($G167="","",IFERROR(INDEX('Customer Master'!$D:$D,MATCH($G167,'Customer Master'!$A:$A,0)),""))</f>
        <v/>
      </c>
      <c r="K167" s="16" t="str">
        <f>IF($G167="","",IFERROR(INDEX('Customer Master'!$J:$J,MATCH($G167,'Customer Master'!$A:$A,0)),""))</f>
        <v/>
      </c>
      <c r="L167" s="16" t="str">
        <f>IF($G167="","",IFERROR(INDEX('Customer Master'!$I:$I,MATCH($G167,'Customer Master'!$A:$A,0)),""))</f>
        <v/>
      </c>
      <c r="M167" s="16" t="str">
        <f t="shared" si="24"/>
        <v/>
      </c>
      <c r="N167" s="16" t="str">
        <f t="shared" si="25"/>
        <v/>
      </c>
      <c r="O167" s="21"/>
      <c r="P167" s="16" t="str">
        <f t="shared" si="26"/>
        <v/>
      </c>
      <c r="Q167" s="21"/>
      <c r="R167" s="21"/>
      <c r="S167" s="16" t="str">
        <f t="shared" si="27"/>
        <v/>
      </c>
      <c r="T167" s="21"/>
      <c r="U167" s="19" t="str">
        <f>IF($G167="","",ROUND(SUMIFS('Invoice Lines'!$N:$N,'Invoice Lines'!$C:$C,$A167),2))</f>
        <v/>
      </c>
      <c r="V167" s="19" t="str">
        <f>IF($G167="","",ROUND(SUMIFS('Invoice Lines'!$R:$R,'Invoice Lines'!$C:$C,$A167),2))</f>
        <v/>
      </c>
      <c r="W167" s="19" t="str">
        <f>IF($G167="","",ROUND(SUMIFS('Invoice Lines'!$T:$T,'Invoice Lines'!$C:$C,$A167),2))</f>
        <v/>
      </c>
      <c r="X167" s="19" t="str">
        <f>IF($G167="","",ROUND(SUMIFS('Invoice Lines'!$V:$V,'Invoice Lines'!$C:$C,$A167),2))</f>
        <v/>
      </c>
      <c r="Y167" s="19" t="str">
        <f>IF($G167="","",ROUND(SUMIFS('Invoice Lines'!$X:$X,'Invoice Lines'!$C:$C,$A167),2))</f>
        <v/>
      </c>
      <c r="Z167" s="19" t="str">
        <f t="shared" si="28"/>
        <v/>
      </c>
      <c r="AA167" s="19" t="str">
        <f t="shared" si="29"/>
        <v/>
      </c>
      <c r="AB167" s="19" t="str">
        <f t="shared" si="30"/>
        <v/>
      </c>
      <c r="AC167" s="23"/>
      <c r="AD167" s="19" t="str">
        <f t="shared" si="31"/>
        <v/>
      </c>
      <c r="AE167" s="21"/>
      <c r="AF167" s="22"/>
      <c r="AG167" s="21"/>
      <c r="AH167" s="22"/>
      <c r="AI167" s="21"/>
      <c r="AJ167" s="22"/>
      <c r="AK167" s="21"/>
      <c r="AL167" s="22"/>
      <c r="AM167" s="21"/>
      <c r="AN167" s="22"/>
      <c r="AO167" s="21"/>
      <c r="AP167" s="21"/>
      <c r="AQ167" s="22"/>
      <c r="AR167" s="21"/>
      <c r="AS167" s="21"/>
      <c r="AT167" s="22"/>
      <c r="AU167" s="16" t="str">
        <f t="shared" si="32"/>
        <v/>
      </c>
    </row>
    <row r="168" spans="1:47" x14ac:dyDescent="0.3">
      <c r="A168" s="16" t="str">
        <f t="shared" si="22"/>
        <v>INV-0164</v>
      </c>
      <c r="B168" s="21"/>
      <c r="C168" s="16" t="str">
        <f>IF($B168="","",COUNTIFS($B$5:$B168,$B168)+InvoiceStartNo-1)</f>
        <v/>
      </c>
      <c r="D168" s="16" t="str">
        <f t="shared" si="23"/>
        <v/>
      </c>
      <c r="E168" s="22"/>
      <c r="F168" s="22"/>
      <c r="G168" s="21"/>
      <c r="H168" s="16" t="str">
        <f>IF($G168="","",IFERROR(INDEX('Customer Master'!$B:$B,MATCH($G168,'Customer Master'!$A:$A,0)),""))</f>
        <v/>
      </c>
      <c r="I168" s="16" t="str">
        <f>IF($G168="","",IFERROR(INDEX('Customer Master'!$E:$E,MATCH($G168,'Customer Master'!$A:$A,0)),""))</f>
        <v/>
      </c>
      <c r="J168" s="16" t="str">
        <f>IF($G168="","",IFERROR(INDEX('Customer Master'!$D:$D,MATCH($G168,'Customer Master'!$A:$A,0)),""))</f>
        <v/>
      </c>
      <c r="K168" s="16" t="str">
        <f>IF($G168="","",IFERROR(INDEX('Customer Master'!$J:$J,MATCH($G168,'Customer Master'!$A:$A,0)),""))</f>
        <v/>
      </c>
      <c r="L168" s="16" t="str">
        <f>IF($G168="","",IFERROR(INDEX('Customer Master'!$I:$I,MATCH($G168,'Customer Master'!$A:$A,0)),""))</f>
        <v/>
      </c>
      <c r="M168" s="16" t="str">
        <f t="shared" si="24"/>
        <v/>
      </c>
      <c r="N168" s="16" t="str">
        <f t="shared" si="25"/>
        <v/>
      </c>
      <c r="O168" s="21"/>
      <c r="P168" s="16" t="str">
        <f t="shared" si="26"/>
        <v/>
      </c>
      <c r="Q168" s="21"/>
      <c r="R168" s="21"/>
      <c r="S168" s="16" t="str">
        <f t="shared" si="27"/>
        <v/>
      </c>
      <c r="T168" s="21"/>
      <c r="U168" s="19" t="str">
        <f>IF($G168="","",ROUND(SUMIFS('Invoice Lines'!$N:$N,'Invoice Lines'!$C:$C,$A168),2))</f>
        <v/>
      </c>
      <c r="V168" s="19" t="str">
        <f>IF($G168="","",ROUND(SUMIFS('Invoice Lines'!$R:$R,'Invoice Lines'!$C:$C,$A168),2))</f>
        <v/>
      </c>
      <c r="W168" s="19" t="str">
        <f>IF($G168="","",ROUND(SUMIFS('Invoice Lines'!$T:$T,'Invoice Lines'!$C:$C,$A168),2))</f>
        <v/>
      </c>
      <c r="X168" s="19" t="str">
        <f>IF($G168="","",ROUND(SUMIFS('Invoice Lines'!$V:$V,'Invoice Lines'!$C:$C,$A168),2))</f>
        <v/>
      </c>
      <c r="Y168" s="19" t="str">
        <f>IF($G168="","",ROUND(SUMIFS('Invoice Lines'!$X:$X,'Invoice Lines'!$C:$C,$A168),2))</f>
        <v/>
      </c>
      <c r="Z168" s="19" t="str">
        <f t="shared" si="28"/>
        <v/>
      </c>
      <c r="AA168" s="19" t="str">
        <f t="shared" si="29"/>
        <v/>
      </c>
      <c r="AB168" s="19" t="str">
        <f t="shared" si="30"/>
        <v/>
      </c>
      <c r="AC168" s="23"/>
      <c r="AD168" s="19" t="str">
        <f t="shared" si="31"/>
        <v/>
      </c>
      <c r="AE168" s="21"/>
      <c r="AF168" s="22"/>
      <c r="AG168" s="21"/>
      <c r="AH168" s="22"/>
      <c r="AI168" s="21"/>
      <c r="AJ168" s="22"/>
      <c r="AK168" s="21"/>
      <c r="AL168" s="22"/>
      <c r="AM168" s="21"/>
      <c r="AN168" s="22"/>
      <c r="AO168" s="21"/>
      <c r="AP168" s="21"/>
      <c r="AQ168" s="22"/>
      <c r="AR168" s="21"/>
      <c r="AS168" s="21"/>
      <c r="AT168" s="22"/>
      <c r="AU168" s="16" t="str">
        <f t="shared" si="32"/>
        <v/>
      </c>
    </row>
    <row r="169" spans="1:47" x14ac:dyDescent="0.3">
      <c r="A169" s="16" t="str">
        <f t="shared" si="22"/>
        <v>INV-0165</v>
      </c>
      <c r="B169" s="21"/>
      <c r="C169" s="16" t="str">
        <f>IF($B169="","",COUNTIFS($B$5:$B169,$B169)+InvoiceStartNo-1)</f>
        <v/>
      </c>
      <c r="D169" s="16" t="str">
        <f t="shared" si="23"/>
        <v/>
      </c>
      <c r="E169" s="22"/>
      <c r="F169" s="22"/>
      <c r="G169" s="21"/>
      <c r="H169" s="16" t="str">
        <f>IF($G169="","",IFERROR(INDEX('Customer Master'!$B:$B,MATCH($G169,'Customer Master'!$A:$A,0)),""))</f>
        <v/>
      </c>
      <c r="I169" s="16" t="str">
        <f>IF($G169="","",IFERROR(INDEX('Customer Master'!$E:$E,MATCH($G169,'Customer Master'!$A:$A,0)),""))</f>
        <v/>
      </c>
      <c r="J169" s="16" t="str">
        <f>IF($G169="","",IFERROR(INDEX('Customer Master'!$D:$D,MATCH($G169,'Customer Master'!$A:$A,0)),""))</f>
        <v/>
      </c>
      <c r="K169" s="16" t="str">
        <f>IF($G169="","",IFERROR(INDEX('Customer Master'!$J:$J,MATCH($G169,'Customer Master'!$A:$A,0)),""))</f>
        <v/>
      </c>
      <c r="L169" s="16" t="str">
        <f>IF($G169="","",IFERROR(INDEX('Customer Master'!$I:$I,MATCH($G169,'Customer Master'!$A:$A,0)),""))</f>
        <v/>
      </c>
      <c r="M169" s="16" t="str">
        <f t="shared" si="24"/>
        <v/>
      </c>
      <c r="N169" s="16" t="str">
        <f t="shared" si="25"/>
        <v/>
      </c>
      <c r="O169" s="21"/>
      <c r="P169" s="16" t="str">
        <f t="shared" si="26"/>
        <v/>
      </c>
      <c r="Q169" s="21"/>
      <c r="R169" s="21"/>
      <c r="S169" s="16" t="str">
        <f t="shared" si="27"/>
        <v/>
      </c>
      <c r="T169" s="21"/>
      <c r="U169" s="19" t="str">
        <f>IF($G169="","",ROUND(SUMIFS('Invoice Lines'!$N:$N,'Invoice Lines'!$C:$C,$A169),2))</f>
        <v/>
      </c>
      <c r="V169" s="19" t="str">
        <f>IF($G169="","",ROUND(SUMIFS('Invoice Lines'!$R:$R,'Invoice Lines'!$C:$C,$A169),2))</f>
        <v/>
      </c>
      <c r="W169" s="19" t="str">
        <f>IF($G169="","",ROUND(SUMIFS('Invoice Lines'!$T:$T,'Invoice Lines'!$C:$C,$A169),2))</f>
        <v/>
      </c>
      <c r="X169" s="19" t="str">
        <f>IF($G169="","",ROUND(SUMIFS('Invoice Lines'!$V:$V,'Invoice Lines'!$C:$C,$A169),2))</f>
        <v/>
      </c>
      <c r="Y169" s="19" t="str">
        <f>IF($G169="","",ROUND(SUMIFS('Invoice Lines'!$X:$X,'Invoice Lines'!$C:$C,$A169),2))</f>
        <v/>
      </c>
      <c r="Z169" s="19" t="str">
        <f t="shared" si="28"/>
        <v/>
      </c>
      <c r="AA169" s="19" t="str">
        <f t="shared" si="29"/>
        <v/>
      </c>
      <c r="AB169" s="19" t="str">
        <f t="shared" si="30"/>
        <v/>
      </c>
      <c r="AC169" s="23"/>
      <c r="AD169" s="19" t="str">
        <f t="shared" si="31"/>
        <v/>
      </c>
      <c r="AE169" s="21"/>
      <c r="AF169" s="22"/>
      <c r="AG169" s="21"/>
      <c r="AH169" s="22"/>
      <c r="AI169" s="21"/>
      <c r="AJ169" s="22"/>
      <c r="AK169" s="21"/>
      <c r="AL169" s="22"/>
      <c r="AM169" s="21"/>
      <c r="AN169" s="22"/>
      <c r="AO169" s="21"/>
      <c r="AP169" s="21"/>
      <c r="AQ169" s="22"/>
      <c r="AR169" s="21"/>
      <c r="AS169" s="21"/>
      <c r="AT169" s="22"/>
      <c r="AU169" s="16" t="str">
        <f t="shared" si="32"/>
        <v/>
      </c>
    </row>
    <row r="170" spans="1:47" x14ac:dyDescent="0.3">
      <c r="A170" s="16" t="str">
        <f t="shared" si="22"/>
        <v>INV-0166</v>
      </c>
      <c r="B170" s="21"/>
      <c r="C170" s="16" t="str">
        <f>IF($B170="","",COUNTIFS($B$5:$B170,$B170)+InvoiceStartNo-1)</f>
        <v/>
      </c>
      <c r="D170" s="16" t="str">
        <f t="shared" si="23"/>
        <v/>
      </c>
      <c r="E170" s="22"/>
      <c r="F170" s="22"/>
      <c r="G170" s="21"/>
      <c r="H170" s="16" t="str">
        <f>IF($G170="","",IFERROR(INDEX('Customer Master'!$B:$B,MATCH($G170,'Customer Master'!$A:$A,0)),""))</f>
        <v/>
      </c>
      <c r="I170" s="16" t="str">
        <f>IF($G170="","",IFERROR(INDEX('Customer Master'!$E:$E,MATCH($G170,'Customer Master'!$A:$A,0)),""))</f>
        <v/>
      </c>
      <c r="J170" s="16" t="str">
        <f>IF($G170="","",IFERROR(INDEX('Customer Master'!$D:$D,MATCH($G170,'Customer Master'!$A:$A,0)),""))</f>
        <v/>
      </c>
      <c r="K170" s="16" t="str">
        <f>IF($G170="","",IFERROR(INDEX('Customer Master'!$J:$J,MATCH($G170,'Customer Master'!$A:$A,0)),""))</f>
        <v/>
      </c>
      <c r="L170" s="16" t="str">
        <f>IF($G170="","",IFERROR(INDEX('Customer Master'!$I:$I,MATCH($G170,'Customer Master'!$A:$A,0)),""))</f>
        <v/>
      </c>
      <c r="M170" s="16" t="str">
        <f t="shared" si="24"/>
        <v/>
      </c>
      <c r="N170" s="16" t="str">
        <f t="shared" si="25"/>
        <v/>
      </c>
      <c r="O170" s="21"/>
      <c r="P170" s="16" t="str">
        <f t="shared" si="26"/>
        <v/>
      </c>
      <c r="Q170" s="21"/>
      <c r="R170" s="21"/>
      <c r="S170" s="16" t="str">
        <f t="shared" si="27"/>
        <v/>
      </c>
      <c r="T170" s="21"/>
      <c r="U170" s="19" t="str">
        <f>IF($G170="","",ROUND(SUMIFS('Invoice Lines'!$N:$N,'Invoice Lines'!$C:$C,$A170),2))</f>
        <v/>
      </c>
      <c r="V170" s="19" t="str">
        <f>IF($G170="","",ROUND(SUMIFS('Invoice Lines'!$R:$R,'Invoice Lines'!$C:$C,$A170),2))</f>
        <v/>
      </c>
      <c r="W170" s="19" t="str">
        <f>IF($G170="","",ROUND(SUMIFS('Invoice Lines'!$T:$T,'Invoice Lines'!$C:$C,$A170),2))</f>
        <v/>
      </c>
      <c r="X170" s="19" t="str">
        <f>IF($G170="","",ROUND(SUMIFS('Invoice Lines'!$V:$V,'Invoice Lines'!$C:$C,$A170),2))</f>
        <v/>
      </c>
      <c r="Y170" s="19" t="str">
        <f>IF($G170="","",ROUND(SUMIFS('Invoice Lines'!$X:$X,'Invoice Lines'!$C:$C,$A170),2))</f>
        <v/>
      </c>
      <c r="Z170" s="19" t="str">
        <f t="shared" si="28"/>
        <v/>
      </c>
      <c r="AA170" s="19" t="str">
        <f t="shared" si="29"/>
        <v/>
      </c>
      <c r="AB170" s="19" t="str">
        <f t="shared" si="30"/>
        <v/>
      </c>
      <c r="AC170" s="23"/>
      <c r="AD170" s="19" t="str">
        <f t="shared" si="31"/>
        <v/>
      </c>
      <c r="AE170" s="21"/>
      <c r="AF170" s="22"/>
      <c r="AG170" s="21"/>
      <c r="AH170" s="22"/>
      <c r="AI170" s="21"/>
      <c r="AJ170" s="22"/>
      <c r="AK170" s="21"/>
      <c r="AL170" s="22"/>
      <c r="AM170" s="21"/>
      <c r="AN170" s="22"/>
      <c r="AO170" s="21"/>
      <c r="AP170" s="21"/>
      <c r="AQ170" s="22"/>
      <c r="AR170" s="21"/>
      <c r="AS170" s="21"/>
      <c r="AT170" s="22"/>
      <c r="AU170" s="16" t="str">
        <f t="shared" si="32"/>
        <v/>
      </c>
    </row>
    <row r="171" spans="1:47" x14ac:dyDescent="0.3">
      <c r="A171" s="16" t="str">
        <f t="shared" si="22"/>
        <v>INV-0167</v>
      </c>
      <c r="B171" s="21"/>
      <c r="C171" s="16" t="str">
        <f>IF($B171="","",COUNTIFS($B$5:$B171,$B171)+InvoiceStartNo-1)</f>
        <v/>
      </c>
      <c r="D171" s="16" t="str">
        <f t="shared" si="23"/>
        <v/>
      </c>
      <c r="E171" s="22"/>
      <c r="F171" s="22"/>
      <c r="G171" s="21"/>
      <c r="H171" s="16" t="str">
        <f>IF($G171="","",IFERROR(INDEX('Customer Master'!$B:$B,MATCH($G171,'Customer Master'!$A:$A,0)),""))</f>
        <v/>
      </c>
      <c r="I171" s="16" t="str">
        <f>IF($G171="","",IFERROR(INDEX('Customer Master'!$E:$E,MATCH($G171,'Customer Master'!$A:$A,0)),""))</f>
        <v/>
      </c>
      <c r="J171" s="16" t="str">
        <f>IF($G171="","",IFERROR(INDEX('Customer Master'!$D:$D,MATCH($G171,'Customer Master'!$A:$A,0)),""))</f>
        <v/>
      </c>
      <c r="K171" s="16" t="str">
        <f>IF($G171="","",IFERROR(INDEX('Customer Master'!$J:$J,MATCH($G171,'Customer Master'!$A:$A,0)),""))</f>
        <v/>
      </c>
      <c r="L171" s="16" t="str">
        <f>IF($G171="","",IFERROR(INDEX('Customer Master'!$I:$I,MATCH($G171,'Customer Master'!$A:$A,0)),""))</f>
        <v/>
      </c>
      <c r="M171" s="16" t="str">
        <f t="shared" si="24"/>
        <v/>
      </c>
      <c r="N171" s="16" t="str">
        <f t="shared" si="25"/>
        <v/>
      </c>
      <c r="O171" s="21"/>
      <c r="P171" s="16" t="str">
        <f t="shared" si="26"/>
        <v/>
      </c>
      <c r="Q171" s="21"/>
      <c r="R171" s="21"/>
      <c r="S171" s="16" t="str">
        <f t="shared" si="27"/>
        <v/>
      </c>
      <c r="T171" s="21"/>
      <c r="U171" s="19" t="str">
        <f>IF($G171="","",ROUND(SUMIFS('Invoice Lines'!$N:$N,'Invoice Lines'!$C:$C,$A171),2))</f>
        <v/>
      </c>
      <c r="V171" s="19" t="str">
        <f>IF($G171="","",ROUND(SUMIFS('Invoice Lines'!$R:$R,'Invoice Lines'!$C:$C,$A171),2))</f>
        <v/>
      </c>
      <c r="W171" s="19" t="str">
        <f>IF($G171="","",ROUND(SUMIFS('Invoice Lines'!$T:$T,'Invoice Lines'!$C:$C,$A171),2))</f>
        <v/>
      </c>
      <c r="X171" s="19" t="str">
        <f>IF($G171="","",ROUND(SUMIFS('Invoice Lines'!$V:$V,'Invoice Lines'!$C:$C,$A171),2))</f>
        <v/>
      </c>
      <c r="Y171" s="19" t="str">
        <f>IF($G171="","",ROUND(SUMIFS('Invoice Lines'!$X:$X,'Invoice Lines'!$C:$C,$A171),2))</f>
        <v/>
      </c>
      <c r="Z171" s="19" t="str">
        <f t="shared" si="28"/>
        <v/>
      </c>
      <c r="AA171" s="19" t="str">
        <f t="shared" si="29"/>
        <v/>
      </c>
      <c r="AB171" s="19" t="str">
        <f t="shared" si="30"/>
        <v/>
      </c>
      <c r="AC171" s="23"/>
      <c r="AD171" s="19" t="str">
        <f t="shared" si="31"/>
        <v/>
      </c>
      <c r="AE171" s="21"/>
      <c r="AF171" s="22"/>
      <c r="AG171" s="21"/>
      <c r="AH171" s="22"/>
      <c r="AI171" s="21"/>
      <c r="AJ171" s="22"/>
      <c r="AK171" s="21"/>
      <c r="AL171" s="22"/>
      <c r="AM171" s="21"/>
      <c r="AN171" s="22"/>
      <c r="AO171" s="21"/>
      <c r="AP171" s="21"/>
      <c r="AQ171" s="22"/>
      <c r="AR171" s="21"/>
      <c r="AS171" s="21"/>
      <c r="AT171" s="22"/>
      <c r="AU171" s="16" t="str">
        <f t="shared" si="32"/>
        <v/>
      </c>
    </row>
    <row r="172" spans="1:47" x14ac:dyDescent="0.3">
      <c r="A172" s="16" t="str">
        <f t="shared" si="22"/>
        <v>INV-0168</v>
      </c>
      <c r="B172" s="21"/>
      <c r="C172" s="16" t="str">
        <f>IF($B172="","",COUNTIFS($B$5:$B172,$B172)+InvoiceStartNo-1)</f>
        <v/>
      </c>
      <c r="D172" s="16" t="str">
        <f t="shared" si="23"/>
        <v/>
      </c>
      <c r="E172" s="22"/>
      <c r="F172" s="22"/>
      <c r="G172" s="21"/>
      <c r="H172" s="16" t="str">
        <f>IF($G172="","",IFERROR(INDEX('Customer Master'!$B:$B,MATCH($G172,'Customer Master'!$A:$A,0)),""))</f>
        <v/>
      </c>
      <c r="I172" s="16" t="str">
        <f>IF($G172="","",IFERROR(INDEX('Customer Master'!$E:$E,MATCH($G172,'Customer Master'!$A:$A,0)),""))</f>
        <v/>
      </c>
      <c r="J172" s="16" t="str">
        <f>IF($G172="","",IFERROR(INDEX('Customer Master'!$D:$D,MATCH($G172,'Customer Master'!$A:$A,0)),""))</f>
        <v/>
      </c>
      <c r="K172" s="16" t="str">
        <f>IF($G172="","",IFERROR(INDEX('Customer Master'!$J:$J,MATCH($G172,'Customer Master'!$A:$A,0)),""))</f>
        <v/>
      </c>
      <c r="L172" s="16" t="str">
        <f>IF($G172="","",IFERROR(INDEX('Customer Master'!$I:$I,MATCH($G172,'Customer Master'!$A:$A,0)),""))</f>
        <v/>
      </c>
      <c r="M172" s="16" t="str">
        <f t="shared" si="24"/>
        <v/>
      </c>
      <c r="N172" s="16" t="str">
        <f t="shared" si="25"/>
        <v/>
      </c>
      <c r="O172" s="21"/>
      <c r="P172" s="16" t="str">
        <f t="shared" si="26"/>
        <v/>
      </c>
      <c r="Q172" s="21"/>
      <c r="R172" s="21"/>
      <c r="S172" s="16" t="str">
        <f t="shared" si="27"/>
        <v/>
      </c>
      <c r="T172" s="21"/>
      <c r="U172" s="19" t="str">
        <f>IF($G172="","",ROUND(SUMIFS('Invoice Lines'!$N:$N,'Invoice Lines'!$C:$C,$A172),2))</f>
        <v/>
      </c>
      <c r="V172" s="19" t="str">
        <f>IF($G172="","",ROUND(SUMIFS('Invoice Lines'!$R:$R,'Invoice Lines'!$C:$C,$A172),2))</f>
        <v/>
      </c>
      <c r="W172" s="19" t="str">
        <f>IF($G172="","",ROUND(SUMIFS('Invoice Lines'!$T:$T,'Invoice Lines'!$C:$C,$A172),2))</f>
        <v/>
      </c>
      <c r="X172" s="19" t="str">
        <f>IF($G172="","",ROUND(SUMIFS('Invoice Lines'!$V:$V,'Invoice Lines'!$C:$C,$A172),2))</f>
        <v/>
      </c>
      <c r="Y172" s="19" t="str">
        <f>IF($G172="","",ROUND(SUMIFS('Invoice Lines'!$X:$X,'Invoice Lines'!$C:$C,$A172),2))</f>
        <v/>
      </c>
      <c r="Z172" s="19" t="str">
        <f t="shared" si="28"/>
        <v/>
      </c>
      <c r="AA172" s="19" t="str">
        <f t="shared" si="29"/>
        <v/>
      </c>
      <c r="AB172" s="19" t="str">
        <f t="shared" si="30"/>
        <v/>
      </c>
      <c r="AC172" s="23"/>
      <c r="AD172" s="19" t="str">
        <f t="shared" si="31"/>
        <v/>
      </c>
      <c r="AE172" s="21"/>
      <c r="AF172" s="22"/>
      <c r="AG172" s="21"/>
      <c r="AH172" s="22"/>
      <c r="AI172" s="21"/>
      <c r="AJ172" s="22"/>
      <c r="AK172" s="21"/>
      <c r="AL172" s="22"/>
      <c r="AM172" s="21"/>
      <c r="AN172" s="22"/>
      <c r="AO172" s="21"/>
      <c r="AP172" s="21"/>
      <c r="AQ172" s="22"/>
      <c r="AR172" s="21"/>
      <c r="AS172" s="21"/>
      <c r="AT172" s="22"/>
      <c r="AU172" s="16" t="str">
        <f t="shared" si="32"/>
        <v/>
      </c>
    </row>
    <row r="173" spans="1:47" x14ac:dyDescent="0.3">
      <c r="A173" s="16" t="str">
        <f t="shared" si="22"/>
        <v>INV-0169</v>
      </c>
      <c r="B173" s="21"/>
      <c r="C173" s="16" t="str">
        <f>IF($B173="","",COUNTIFS($B$5:$B173,$B173)+InvoiceStartNo-1)</f>
        <v/>
      </c>
      <c r="D173" s="16" t="str">
        <f t="shared" si="23"/>
        <v/>
      </c>
      <c r="E173" s="22"/>
      <c r="F173" s="22"/>
      <c r="G173" s="21"/>
      <c r="H173" s="16" t="str">
        <f>IF($G173="","",IFERROR(INDEX('Customer Master'!$B:$B,MATCH($G173,'Customer Master'!$A:$A,0)),""))</f>
        <v/>
      </c>
      <c r="I173" s="16" t="str">
        <f>IF($G173="","",IFERROR(INDEX('Customer Master'!$E:$E,MATCH($G173,'Customer Master'!$A:$A,0)),""))</f>
        <v/>
      </c>
      <c r="J173" s="16" t="str">
        <f>IF($G173="","",IFERROR(INDEX('Customer Master'!$D:$D,MATCH($G173,'Customer Master'!$A:$A,0)),""))</f>
        <v/>
      </c>
      <c r="K173" s="16" t="str">
        <f>IF($G173="","",IFERROR(INDEX('Customer Master'!$J:$J,MATCH($G173,'Customer Master'!$A:$A,0)),""))</f>
        <v/>
      </c>
      <c r="L173" s="16" t="str">
        <f>IF($G173="","",IFERROR(INDEX('Customer Master'!$I:$I,MATCH($G173,'Customer Master'!$A:$A,0)),""))</f>
        <v/>
      </c>
      <c r="M173" s="16" t="str">
        <f t="shared" si="24"/>
        <v/>
      </c>
      <c r="N173" s="16" t="str">
        <f t="shared" si="25"/>
        <v/>
      </c>
      <c r="O173" s="21"/>
      <c r="P173" s="16" t="str">
        <f t="shared" si="26"/>
        <v/>
      </c>
      <c r="Q173" s="21"/>
      <c r="R173" s="21"/>
      <c r="S173" s="16" t="str">
        <f t="shared" si="27"/>
        <v/>
      </c>
      <c r="T173" s="21"/>
      <c r="U173" s="19" t="str">
        <f>IF($G173="","",ROUND(SUMIFS('Invoice Lines'!$N:$N,'Invoice Lines'!$C:$C,$A173),2))</f>
        <v/>
      </c>
      <c r="V173" s="19" t="str">
        <f>IF($G173="","",ROUND(SUMIFS('Invoice Lines'!$R:$R,'Invoice Lines'!$C:$C,$A173),2))</f>
        <v/>
      </c>
      <c r="W173" s="19" t="str">
        <f>IF($G173="","",ROUND(SUMIFS('Invoice Lines'!$T:$T,'Invoice Lines'!$C:$C,$A173),2))</f>
        <v/>
      </c>
      <c r="X173" s="19" t="str">
        <f>IF($G173="","",ROUND(SUMIFS('Invoice Lines'!$V:$V,'Invoice Lines'!$C:$C,$A173),2))</f>
        <v/>
      </c>
      <c r="Y173" s="19" t="str">
        <f>IF($G173="","",ROUND(SUMIFS('Invoice Lines'!$X:$X,'Invoice Lines'!$C:$C,$A173),2))</f>
        <v/>
      </c>
      <c r="Z173" s="19" t="str">
        <f t="shared" si="28"/>
        <v/>
      </c>
      <c r="AA173" s="19" t="str">
        <f t="shared" si="29"/>
        <v/>
      </c>
      <c r="AB173" s="19" t="str">
        <f t="shared" si="30"/>
        <v/>
      </c>
      <c r="AC173" s="23"/>
      <c r="AD173" s="19" t="str">
        <f t="shared" si="31"/>
        <v/>
      </c>
      <c r="AE173" s="21"/>
      <c r="AF173" s="22"/>
      <c r="AG173" s="21"/>
      <c r="AH173" s="22"/>
      <c r="AI173" s="21"/>
      <c r="AJ173" s="22"/>
      <c r="AK173" s="21"/>
      <c r="AL173" s="22"/>
      <c r="AM173" s="21"/>
      <c r="AN173" s="22"/>
      <c r="AO173" s="21"/>
      <c r="AP173" s="21"/>
      <c r="AQ173" s="22"/>
      <c r="AR173" s="21"/>
      <c r="AS173" s="21"/>
      <c r="AT173" s="22"/>
      <c r="AU173" s="16" t="str">
        <f t="shared" si="32"/>
        <v/>
      </c>
    </row>
    <row r="174" spans="1:47" x14ac:dyDescent="0.3">
      <c r="A174" s="16" t="str">
        <f t="shared" si="22"/>
        <v>INV-0170</v>
      </c>
      <c r="B174" s="21"/>
      <c r="C174" s="16" t="str">
        <f>IF($B174="","",COUNTIFS($B$5:$B174,$B174)+InvoiceStartNo-1)</f>
        <v/>
      </c>
      <c r="D174" s="16" t="str">
        <f t="shared" si="23"/>
        <v/>
      </c>
      <c r="E174" s="22"/>
      <c r="F174" s="22"/>
      <c r="G174" s="21"/>
      <c r="H174" s="16" t="str">
        <f>IF($G174="","",IFERROR(INDEX('Customer Master'!$B:$B,MATCH($G174,'Customer Master'!$A:$A,0)),""))</f>
        <v/>
      </c>
      <c r="I174" s="16" t="str">
        <f>IF($G174="","",IFERROR(INDEX('Customer Master'!$E:$E,MATCH($G174,'Customer Master'!$A:$A,0)),""))</f>
        <v/>
      </c>
      <c r="J174" s="16" t="str">
        <f>IF($G174="","",IFERROR(INDEX('Customer Master'!$D:$D,MATCH($G174,'Customer Master'!$A:$A,0)),""))</f>
        <v/>
      </c>
      <c r="K174" s="16" t="str">
        <f>IF($G174="","",IFERROR(INDEX('Customer Master'!$J:$J,MATCH($G174,'Customer Master'!$A:$A,0)),""))</f>
        <v/>
      </c>
      <c r="L174" s="16" t="str">
        <f>IF($G174="","",IFERROR(INDEX('Customer Master'!$I:$I,MATCH($G174,'Customer Master'!$A:$A,0)),""))</f>
        <v/>
      </c>
      <c r="M174" s="16" t="str">
        <f t="shared" si="24"/>
        <v/>
      </c>
      <c r="N174" s="16" t="str">
        <f t="shared" si="25"/>
        <v/>
      </c>
      <c r="O174" s="21"/>
      <c r="P174" s="16" t="str">
        <f t="shared" si="26"/>
        <v/>
      </c>
      <c r="Q174" s="21"/>
      <c r="R174" s="21"/>
      <c r="S174" s="16" t="str">
        <f t="shared" si="27"/>
        <v/>
      </c>
      <c r="T174" s="21"/>
      <c r="U174" s="19" t="str">
        <f>IF($G174="","",ROUND(SUMIFS('Invoice Lines'!$N:$N,'Invoice Lines'!$C:$C,$A174),2))</f>
        <v/>
      </c>
      <c r="V174" s="19" t="str">
        <f>IF($G174="","",ROUND(SUMIFS('Invoice Lines'!$R:$R,'Invoice Lines'!$C:$C,$A174),2))</f>
        <v/>
      </c>
      <c r="W174" s="19" t="str">
        <f>IF($G174="","",ROUND(SUMIFS('Invoice Lines'!$T:$T,'Invoice Lines'!$C:$C,$A174),2))</f>
        <v/>
      </c>
      <c r="X174" s="19" t="str">
        <f>IF($G174="","",ROUND(SUMIFS('Invoice Lines'!$V:$V,'Invoice Lines'!$C:$C,$A174),2))</f>
        <v/>
      </c>
      <c r="Y174" s="19" t="str">
        <f>IF($G174="","",ROUND(SUMIFS('Invoice Lines'!$X:$X,'Invoice Lines'!$C:$C,$A174),2))</f>
        <v/>
      </c>
      <c r="Z174" s="19" t="str">
        <f t="shared" si="28"/>
        <v/>
      </c>
      <c r="AA174" s="19" t="str">
        <f t="shared" si="29"/>
        <v/>
      </c>
      <c r="AB174" s="19" t="str">
        <f t="shared" si="30"/>
        <v/>
      </c>
      <c r="AC174" s="23"/>
      <c r="AD174" s="19" t="str">
        <f t="shared" si="31"/>
        <v/>
      </c>
      <c r="AE174" s="21"/>
      <c r="AF174" s="22"/>
      <c r="AG174" s="21"/>
      <c r="AH174" s="22"/>
      <c r="AI174" s="21"/>
      <c r="AJ174" s="22"/>
      <c r="AK174" s="21"/>
      <c r="AL174" s="22"/>
      <c r="AM174" s="21"/>
      <c r="AN174" s="22"/>
      <c r="AO174" s="21"/>
      <c r="AP174" s="21"/>
      <c r="AQ174" s="22"/>
      <c r="AR174" s="21"/>
      <c r="AS174" s="21"/>
      <c r="AT174" s="22"/>
      <c r="AU174" s="16" t="str">
        <f t="shared" si="32"/>
        <v/>
      </c>
    </row>
    <row r="175" spans="1:47" x14ac:dyDescent="0.3">
      <c r="A175" s="16" t="str">
        <f t="shared" si="22"/>
        <v>INV-0171</v>
      </c>
      <c r="B175" s="21"/>
      <c r="C175" s="16" t="str">
        <f>IF($B175="","",COUNTIFS($B$5:$B175,$B175)+InvoiceStartNo-1)</f>
        <v/>
      </c>
      <c r="D175" s="16" t="str">
        <f t="shared" si="23"/>
        <v/>
      </c>
      <c r="E175" s="22"/>
      <c r="F175" s="22"/>
      <c r="G175" s="21"/>
      <c r="H175" s="16" t="str">
        <f>IF($G175="","",IFERROR(INDEX('Customer Master'!$B:$B,MATCH($G175,'Customer Master'!$A:$A,0)),""))</f>
        <v/>
      </c>
      <c r="I175" s="16" t="str">
        <f>IF($G175="","",IFERROR(INDEX('Customer Master'!$E:$E,MATCH($G175,'Customer Master'!$A:$A,0)),""))</f>
        <v/>
      </c>
      <c r="J175" s="16" t="str">
        <f>IF($G175="","",IFERROR(INDEX('Customer Master'!$D:$D,MATCH($G175,'Customer Master'!$A:$A,0)),""))</f>
        <v/>
      </c>
      <c r="K175" s="16" t="str">
        <f>IF($G175="","",IFERROR(INDEX('Customer Master'!$J:$J,MATCH($G175,'Customer Master'!$A:$A,0)),""))</f>
        <v/>
      </c>
      <c r="L175" s="16" t="str">
        <f>IF($G175="","",IFERROR(INDEX('Customer Master'!$I:$I,MATCH($G175,'Customer Master'!$A:$A,0)),""))</f>
        <v/>
      </c>
      <c r="M175" s="16" t="str">
        <f t="shared" si="24"/>
        <v/>
      </c>
      <c r="N175" s="16" t="str">
        <f t="shared" si="25"/>
        <v/>
      </c>
      <c r="O175" s="21"/>
      <c r="P175" s="16" t="str">
        <f t="shared" si="26"/>
        <v/>
      </c>
      <c r="Q175" s="21"/>
      <c r="R175" s="21"/>
      <c r="S175" s="16" t="str">
        <f t="shared" si="27"/>
        <v/>
      </c>
      <c r="T175" s="21"/>
      <c r="U175" s="19" t="str">
        <f>IF($G175="","",ROUND(SUMIFS('Invoice Lines'!$N:$N,'Invoice Lines'!$C:$C,$A175),2))</f>
        <v/>
      </c>
      <c r="V175" s="19" t="str">
        <f>IF($G175="","",ROUND(SUMIFS('Invoice Lines'!$R:$R,'Invoice Lines'!$C:$C,$A175),2))</f>
        <v/>
      </c>
      <c r="W175" s="19" t="str">
        <f>IF($G175="","",ROUND(SUMIFS('Invoice Lines'!$T:$T,'Invoice Lines'!$C:$C,$A175),2))</f>
        <v/>
      </c>
      <c r="X175" s="19" t="str">
        <f>IF($G175="","",ROUND(SUMIFS('Invoice Lines'!$V:$V,'Invoice Lines'!$C:$C,$A175),2))</f>
        <v/>
      </c>
      <c r="Y175" s="19" t="str">
        <f>IF($G175="","",ROUND(SUMIFS('Invoice Lines'!$X:$X,'Invoice Lines'!$C:$C,$A175),2))</f>
        <v/>
      </c>
      <c r="Z175" s="19" t="str">
        <f t="shared" si="28"/>
        <v/>
      </c>
      <c r="AA175" s="19" t="str">
        <f t="shared" si="29"/>
        <v/>
      </c>
      <c r="AB175" s="19" t="str">
        <f t="shared" si="30"/>
        <v/>
      </c>
      <c r="AC175" s="23"/>
      <c r="AD175" s="19" t="str">
        <f t="shared" si="31"/>
        <v/>
      </c>
      <c r="AE175" s="21"/>
      <c r="AF175" s="22"/>
      <c r="AG175" s="21"/>
      <c r="AH175" s="22"/>
      <c r="AI175" s="21"/>
      <c r="AJ175" s="22"/>
      <c r="AK175" s="21"/>
      <c r="AL175" s="22"/>
      <c r="AM175" s="21"/>
      <c r="AN175" s="22"/>
      <c r="AO175" s="21"/>
      <c r="AP175" s="21"/>
      <c r="AQ175" s="22"/>
      <c r="AR175" s="21"/>
      <c r="AS175" s="21"/>
      <c r="AT175" s="22"/>
      <c r="AU175" s="16" t="str">
        <f t="shared" si="32"/>
        <v/>
      </c>
    </row>
    <row r="176" spans="1:47" x14ac:dyDescent="0.3">
      <c r="A176" s="16" t="str">
        <f t="shared" si="22"/>
        <v>INV-0172</v>
      </c>
      <c r="B176" s="21"/>
      <c r="C176" s="16" t="str">
        <f>IF($B176="","",COUNTIFS($B$5:$B176,$B176)+InvoiceStartNo-1)</f>
        <v/>
      </c>
      <c r="D176" s="16" t="str">
        <f t="shared" si="23"/>
        <v/>
      </c>
      <c r="E176" s="22"/>
      <c r="F176" s="22"/>
      <c r="G176" s="21"/>
      <c r="H176" s="16" t="str">
        <f>IF($G176="","",IFERROR(INDEX('Customer Master'!$B:$B,MATCH($G176,'Customer Master'!$A:$A,0)),""))</f>
        <v/>
      </c>
      <c r="I176" s="16" t="str">
        <f>IF($G176="","",IFERROR(INDEX('Customer Master'!$E:$E,MATCH($G176,'Customer Master'!$A:$A,0)),""))</f>
        <v/>
      </c>
      <c r="J176" s="16" t="str">
        <f>IF($G176="","",IFERROR(INDEX('Customer Master'!$D:$D,MATCH($G176,'Customer Master'!$A:$A,0)),""))</f>
        <v/>
      </c>
      <c r="K176" s="16" t="str">
        <f>IF($G176="","",IFERROR(INDEX('Customer Master'!$J:$J,MATCH($G176,'Customer Master'!$A:$A,0)),""))</f>
        <v/>
      </c>
      <c r="L176" s="16" t="str">
        <f>IF($G176="","",IFERROR(INDEX('Customer Master'!$I:$I,MATCH($G176,'Customer Master'!$A:$A,0)),""))</f>
        <v/>
      </c>
      <c r="M176" s="16" t="str">
        <f t="shared" si="24"/>
        <v/>
      </c>
      <c r="N176" s="16" t="str">
        <f t="shared" si="25"/>
        <v/>
      </c>
      <c r="O176" s="21"/>
      <c r="P176" s="16" t="str">
        <f t="shared" si="26"/>
        <v/>
      </c>
      <c r="Q176" s="21"/>
      <c r="R176" s="21"/>
      <c r="S176" s="16" t="str">
        <f t="shared" si="27"/>
        <v/>
      </c>
      <c r="T176" s="21"/>
      <c r="U176" s="19" t="str">
        <f>IF($G176="","",ROUND(SUMIFS('Invoice Lines'!$N:$N,'Invoice Lines'!$C:$C,$A176),2))</f>
        <v/>
      </c>
      <c r="V176" s="19" t="str">
        <f>IF($G176="","",ROUND(SUMIFS('Invoice Lines'!$R:$R,'Invoice Lines'!$C:$C,$A176),2))</f>
        <v/>
      </c>
      <c r="W176" s="19" t="str">
        <f>IF($G176="","",ROUND(SUMIFS('Invoice Lines'!$T:$T,'Invoice Lines'!$C:$C,$A176),2))</f>
        <v/>
      </c>
      <c r="X176" s="19" t="str">
        <f>IF($G176="","",ROUND(SUMIFS('Invoice Lines'!$V:$V,'Invoice Lines'!$C:$C,$A176),2))</f>
        <v/>
      </c>
      <c r="Y176" s="19" t="str">
        <f>IF($G176="","",ROUND(SUMIFS('Invoice Lines'!$X:$X,'Invoice Lines'!$C:$C,$A176),2))</f>
        <v/>
      </c>
      <c r="Z176" s="19" t="str">
        <f t="shared" si="28"/>
        <v/>
      </c>
      <c r="AA176" s="19" t="str">
        <f t="shared" si="29"/>
        <v/>
      </c>
      <c r="AB176" s="19" t="str">
        <f t="shared" si="30"/>
        <v/>
      </c>
      <c r="AC176" s="23"/>
      <c r="AD176" s="19" t="str">
        <f t="shared" si="31"/>
        <v/>
      </c>
      <c r="AE176" s="21"/>
      <c r="AF176" s="22"/>
      <c r="AG176" s="21"/>
      <c r="AH176" s="22"/>
      <c r="AI176" s="21"/>
      <c r="AJ176" s="22"/>
      <c r="AK176" s="21"/>
      <c r="AL176" s="22"/>
      <c r="AM176" s="21"/>
      <c r="AN176" s="22"/>
      <c r="AO176" s="21"/>
      <c r="AP176" s="21"/>
      <c r="AQ176" s="22"/>
      <c r="AR176" s="21"/>
      <c r="AS176" s="21"/>
      <c r="AT176" s="22"/>
      <c r="AU176" s="16" t="str">
        <f t="shared" si="32"/>
        <v/>
      </c>
    </row>
    <row r="177" spans="1:47" x14ac:dyDescent="0.3">
      <c r="A177" s="16" t="str">
        <f t="shared" si="22"/>
        <v>INV-0173</v>
      </c>
      <c r="B177" s="21"/>
      <c r="C177" s="16" t="str">
        <f>IF($B177="","",COUNTIFS($B$5:$B177,$B177)+InvoiceStartNo-1)</f>
        <v/>
      </c>
      <c r="D177" s="16" t="str">
        <f t="shared" si="23"/>
        <v/>
      </c>
      <c r="E177" s="22"/>
      <c r="F177" s="22"/>
      <c r="G177" s="21"/>
      <c r="H177" s="16" t="str">
        <f>IF($G177="","",IFERROR(INDEX('Customer Master'!$B:$B,MATCH($G177,'Customer Master'!$A:$A,0)),""))</f>
        <v/>
      </c>
      <c r="I177" s="16" t="str">
        <f>IF($G177="","",IFERROR(INDEX('Customer Master'!$E:$E,MATCH($G177,'Customer Master'!$A:$A,0)),""))</f>
        <v/>
      </c>
      <c r="J177" s="16" t="str">
        <f>IF($G177="","",IFERROR(INDEX('Customer Master'!$D:$D,MATCH($G177,'Customer Master'!$A:$A,0)),""))</f>
        <v/>
      </c>
      <c r="K177" s="16" t="str">
        <f>IF($G177="","",IFERROR(INDEX('Customer Master'!$J:$J,MATCH($G177,'Customer Master'!$A:$A,0)),""))</f>
        <v/>
      </c>
      <c r="L177" s="16" t="str">
        <f>IF($G177="","",IFERROR(INDEX('Customer Master'!$I:$I,MATCH($G177,'Customer Master'!$A:$A,0)),""))</f>
        <v/>
      </c>
      <c r="M177" s="16" t="str">
        <f t="shared" si="24"/>
        <v/>
      </c>
      <c r="N177" s="16" t="str">
        <f t="shared" si="25"/>
        <v/>
      </c>
      <c r="O177" s="21"/>
      <c r="P177" s="16" t="str">
        <f t="shared" si="26"/>
        <v/>
      </c>
      <c r="Q177" s="21"/>
      <c r="R177" s="21"/>
      <c r="S177" s="16" t="str">
        <f t="shared" si="27"/>
        <v/>
      </c>
      <c r="T177" s="21"/>
      <c r="U177" s="19" t="str">
        <f>IF($G177="","",ROUND(SUMIFS('Invoice Lines'!$N:$N,'Invoice Lines'!$C:$C,$A177),2))</f>
        <v/>
      </c>
      <c r="V177" s="19" t="str">
        <f>IF($G177="","",ROUND(SUMIFS('Invoice Lines'!$R:$R,'Invoice Lines'!$C:$C,$A177),2))</f>
        <v/>
      </c>
      <c r="W177" s="19" t="str">
        <f>IF($G177="","",ROUND(SUMIFS('Invoice Lines'!$T:$T,'Invoice Lines'!$C:$C,$A177),2))</f>
        <v/>
      </c>
      <c r="X177" s="19" t="str">
        <f>IF($G177="","",ROUND(SUMIFS('Invoice Lines'!$V:$V,'Invoice Lines'!$C:$C,$A177),2))</f>
        <v/>
      </c>
      <c r="Y177" s="19" t="str">
        <f>IF($G177="","",ROUND(SUMIFS('Invoice Lines'!$X:$X,'Invoice Lines'!$C:$C,$A177),2))</f>
        <v/>
      </c>
      <c r="Z177" s="19" t="str">
        <f t="shared" si="28"/>
        <v/>
      </c>
      <c r="AA177" s="19" t="str">
        <f t="shared" si="29"/>
        <v/>
      </c>
      <c r="AB177" s="19" t="str">
        <f t="shared" si="30"/>
        <v/>
      </c>
      <c r="AC177" s="23"/>
      <c r="AD177" s="19" t="str">
        <f t="shared" si="31"/>
        <v/>
      </c>
      <c r="AE177" s="21"/>
      <c r="AF177" s="22"/>
      <c r="AG177" s="21"/>
      <c r="AH177" s="22"/>
      <c r="AI177" s="21"/>
      <c r="AJ177" s="22"/>
      <c r="AK177" s="21"/>
      <c r="AL177" s="22"/>
      <c r="AM177" s="21"/>
      <c r="AN177" s="22"/>
      <c r="AO177" s="21"/>
      <c r="AP177" s="21"/>
      <c r="AQ177" s="22"/>
      <c r="AR177" s="21"/>
      <c r="AS177" s="21"/>
      <c r="AT177" s="22"/>
      <c r="AU177" s="16" t="str">
        <f t="shared" si="32"/>
        <v/>
      </c>
    </row>
    <row r="178" spans="1:47" x14ac:dyDescent="0.3">
      <c r="A178" s="16" t="str">
        <f t="shared" si="22"/>
        <v>INV-0174</v>
      </c>
      <c r="B178" s="21"/>
      <c r="C178" s="16" t="str">
        <f>IF($B178="","",COUNTIFS($B$5:$B178,$B178)+InvoiceStartNo-1)</f>
        <v/>
      </c>
      <c r="D178" s="16" t="str">
        <f t="shared" si="23"/>
        <v/>
      </c>
      <c r="E178" s="22"/>
      <c r="F178" s="22"/>
      <c r="G178" s="21"/>
      <c r="H178" s="16" t="str">
        <f>IF($G178="","",IFERROR(INDEX('Customer Master'!$B:$B,MATCH($G178,'Customer Master'!$A:$A,0)),""))</f>
        <v/>
      </c>
      <c r="I178" s="16" t="str">
        <f>IF($G178="","",IFERROR(INDEX('Customer Master'!$E:$E,MATCH($G178,'Customer Master'!$A:$A,0)),""))</f>
        <v/>
      </c>
      <c r="J178" s="16" t="str">
        <f>IF($G178="","",IFERROR(INDEX('Customer Master'!$D:$D,MATCH($G178,'Customer Master'!$A:$A,0)),""))</f>
        <v/>
      </c>
      <c r="K178" s="16" t="str">
        <f>IF($G178="","",IFERROR(INDEX('Customer Master'!$J:$J,MATCH($G178,'Customer Master'!$A:$A,0)),""))</f>
        <v/>
      </c>
      <c r="L178" s="16" t="str">
        <f>IF($G178="","",IFERROR(INDEX('Customer Master'!$I:$I,MATCH($G178,'Customer Master'!$A:$A,0)),""))</f>
        <v/>
      </c>
      <c r="M178" s="16" t="str">
        <f t="shared" si="24"/>
        <v/>
      </c>
      <c r="N178" s="16" t="str">
        <f t="shared" si="25"/>
        <v/>
      </c>
      <c r="O178" s="21"/>
      <c r="P178" s="16" t="str">
        <f t="shared" si="26"/>
        <v/>
      </c>
      <c r="Q178" s="21"/>
      <c r="R178" s="21"/>
      <c r="S178" s="16" t="str">
        <f t="shared" si="27"/>
        <v/>
      </c>
      <c r="T178" s="21"/>
      <c r="U178" s="19" t="str">
        <f>IF($G178="","",ROUND(SUMIFS('Invoice Lines'!$N:$N,'Invoice Lines'!$C:$C,$A178),2))</f>
        <v/>
      </c>
      <c r="V178" s="19" t="str">
        <f>IF($G178="","",ROUND(SUMIFS('Invoice Lines'!$R:$R,'Invoice Lines'!$C:$C,$A178),2))</f>
        <v/>
      </c>
      <c r="W178" s="19" t="str">
        <f>IF($G178="","",ROUND(SUMIFS('Invoice Lines'!$T:$T,'Invoice Lines'!$C:$C,$A178),2))</f>
        <v/>
      </c>
      <c r="X178" s="19" t="str">
        <f>IF($G178="","",ROUND(SUMIFS('Invoice Lines'!$V:$V,'Invoice Lines'!$C:$C,$A178),2))</f>
        <v/>
      </c>
      <c r="Y178" s="19" t="str">
        <f>IF($G178="","",ROUND(SUMIFS('Invoice Lines'!$X:$X,'Invoice Lines'!$C:$C,$A178),2))</f>
        <v/>
      </c>
      <c r="Z178" s="19" t="str">
        <f t="shared" si="28"/>
        <v/>
      </c>
      <c r="AA178" s="19" t="str">
        <f t="shared" si="29"/>
        <v/>
      </c>
      <c r="AB178" s="19" t="str">
        <f t="shared" si="30"/>
        <v/>
      </c>
      <c r="AC178" s="23"/>
      <c r="AD178" s="19" t="str">
        <f t="shared" si="31"/>
        <v/>
      </c>
      <c r="AE178" s="21"/>
      <c r="AF178" s="22"/>
      <c r="AG178" s="21"/>
      <c r="AH178" s="22"/>
      <c r="AI178" s="21"/>
      <c r="AJ178" s="22"/>
      <c r="AK178" s="21"/>
      <c r="AL178" s="22"/>
      <c r="AM178" s="21"/>
      <c r="AN178" s="22"/>
      <c r="AO178" s="21"/>
      <c r="AP178" s="21"/>
      <c r="AQ178" s="22"/>
      <c r="AR178" s="21"/>
      <c r="AS178" s="21"/>
      <c r="AT178" s="22"/>
      <c r="AU178" s="16" t="str">
        <f t="shared" si="32"/>
        <v/>
      </c>
    </row>
    <row r="179" spans="1:47" x14ac:dyDescent="0.3">
      <c r="A179" s="16" t="str">
        <f t="shared" si="22"/>
        <v>INV-0175</v>
      </c>
      <c r="B179" s="21"/>
      <c r="C179" s="16" t="str">
        <f>IF($B179="","",COUNTIFS($B$5:$B179,$B179)+InvoiceStartNo-1)</f>
        <v/>
      </c>
      <c r="D179" s="16" t="str">
        <f t="shared" si="23"/>
        <v/>
      </c>
      <c r="E179" s="22"/>
      <c r="F179" s="22"/>
      <c r="G179" s="21"/>
      <c r="H179" s="16" t="str">
        <f>IF($G179="","",IFERROR(INDEX('Customer Master'!$B:$B,MATCH($G179,'Customer Master'!$A:$A,0)),""))</f>
        <v/>
      </c>
      <c r="I179" s="16" t="str">
        <f>IF($G179="","",IFERROR(INDEX('Customer Master'!$E:$E,MATCH($G179,'Customer Master'!$A:$A,0)),""))</f>
        <v/>
      </c>
      <c r="J179" s="16" t="str">
        <f>IF($G179="","",IFERROR(INDEX('Customer Master'!$D:$D,MATCH($G179,'Customer Master'!$A:$A,0)),""))</f>
        <v/>
      </c>
      <c r="K179" s="16" t="str">
        <f>IF($G179="","",IFERROR(INDEX('Customer Master'!$J:$J,MATCH($G179,'Customer Master'!$A:$A,0)),""))</f>
        <v/>
      </c>
      <c r="L179" s="16" t="str">
        <f>IF($G179="","",IFERROR(INDEX('Customer Master'!$I:$I,MATCH($G179,'Customer Master'!$A:$A,0)),""))</f>
        <v/>
      </c>
      <c r="M179" s="16" t="str">
        <f t="shared" si="24"/>
        <v/>
      </c>
      <c r="N179" s="16" t="str">
        <f t="shared" si="25"/>
        <v/>
      </c>
      <c r="O179" s="21"/>
      <c r="P179" s="16" t="str">
        <f t="shared" si="26"/>
        <v/>
      </c>
      <c r="Q179" s="21"/>
      <c r="R179" s="21"/>
      <c r="S179" s="16" t="str">
        <f t="shared" si="27"/>
        <v/>
      </c>
      <c r="T179" s="21"/>
      <c r="U179" s="19" t="str">
        <f>IF($G179="","",ROUND(SUMIFS('Invoice Lines'!$N:$N,'Invoice Lines'!$C:$C,$A179),2))</f>
        <v/>
      </c>
      <c r="V179" s="19" t="str">
        <f>IF($G179="","",ROUND(SUMIFS('Invoice Lines'!$R:$R,'Invoice Lines'!$C:$C,$A179),2))</f>
        <v/>
      </c>
      <c r="W179" s="19" t="str">
        <f>IF($G179="","",ROUND(SUMIFS('Invoice Lines'!$T:$T,'Invoice Lines'!$C:$C,$A179),2))</f>
        <v/>
      </c>
      <c r="X179" s="19" t="str">
        <f>IF($G179="","",ROUND(SUMIFS('Invoice Lines'!$V:$V,'Invoice Lines'!$C:$C,$A179),2))</f>
        <v/>
      </c>
      <c r="Y179" s="19" t="str">
        <f>IF($G179="","",ROUND(SUMIFS('Invoice Lines'!$X:$X,'Invoice Lines'!$C:$C,$A179),2))</f>
        <v/>
      </c>
      <c r="Z179" s="19" t="str">
        <f t="shared" si="28"/>
        <v/>
      </c>
      <c r="AA179" s="19" t="str">
        <f t="shared" si="29"/>
        <v/>
      </c>
      <c r="AB179" s="19" t="str">
        <f t="shared" si="30"/>
        <v/>
      </c>
      <c r="AC179" s="23"/>
      <c r="AD179" s="19" t="str">
        <f t="shared" si="31"/>
        <v/>
      </c>
      <c r="AE179" s="21"/>
      <c r="AF179" s="22"/>
      <c r="AG179" s="21"/>
      <c r="AH179" s="22"/>
      <c r="AI179" s="21"/>
      <c r="AJ179" s="22"/>
      <c r="AK179" s="21"/>
      <c r="AL179" s="22"/>
      <c r="AM179" s="21"/>
      <c r="AN179" s="22"/>
      <c r="AO179" s="21"/>
      <c r="AP179" s="21"/>
      <c r="AQ179" s="22"/>
      <c r="AR179" s="21"/>
      <c r="AS179" s="21"/>
      <c r="AT179" s="22"/>
      <c r="AU179" s="16" t="str">
        <f t="shared" si="32"/>
        <v/>
      </c>
    </row>
    <row r="180" spans="1:47" x14ac:dyDescent="0.3">
      <c r="A180" s="16" t="str">
        <f t="shared" si="22"/>
        <v>INV-0176</v>
      </c>
      <c r="B180" s="21"/>
      <c r="C180" s="16" t="str">
        <f>IF($B180="","",COUNTIFS($B$5:$B180,$B180)+InvoiceStartNo-1)</f>
        <v/>
      </c>
      <c r="D180" s="16" t="str">
        <f t="shared" si="23"/>
        <v/>
      </c>
      <c r="E180" s="22"/>
      <c r="F180" s="22"/>
      <c r="G180" s="21"/>
      <c r="H180" s="16" t="str">
        <f>IF($G180="","",IFERROR(INDEX('Customer Master'!$B:$B,MATCH($G180,'Customer Master'!$A:$A,0)),""))</f>
        <v/>
      </c>
      <c r="I180" s="16" t="str">
        <f>IF($G180="","",IFERROR(INDEX('Customer Master'!$E:$E,MATCH($G180,'Customer Master'!$A:$A,0)),""))</f>
        <v/>
      </c>
      <c r="J180" s="16" t="str">
        <f>IF($G180="","",IFERROR(INDEX('Customer Master'!$D:$D,MATCH($G180,'Customer Master'!$A:$A,0)),""))</f>
        <v/>
      </c>
      <c r="K180" s="16" t="str">
        <f>IF($G180="","",IFERROR(INDEX('Customer Master'!$J:$J,MATCH($G180,'Customer Master'!$A:$A,0)),""))</f>
        <v/>
      </c>
      <c r="L180" s="16" t="str">
        <f>IF($G180="","",IFERROR(INDEX('Customer Master'!$I:$I,MATCH($G180,'Customer Master'!$A:$A,0)),""))</f>
        <v/>
      </c>
      <c r="M180" s="16" t="str">
        <f t="shared" si="24"/>
        <v/>
      </c>
      <c r="N180" s="16" t="str">
        <f t="shared" si="25"/>
        <v/>
      </c>
      <c r="O180" s="21"/>
      <c r="P180" s="16" t="str">
        <f t="shared" si="26"/>
        <v/>
      </c>
      <c r="Q180" s="21"/>
      <c r="R180" s="21"/>
      <c r="S180" s="16" t="str">
        <f t="shared" si="27"/>
        <v/>
      </c>
      <c r="T180" s="21"/>
      <c r="U180" s="19" t="str">
        <f>IF($G180="","",ROUND(SUMIFS('Invoice Lines'!$N:$N,'Invoice Lines'!$C:$C,$A180),2))</f>
        <v/>
      </c>
      <c r="V180" s="19" t="str">
        <f>IF($G180="","",ROUND(SUMIFS('Invoice Lines'!$R:$R,'Invoice Lines'!$C:$C,$A180),2))</f>
        <v/>
      </c>
      <c r="W180" s="19" t="str">
        <f>IF($G180="","",ROUND(SUMIFS('Invoice Lines'!$T:$T,'Invoice Lines'!$C:$C,$A180),2))</f>
        <v/>
      </c>
      <c r="X180" s="19" t="str">
        <f>IF($G180="","",ROUND(SUMIFS('Invoice Lines'!$V:$V,'Invoice Lines'!$C:$C,$A180),2))</f>
        <v/>
      </c>
      <c r="Y180" s="19" t="str">
        <f>IF($G180="","",ROUND(SUMIFS('Invoice Lines'!$X:$X,'Invoice Lines'!$C:$C,$A180),2))</f>
        <v/>
      </c>
      <c r="Z180" s="19" t="str">
        <f t="shared" si="28"/>
        <v/>
      </c>
      <c r="AA180" s="19" t="str">
        <f t="shared" si="29"/>
        <v/>
      </c>
      <c r="AB180" s="19" t="str">
        <f t="shared" si="30"/>
        <v/>
      </c>
      <c r="AC180" s="23"/>
      <c r="AD180" s="19" t="str">
        <f t="shared" si="31"/>
        <v/>
      </c>
      <c r="AE180" s="21"/>
      <c r="AF180" s="22"/>
      <c r="AG180" s="21"/>
      <c r="AH180" s="22"/>
      <c r="AI180" s="21"/>
      <c r="AJ180" s="22"/>
      <c r="AK180" s="21"/>
      <c r="AL180" s="22"/>
      <c r="AM180" s="21"/>
      <c r="AN180" s="22"/>
      <c r="AO180" s="21"/>
      <c r="AP180" s="21"/>
      <c r="AQ180" s="22"/>
      <c r="AR180" s="21"/>
      <c r="AS180" s="21"/>
      <c r="AT180" s="22"/>
      <c r="AU180" s="16" t="str">
        <f t="shared" si="32"/>
        <v/>
      </c>
    </row>
    <row r="181" spans="1:47" x14ac:dyDescent="0.3">
      <c r="A181" s="16" t="str">
        <f t="shared" si="22"/>
        <v>INV-0177</v>
      </c>
      <c r="B181" s="21"/>
      <c r="C181" s="16" t="str">
        <f>IF($B181="","",COUNTIFS($B$5:$B181,$B181)+InvoiceStartNo-1)</f>
        <v/>
      </c>
      <c r="D181" s="16" t="str">
        <f t="shared" si="23"/>
        <v/>
      </c>
      <c r="E181" s="22"/>
      <c r="F181" s="22"/>
      <c r="G181" s="21"/>
      <c r="H181" s="16" t="str">
        <f>IF($G181="","",IFERROR(INDEX('Customer Master'!$B:$B,MATCH($G181,'Customer Master'!$A:$A,0)),""))</f>
        <v/>
      </c>
      <c r="I181" s="16" t="str">
        <f>IF($G181="","",IFERROR(INDEX('Customer Master'!$E:$E,MATCH($G181,'Customer Master'!$A:$A,0)),""))</f>
        <v/>
      </c>
      <c r="J181" s="16" t="str">
        <f>IF($G181="","",IFERROR(INDEX('Customer Master'!$D:$D,MATCH($G181,'Customer Master'!$A:$A,0)),""))</f>
        <v/>
      </c>
      <c r="K181" s="16" t="str">
        <f>IF($G181="","",IFERROR(INDEX('Customer Master'!$J:$J,MATCH($G181,'Customer Master'!$A:$A,0)),""))</f>
        <v/>
      </c>
      <c r="L181" s="16" t="str">
        <f>IF($G181="","",IFERROR(INDEX('Customer Master'!$I:$I,MATCH($G181,'Customer Master'!$A:$A,0)),""))</f>
        <v/>
      </c>
      <c r="M181" s="16" t="str">
        <f t="shared" si="24"/>
        <v/>
      </c>
      <c r="N181" s="16" t="str">
        <f t="shared" si="25"/>
        <v/>
      </c>
      <c r="O181" s="21"/>
      <c r="P181" s="16" t="str">
        <f t="shared" si="26"/>
        <v/>
      </c>
      <c r="Q181" s="21"/>
      <c r="R181" s="21"/>
      <c r="S181" s="16" t="str">
        <f t="shared" si="27"/>
        <v/>
      </c>
      <c r="T181" s="21"/>
      <c r="U181" s="19" t="str">
        <f>IF($G181="","",ROUND(SUMIFS('Invoice Lines'!$N:$N,'Invoice Lines'!$C:$C,$A181),2))</f>
        <v/>
      </c>
      <c r="V181" s="19" t="str">
        <f>IF($G181="","",ROUND(SUMIFS('Invoice Lines'!$R:$R,'Invoice Lines'!$C:$C,$A181),2))</f>
        <v/>
      </c>
      <c r="W181" s="19" t="str">
        <f>IF($G181="","",ROUND(SUMIFS('Invoice Lines'!$T:$T,'Invoice Lines'!$C:$C,$A181),2))</f>
        <v/>
      </c>
      <c r="X181" s="19" t="str">
        <f>IF($G181="","",ROUND(SUMIFS('Invoice Lines'!$V:$V,'Invoice Lines'!$C:$C,$A181),2))</f>
        <v/>
      </c>
      <c r="Y181" s="19" t="str">
        <f>IF($G181="","",ROUND(SUMIFS('Invoice Lines'!$X:$X,'Invoice Lines'!$C:$C,$A181),2))</f>
        <v/>
      </c>
      <c r="Z181" s="19" t="str">
        <f t="shared" si="28"/>
        <v/>
      </c>
      <c r="AA181" s="19" t="str">
        <f t="shared" si="29"/>
        <v/>
      </c>
      <c r="AB181" s="19" t="str">
        <f t="shared" si="30"/>
        <v/>
      </c>
      <c r="AC181" s="23"/>
      <c r="AD181" s="19" t="str">
        <f t="shared" si="31"/>
        <v/>
      </c>
      <c r="AE181" s="21"/>
      <c r="AF181" s="22"/>
      <c r="AG181" s="21"/>
      <c r="AH181" s="22"/>
      <c r="AI181" s="21"/>
      <c r="AJ181" s="22"/>
      <c r="AK181" s="21"/>
      <c r="AL181" s="22"/>
      <c r="AM181" s="21"/>
      <c r="AN181" s="22"/>
      <c r="AO181" s="21"/>
      <c r="AP181" s="21"/>
      <c r="AQ181" s="22"/>
      <c r="AR181" s="21"/>
      <c r="AS181" s="21"/>
      <c r="AT181" s="22"/>
      <c r="AU181" s="16" t="str">
        <f t="shared" si="32"/>
        <v/>
      </c>
    </row>
    <row r="182" spans="1:47" x14ac:dyDescent="0.3">
      <c r="A182" s="16" t="str">
        <f t="shared" si="22"/>
        <v>INV-0178</v>
      </c>
      <c r="B182" s="21"/>
      <c r="C182" s="16" t="str">
        <f>IF($B182="","",COUNTIFS($B$5:$B182,$B182)+InvoiceStartNo-1)</f>
        <v/>
      </c>
      <c r="D182" s="16" t="str">
        <f t="shared" si="23"/>
        <v/>
      </c>
      <c r="E182" s="22"/>
      <c r="F182" s="22"/>
      <c r="G182" s="21"/>
      <c r="H182" s="16" t="str">
        <f>IF($G182="","",IFERROR(INDEX('Customer Master'!$B:$B,MATCH($G182,'Customer Master'!$A:$A,0)),""))</f>
        <v/>
      </c>
      <c r="I182" s="16" t="str">
        <f>IF($G182="","",IFERROR(INDEX('Customer Master'!$E:$E,MATCH($G182,'Customer Master'!$A:$A,0)),""))</f>
        <v/>
      </c>
      <c r="J182" s="16" t="str">
        <f>IF($G182="","",IFERROR(INDEX('Customer Master'!$D:$D,MATCH($G182,'Customer Master'!$A:$A,0)),""))</f>
        <v/>
      </c>
      <c r="K182" s="16" t="str">
        <f>IF($G182="","",IFERROR(INDEX('Customer Master'!$J:$J,MATCH($G182,'Customer Master'!$A:$A,0)),""))</f>
        <v/>
      </c>
      <c r="L182" s="16" t="str">
        <f>IF($G182="","",IFERROR(INDEX('Customer Master'!$I:$I,MATCH($G182,'Customer Master'!$A:$A,0)),""))</f>
        <v/>
      </c>
      <c r="M182" s="16" t="str">
        <f t="shared" si="24"/>
        <v/>
      </c>
      <c r="N182" s="16" t="str">
        <f t="shared" si="25"/>
        <v/>
      </c>
      <c r="O182" s="21"/>
      <c r="P182" s="16" t="str">
        <f t="shared" si="26"/>
        <v/>
      </c>
      <c r="Q182" s="21"/>
      <c r="R182" s="21"/>
      <c r="S182" s="16" t="str">
        <f t="shared" si="27"/>
        <v/>
      </c>
      <c r="T182" s="21"/>
      <c r="U182" s="19" t="str">
        <f>IF($G182="","",ROUND(SUMIFS('Invoice Lines'!$N:$N,'Invoice Lines'!$C:$C,$A182),2))</f>
        <v/>
      </c>
      <c r="V182" s="19" t="str">
        <f>IF($G182="","",ROUND(SUMIFS('Invoice Lines'!$R:$R,'Invoice Lines'!$C:$C,$A182),2))</f>
        <v/>
      </c>
      <c r="W182" s="19" t="str">
        <f>IF($G182="","",ROUND(SUMIFS('Invoice Lines'!$T:$T,'Invoice Lines'!$C:$C,$A182),2))</f>
        <v/>
      </c>
      <c r="X182" s="19" t="str">
        <f>IF($G182="","",ROUND(SUMIFS('Invoice Lines'!$V:$V,'Invoice Lines'!$C:$C,$A182),2))</f>
        <v/>
      </c>
      <c r="Y182" s="19" t="str">
        <f>IF($G182="","",ROUND(SUMIFS('Invoice Lines'!$X:$X,'Invoice Lines'!$C:$C,$A182),2))</f>
        <v/>
      </c>
      <c r="Z182" s="19" t="str">
        <f t="shared" si="28"/>
        <v/>
      </c>
      <c r="AA182" s="19" t="str">
        <f t="shared" si="29"/>
        <v/>
      </c>
      <c r="AB182" s="19" t="str">
        <f t="shared" si="30"/>
        <v/>
      </c>
      <c r="AC182" s="23"/>
      <c r="AD182" s="19" t="str">
        <f t="shared" si="31"/>
        <v/>
      </c>
      <c r="AE182" s="21"/>
      <c r="AF182" s="22"/>
      <c r="AG182" s="21"/>
      <c r="AH182" s="22"/>
      <c r="AI182" s="21"/>
      <c r="AJ182" s="22"/>
      <c r="AK182" s="21"/>
      <c r="AL182" s="22"/>
      <c r="AM182" s="21"/>
      <c r="AN182" s="22"/>
      <c r="AO182" s="21"/>
      <c r="AP182" s="21"/>
      <c r="AQ182" s="22"/>
      <c r="AR182" s="21"/>
      <c r="AS182" s="21"/>
      <c r="AT182" s="22"/>
      <c r="AU182" s="16" t="str">
        <f t="shared" si="32"/>
        <v/>
      </c>
    </row>
    <row r="183" spans="1:47" x14ac:dyDescent="0.3">
      <c r="A183" s="16" t="str">
        <f t="shared" si="22"/>
        <v>INV-0179</v>
      </c>
      <c r="B183" s="21"/>
      <c r="C183" s="16" t="str">
        <f>IF($B183="","",COUNTIFS($B$5:$B183,$B183)+InvoiceStartNo-1)</f>
        <v/>
      </c>
      <c r="D183" s="16" t="str">
        <f t="shared" si="23"/>
        <v/>
      </c>
      <c r="E183" s="22"/>
      <c r="F183" s="22"/>
      <c r="G183" s="21"/>
      <c r="H183" s="16" t="str">
        <f>IF($G183="","",IFERROR(INDEX('Customer Master'!$B:$B,MATCH($G183,'Customer Master'!$A:$A,0)),""))</f>
        <v/>
      </c>
      <c r="I183" s="16" t="str">
        <f>IF($G183="","",IFERROR(INDEX('Customer Master'!$E:$E,MATCH($G183,'Customer Master'!$A:$A,0)),""))</f>
        <v/>
      </c>
      <c r="J183" s="16" t="str">
        <f>IF($G183="","",IFERROR(INDEX('Customer Master'!$D:$D,MATCH($G183,'Customer Master'!$A:$A,0)),""))</f>
        <v/>
      </c>
      <c r="K183" s="16" t="str">
        <f>IF($G183="","",IFERROR(INDEX('Customer Master'!$J:$J,MATCH($G183,'Customer Master'!$A:$A,0)),""))</f>
        <v/>
      </c>
      <c r="L183" s="16" t="str">
        <f>IF($G183="","",IFERROR(INDEX('Customer Master'!$I:$I,MATCH($G183,'Customer Master'!$A:$A,0)),""))</f>
        <v/>
      </c>
      <c r="M183" s="16" t="str">
        <f t="shared" si="24"/>
        <v/>
      </c>
      <c r="N183" s="16" t="str">
        <f t="shared" si="25"/>
        <v/>
      </c>
      <c r="O183" s="21"/>
      <c r="P183" s="16" t="str">
        <f t="shared" si="26"/>
        <v/>
      </c>
      <c r="Q183" s="21"/>
      <c r="R183" s="21"/>
      <c r="S183" s="16" t="str">
        <f t="shared" si="27"/>
        <v/>
      </c>
      <c r="T183" s="21"/>
      <c r="U183" s="19" t="str">
        <f>IF($G183="","",ROUND(SUMIFS('Invoice Lines'!$N:$N,'Invoice Lines'!$C:$C,$A183),2))</f>
        <v/>
      </c>
      <c r="V183" s="19" t="str">
        <f>IF($G183="","",ROUND(SUMIFS('Invoice Lines'!$R:$R,'Invoice Lines'!$C:$C,$A183),2))</f>
        <v/>
      </c>
      <c r="W183" s="19" t="str">
        <f>IF($G183="","",ROUND(SUMIFS('Invoice Lines'!$T:$T,'Invoice Lines'!$C:$C,$A183),2))</f>
        <v/>
      </c>
      <c r="X183" s="19" t="str">
        <f>IF($G183="","",ROUND(SUMIFS('Invoice Lines'!$V:$V,'Invoice Lines'!$C:$C,$A183),2))</f>
        <v/>
      </c>
      <c r="Y183" s="19" t="str">
        <f>IF($G183="","",ROUND(SUMIFS('Invoice Lines'!$X:$X,'Invoice Lines'!$C:$C,$A183),2))</f>
        <v/>
      </c>
      <c r="Z183" s="19" t="str">
        <f t="shared" si="28"/>
        <v/>
      </c>
      <c r="AA183" s="19" t="str">
        <f t="shared" si="29"/>
        <v/>
      </c>
      <c r="AB183" s="19" t="str">
        <f t="shared" si="30"/>
        <v/>
      </c>
      <c r="AC183" s="23"/>
      <c r="AD183" s="19" t="str">
        <f t="shared" si="31"/>
        <v/>
      </c>
      <c r="AE183" s="21"/>
      <c r="AF183" s="22"/>
      <c r="AG183" s="21"/>
      <c r="AH183" s="22"/>
      <c r="AI183" s="21"/>
      <c r="AJ183" s="22"/>
      <c r="AK183" s="21"/>
      <c r="AL183" s="22"/>
      <c r="AM183" s="21"/>
      <c r="AN183" s="22"/>
      <c r="AO183" s="21"/>
      <c r="AP183" s="21"/>
      <c r="AQ183" s="22"/>
      <c r="AR183" s="21"/>
      <c r="AS183" s="21"/>
      <c r="AT183" s="22"/>
      <c r="AU183" s="16" t="str">
        <f t="shared" si="32"/>
        <v/>
      </c>
    </row>
    <row r="184" spans="1:47" x14ac:dyDescent="0.3">
      <c r="A184" s="16" t="str">
        <f t="shared" si="22"/>
        <v>INV-0180</v>
      </c>
      <c r="B184" s="21"/>
      <c r="C184" s="16" t="str">
        <f>IF($B184="","",COUNTIFS($B$5:$B184,$B184)+InvoiceStartNo-1)</f>
        <v/>
      </c>
      <c r="D184" s="16" t="str">
        <f t="shared" si="23"/>
        <v/>
      </c>
      <c r="E184" s="22"/>
      <c r="F184" s="22"/>
      <c r="G184" s="21"/>
      <c r="H184" s="16" t="str">
        <f>IF($G184="","",IFERROR(INDEX('Customer Master'!$B:$B,MATCH($G184,'Customer Master'!$A:$A,0)),""))</f>
        <v/>
      </c>
      <c r="I184" s="16" t="str">
        <f>IF($G184="","",IFERROR(INDEX('Customer Master'!$E:$E,MATCH($G184,'Customer Master'!$A:$A,0)),""))</f>
        <v/>
      </c>
      <c r="J184" s="16" t="str">
        <f>IF($G184="","",IFERROR(INDEX('Customer Master'!$D:$D,MATCH($G184,'Customer Master'!$A:$A,0)),""))</f>
        <v/>
      </c>
      <c r="K184" s="16" t="str">
        <f>IF($G184="","",IFERROR(INDEX('Customer Master'!$J:$J,MATCH($G184,'Customer Master'!$A:$A,0)),""))</f>
        <v/>
      </c>
      <c r="L184" s="16" t="str">
        <f>IF($G184="","",IFERROR(INDEX('Customer Master'!$I:$I,MATCH($G184,'Customer Master'!$A:$A,0)),""))</f>
        <v/>
      </c>
      <c r="M184" s="16" t="str">
        <f t="shared" si="24"/>
        <v/>
      </c>
      <c r="N184" s="16" t="str">
        <f t="shared" si="25"/>
        <v/>
      </c>
      <c r="O184" s="21"/>
      <c r="P184" s="16" t="str">
        <f t="shared" si="26"/>
        <v/>
      </c>
      <c r="Q184" s="21"/>
      <c r="R184" s="21"/>
      <c r="S184" s="16" t="str">
        <f t="shared" si="27"/>
        <v/>
      </c>
      <c r="T184" s="21"/>
      <c r="U184" s="19" t="str">
        <f>IF($G184="","",ROUND(SUMIFS('Invoice Lines'!$N:$N,'Invoice Lines'!$C:$C,$A184),2))</f>
        <v/>
      </c>
      <c r="V184" s="19" t="str">
        <f>IF($G184="","",ROUND(SUMIFS('Invoice Lines'!$R:$R,'Invoice Lines'!$C:$C,$A184),2))</f>
        <v/>
      </c>
      <c r="W184" s="19" t="str">
        <f>IF($G184="","",ROUND(SUMIFS('Invoice Lines'!$T:$T,'Invoice Lines'!$C:$C,$A184),2))</f>
        <v/>
      </c>
      <c r="X184" s="19" t="str">
        <f>IF($G184="","",ROUND(SUMIFS('Invoice Lines'!$V:$V,'Invoice Lines'!$C:$C,$A184),2))</f>
        <v/>
      </c>
      <c r="Y184" s="19" t="str">
        <f>IF($G184="","",ROUND(SUMIFS('Invoice Lines'!$X:$X,'Invoice Lines'!$C:$C,$A184),2))</f>
        <v/>
      </c>
      <c r="Z184" s="19" t="str">
        <f t="shared" si="28"/>
        <v/>
      </c>
      <c r="AA184" s="19" t="str">
        <f t="shared" si="29"/>
        <v/>
      </c>
      <c r="AB184" s="19" t="str">
        <f t="shared" si="30"/>
        <v/>
      </c>
      <c r="AC184" s="23"/>
      <c r="AD184" s="19" t="str">
        <f t="shared" si="31"/>
        <v/>
      </c>
      <c r="AE184" s="21"/>
      <c r="AF184" s="22"/>
      <c r="AG184" s="21"/>
      <c r="AH184" s="22"/>
      <c r="AI184" s="21"/>
      <c r="AJ184" s="22"/>
      <c r="AK184" s="21"/>
      <c r="AL184" s="22"/>
      <c r="AM184" s="21"/>
      <c r="AN184" s="22"/>
      <c r="AO184" s="21"/>
      <c r="AP184" s="21"/>
      <c r="AQ184" s="22"/>
      <c r="AR184" s="21"/>
      <c r="AS184" s="21"/>
      <c r="AT184" s="22"/>
      <c r="AU184" s="16" t="str">
        <f t="shared" si="32"/>
        <v/>
      </c>
    </row>
    <row r="185" spans="1:47" x14ac:dyDescent="0.3">
      <c r="A185" s="16" t="str">
        <f t="shared" si="22"/>
        <v>INV-0181</v>
      </c>
      <c r="B185" s="21"/>
      <c r="C185" s="16" t="str">
        <f>IF($B185="","",COUNTIFS($B$5:$B185,$B185)+InvoiceStartNo-1)</f>
        <v/>
      </c>
      <c r="D185" s="16" t="str">
        <f t="shared" si="23"/>
        <v/>
      </c>
      <c r="E185" s="22"/>
      <c r="F185" s="22"/>
      <c r="G185" s="21"/>
      <c r="H185" s="16" t="str">
        <f>IF($G185="","",IFERROR(INDEX('Customer Master'!$B:$B,MATCH($G185,'Customer Master'!$A:$A,0)),""))</f>
        <v/>
      </c>
      <c r="I185" s="16" t="str">
        <f>IF($G185="","",IFERROR(INDEX('Customer Master'!$E:$E,MATCH($G185,'Customer Master'!$A:$A,0)),""))</f>
        <v/>
      </c>
      <c r="J185" s="16" t="str">
        <f>IF($G185="","",IFERROR(INDEX('Customer Master'!$D:$D,MATCH($G185,'Customer Master'!$A:$A,0)),""))</f>
        <v/>
      </c>
      <c r="K185" s="16" t="str">
        <f>IF($G185="","",IFERROR(INDEX('Customer Master'!$J:$J,MATCH($G185,'Customer Master'!$A:$A,0)),""))</f>
        <v/>
      </c>
      <c r="L185" s="16" t="str">
        <f>IF($G185="","",IFERROR(INDEX('Customer Master'!$I:$I,MATCH($G185,'Customer Master'!$A:$A,0)),""))</f>
        <v/>
      </c>
      <c r="M185" s="16" t="str">
        <f t="shared" si="24"/>
        <v/>
      </c>
      <c r="N185" s="16" t="str">
        <f t="shared" si="25"/>
        <v/>
      </c>
      <c r="O185" s="21"/>
      <c r="P185" s="16" t="str">
        <f t="shared" si="26"/>
        <v/>
      </c>
      <c r="Q185" s="21"/>
      <c r="R185" s="21"/>
      <c r="S185" s="16" t="str">
        <f t="shared" si="27"/>
        <v/>
      </c>
      <c r="T185" s="21"/>
      <c r="U185" s="19" t="str">
        <f>IF($G185="","",ROUND(SUMIFS('Invoice Lines'!$N:$N,'Invoice Lines'!$C:$C,$A185),2))</f>
        <v/>
      </c>
      <c r="V185" s="19" t="str">
        <f>IF($G185="","",ROUND(SUMIFS('Invoice Lines'!$R:$R,'Invoice Lines'!$C:$C,$A185),2))</f>
        <v/>
      </c>
      <c r="W185" s="19" t="str">
        <f>IF($G185="","",ROUND(SUMIFS('Invoice Lines'!$T:$T,'Invoice Lines'!$C:$C,$A185),2))</f>
        <v/>
      </c>
      <c r="X185" s="19" t="str">
        <f>IF($G185="","",ROUND(SUMIFS('Invoice Lines'!$V:$V,'Invoice Lines'!$C:$C,$A185),2))</f>
        <v/>
      </c>
      <c r="Y185" s="19" t="str">
        <f>IF($G185="","",ROUND(SUMIFS('Invoice Lines'!$X:$X,'Invoice Lines'!$C:$C,$A185),2))</f>
        <v/>
      </c>
      <c r="Z185" s="19" t="str">
        <f t="shared" si="28"/>
        <v/>
      </c>
      <c r="AA185" s="19" t="str">
        <f t="shared" si="29"/>
        <v/>
      </c>
      <c r="AB185" s="19" t="str">
        <f t="shared" si="30"/>
        <v/>
      </c>
      <c r="AC185" s="23"/>
      <c r="AD185" s="19" t="str">
        <f t="shared" si="31"/>
        <v/>
      </c>
      <c r="AE185" s="21"/>
      <c r="AF185" s="22"/>
      <c r="AG185" s="21"/>
      <c r="AH185" s="22"/>
      <c r="AI185" s="21"/>
      <c r="AJ185" s="22"/>
      <c r="AK185" s="21"/>
      <c r="AL185" s="22"/>
      <c r="AM185" s="21"/>
      <c r="AN185" s="22"/>
      <c r="AO185" s="21"/>
      <c r="AP185" s="21"/>
      <c r="AQ185" s="22"/>
      <c r="AR185" s="21"/>
      <c r="AS185" s="21"/>
      <c r="AT185" s="22"/>
      <c r="AU185" s="16" t="str">
        <f t="shared" si="32"/>
        <v/>
      </c>
    </row>
    <row r="186" spans="1:47" x14ac:dyDescent="0.3">
      <c r="A186" s="16" t="str">
        <f t="shared" si="22"/>
        <v>INV-0182</v>
      </c>
      <c r="B186" s="21"/>
      <c r="C186" s="16" t="str">
        <f>IF($B186="","",COUNTIFS($B$5:$B186,$B186)+InvoiceStartNo-1)</f>
        <v/>
      </c>
      <c r="D186" s="16" t="str">
        <f t="shared" si="23"/>
        <v/>
      </c>
      <c r="E186" s="22"/>
      <c r="F186" s="22"/>
      <c r="G186" s="21"/>
      <c r="H186" s="16" t="str">
        <f>IF($G186="","",IFERROR(INDEX('Customer Master'!$B:$B,MATCH($G186,'Customer Master'!$A:$A,0)),""))</f>
        <v/>
      </c>
      <c r="I186" s="16" t="str">
        <f>IF($G186="","",IFERROR(INDEX('Customer Master'!$E:$E,MATCH($G186,'Customer Master'!$A:$A,0)),""))</f>
        <v/>
      </c>
      <c r="J186" s="16" t="str">
        <f>IF($G186="","",IFERROR(INDEX('Customer Master'!$D:$D,MATCH($G186,'Customer Master'!$A:$A,0)),""))</f>
        <v/>
      </c>
      <c r="K186" s="16" t="str">
        <f>IF($G186="","",IFERROR(INDEX('Customer Master'!$J:$J,MATCH($G186,'Customer Master'!$A:$A,0)),""))</f>
        <v/>
      </c>
      <c r="L186" s="16" t="str">
        <f>IF($G186="","",IFERROR(INDEX('Customer Master'!$I:$I,MATCH($G186,'Customer Master'!$A:$A,0)),""))</f>
        <v/>
      </c>
      <c r="M186" s="16" t="str">
        <f t="shared" si="24"/>
        <v/>
      </c>
      <c r="N186" s="16" t="str">
        <f t="shared" si="25"/>
        <v/>
      </c>
      <c r="O186" s="21"/>
      <c r="P186" s="16" t="str">
        <f t="shared" si="26"/>
        <v/>
      </c>
      <c r="Q186" s="21"/>
      <c r="R186" s="21"/>
      <c r="S186" s="16" t="str">
        <f t="shared" si="27"/>
        <v/>
      </c>
      <c r="T186" s="21"/>
      <c r="U186" s="19" t="str">
        <f>IF($G186="","",ROUND(SUMIFS('Invoice Lines'!$N:$N,'Invoice Lines'!$C:$C,$A186),2))</f>
        <v/>
      </c>
      <c r="V186" s="19" t="str">
        <f>IF($G186="","",ROUND(SUMIFS('Invoice Lines'!$R:$R,'Invoice Lines'!$C:$C,$A186),2))</f>
        <v/>
      </c>
      <c r="W186" s="19" t="str">
        <f>IF($G186="","",ROUND(SUMIFS('Invoice Lines'!$T:$T,'Invoice Lines'!$C:$C,$A186),2))</f>
        <v/>
      </c>
      <c r="X186" s="19" t="str">
        <f>IF($G186="","",ROUND(SUMIFS('Invoice Lines'!$V:$V,'Invoice Lines'!$C:$C,$A186),2))</f>
        <v/>
      </c>
      <c r="Y186" s="19" t="str">
        <f>IF($G186="","",ROUND(SUMIFS('Invoice Lines'!$X:$X,'Invoice Lines'!$C:$C,$A186),2))</f>
        <v/>
      </c>
      <c r="Z186" s="19" t="str">
        <f t="shared" si="28"/>
        <v/>
      </c>
      <c r="AA186" s="19" t="str">
        <f t="shared" si="29"/>
        <v/>
      </c>
      <c r="AB186" s="19" t="str">
        <f t="shared" si="30"/>
        <v/>
      </c>
      <c r="AC186" s="23"/>
      <c r="AD186" s="19" t="str">
        <f t="shared" si="31"/>
        <v/>
      </c>
      <c r="AE186" s="21"/>
      <c r="AF186" s="22"/>
      <c r="AG186" s="21"/>
      <c r="AH186" s="22"/>
      <c r="AI186" s="21"/>
      <c r="AJ186" s="22"/>
      <c r="AK186" s="21"/>
      <c r="AL186" s="22"/>
      <c r="AM186" s="21"/>
      <c r="AN186" s="22"/>
      <c r="AO186" s="21"/>
      <c r="AP186" s="21"/>
      <c r="AQ186" s="22"/>
      <c r="AR186" s="21"/>
      <c r="AS186" s="21"/>
      <c r="AT186" s="22"/>
      <c r="AU186" s="16" t="str">
        <f t="shared" si="32"/>
        <v/>
      </c>
    </row>
    <row r="187" spans="1:47" x14ac:dyDescent="0.3">
      <c r="A187" s="16" t="str">
        <f t="shared" si="22"/>
        <v>INV-0183</v>
      </c>
      <c r="B187" s="21"/>
      <c r="C187" s="16" t="str">
        <f>IF($B187="","",COUNTIFS($B$5:$B187,$B187)+InvoiceStartNo-1)</f>
        <v/>
      </c>
      <c r="D187" s="16" t="str">
        <f t="shared" si="23"/>
        <v/>
      </c>
      <c r="E187" s="22"/>
      <c r="F187" s="22"/>
      <c r="G187" s="21"/>
      <c r="H187" s="16" t="str">
        <f>IF($G187="","",IFERROR(INDEX('Customer Master'!$B:$B,MATCH($G187,'Customer Master'!$A:$A,0)),""))</f>
        <v/>
      </c>
      <c r="I187" s="16" t="str">
        <f>IF($G187="","",IFERROR(INDEX('Customer Master'!$E:$E,MATCH($G187,'Customer Master'!$A:$A,0)),""))</f>
        <v/>
      </c>
      <c r="J187" s="16" t="str">
        <f>IF($G187="","",IFERROR(INDEX('Customer Master'!$D:$D,MATCH($G187,'Customer Master'!$A:$A,0)),""))</f>
        <v/>
      </c>
      <c r="K187" s="16" t="str">
        <f>IF($G187="","",IFERROR(INDEX('Customer Master'!$J:$J,MATCH($G187,'Customer Master'!$A:$A,0)),""))</f>
        <v/>
      </c>
      <c r="L187" s="16" t="str">
        <f>IF($G187="","",IFERROR(INDEX('Customer Master'!$I:$I,MATCH($G187,'Customer Master'!$A:$A,0)),""))</f>
        <v/>
      </c>
      <c r="M187" s="16" t="str">
        <f t="shared" si="24"/>
        <v/>
      </c>
      <c r="N187" s="16" t="str">
        <f t="shared" si="25"/>
        <v/>
      </c>
      <c r="O187" s="21"/>
      <c r="P187" s="16" t="str">
        <f t="shared" si="26"/>
        <v/>
      </c>
      <c r="Q187" s="21"/>
      <c r="R187" s="21"/>
      <c r="S187" s="16" t="str">
        <f t="shared" si="27"/>
        <v/>
      </c>
      <c r="T187" s="21"/>
      <c r="U187" s="19" t="str">
        <f>IF($G187="","",ROUND(SUMIFS('Invoice Lines'!$N:$N,'Invoice Lines'!$C:$C,$A187),2))</f>
        <v/>
      </c>
      <c r="V187" s="19" t="str">
        <f>IF($G187="","",ROUND(SUMIFS('Invoice Lines'!$R:$R,'Invoice Lines'!$C:$C,$A187),2))</f>
        <v/>
      </c>
      <c r="W187" s="19" t="str">
        <f>IF($G187="","",ROUND(SUMIFS('Invoice Lines'!$T:$T,'Invoice Lines'!$C:$C,$A187),2))</f>
        <v/>
      </c>
      <c r="X187" s="19" t="str">
        <f>IF($G187="","",ROUND(SUMIFS('Invoice Lines'!$V:$V,'Invoice Lines'!$C:$C,$A187),2))</f>
        <v/>
      </c>
      <c r="Y187" s="19" t="str">
        <f>IF($G187="","",ROUND(SUMIFS('Invoice Lines'!$X:$X,'Invoice Lines'!$C:$C,$A187),2))</f>
        <v/>
      </c>
      <c r="Z187" s="19" t="str">
        <f t="shared" si="28"/>
        <v/>
      </c>
      <c r="AA187" s="19" t="str">
        <f t="shared" si="29"/>
        <v/>
      </c>
      <c r="AB187" s="19" t="str">
        <f t="shared" si="30"/>
        <v/>
      </c>
      <c r="AC187" s="23"/>
      <c r="AD187" s="19" t="str">
        <f t="shared" si="31"/>
        <v/>
      </c>
      <c r="AE187" s="21"/>
      <c r="AF187" s="22"/>
      <c r="AG187" s="21"/>
      <c r="AH187" s="22"/>
      <c r="AI187" s="21"/>
      <c r="AJ187" s="22"/>
      <c r="AK187" s="21"/>
      <c r="AL187" s="22"/>
      <c r="AM187" s="21"/>
      <c r="AN187" s="22"/>
      <c r="AO187" s="21"/>
      <c r="AP187" s="21"/>
      <c r="AQ187" s="22"/>
      <c r="AR187" s="21"/>
      <c r="AS187" s="21"/>
      <c r="AT187" s="22"/>
      <c r="AU187" s="16" t="str">
        <f t="shared" si="32"/>
        <v/>
      </c>
    </row>
    <row r="188" spans="1:47" x14ac:dyDescent="0.3">
      <c r="A188" s="16" t="str">
        <f t="shared" si="22"/>
        <v>INV-0184</v>
      </c>
      <c r="B188" s="21"/>
      <c r="C188" s="16" t="str">
        <f>IF($B188="","",COUNTIFS($B$5:$B188,$B188)+InvoiceStartNo-1)</f>
        <v/>
      </c>
      <c r="D188" s="16" t="str">
        <f t="shared" si="23"/>
        <v/>
      </c>
      <c r="E188" s="22"/>
      <c r="F188" s="22"/>
      <c r="G188" s="21"/>
      <c r="H188" s="16" t="str">
        <f>IF($G188="","",IFERROR(INDEX('Customer Master'!$B:$B,MATCH($G188,'Customer Master'!$A:$A,0)),""))</f>
        <v/>
      </c>
      <c r="I188" s="16" t="str">
        <f>IF($G188="","",IFERROR(INDEX('Customer Master'!$E:$E,MATCH($G188,'Customer Master'!$A:$A,0)),""))</f>
        <v/>
      </c>
      <c r="J188" s="16" t="str">
        <f>IF($G188="","",IFERROR(INDEX('Customer Master'!$D:$D,MATCH($G188,'Customer Master'!$A:$A,0)),""))</f>
        <v/>
      </c>
      <c r="K188" s="16" t="str">
        <f>IF($G188="","",IFERROR(INDEX('Customer Master'!$J:$J,MATCH($G188,'Customer Master'!$A:$A,0)),""))</f>
        <v/>
      </c>
      <c r="L188" s="16" t="str">
        <f>IF($G188="","",IFERROR(INDEX('Customer Master'!$I:$I,MATCH($G188,'Customer Master'!$A:$A,0)),""))</f>
        <v/>
      </c>
      <c r="M188" s="16" t="str">
        <f t="shared" si="24"/>
        <v/>
      </c>
      <c r="N188" s="16" t="str">
        <f t="shared" si="25"/>
        <v/>
      </c>
      <c r="O188" s="21"/>
      <c r="P188" s="16" t="str">
        <f t="shared" si="26"/>
        <v/>
      </c>
      <c r="Q188" s="21"/>
      <c r="R188" s="21"/>
      <c r="S188" s="16" t="str">
        <f t="shared" si="27"/>
        <v/>
      </c>
      <c r="T188" s="21"/>
      <c r="U188" s="19" t="str">
        <f>IF($G188="","",ROUND(SUMIFS('Invoice Lines'!$N:$N,'Invoice Lines'!$C:$C,$A188),2))</f>
        <v/>
      </c>
      <c r="V188" s="19" t="str">
        <f>IF($G188="","",ROUND(SUMIFS('Invoice Lines'!$R:$R,'Invoice Lines'!$C:$C,$A188),2))</f>
        <v/>
      </c>
      <c r="W188" s="19" t="str">
        <f>IF($G188="","",ROUND(SUMIFS('Invoice Lines'!$T:$T,'Invoice Lines'!$C:$C,$A188),2))</f>
        <v/>
      </c>
      <c r="X188" s="19" t="str">
        <f>IF($G188="","",ROUND(SUMIFS('Invoice Lines'!$V:$V,'Invoice Lines'!$C:$C,$A188),2))</f>
        <v/>
      </c>
      <c r="Y188" s="19" t="str">
        <f>IF($G188="","",ROUND(SUMIFS('Invoice Lines'!$X:$X,'Invoice Lines'!$C:$C,$A188),2))</f>
        <v/>
      </c>
      <c r="Z188" s="19" t="str">
        <f t="shared" si="28"/>
        <v/>
      </c>
      <c r="AA188" s="19" t="str">
        <f t="shared" si="29"/>
        <v/>
      </c>
      <c r="AB188" s="19" t="str">
        <f t="shared" si="30"/>
        <v/>
      </c>
      <c r="AC188" s="23"/>
      <c r="AD188" s="19" t="str">
        <f t="shared" si="31"/>
        <v/>
      </c>
      <c r="AE188" s="21"/>
      <c r="AF188" s="22"/>
      <c r="AG188" s="21"/>
      <c r="AH188" s="22"/>
      <c r="AI188" s="21"/>
      <c r="AJ188" s="22"/>
      <c r="AK188" s="21"/>
      <c r="AL188" s="22"/>
      <c r="AM188" s="21"/>
      <c r="AN188" s="22"/>
      <c r="AO188" s="21"/>
      <c r="AP188" s="21"/>
      <c r="AQ188" s="22"/>
      <c r="AR188" s="21"/>
      <c r="AS188" s="21"/>
      <c r="AT188" s="22"/>
      <c r="AU188" s="16" t="str">
        <f t="shared" si="32"/>
        <v/>
      </c>
    </row>
    <row r="189" spans="1:47" x14ac:dyDescent="0.3">
      <c r="A189" s="16" t="str">
        <f t="shared" si="22"/>
        <v>INV-0185</v>
      </c>
      <c r="B189" s="21"/>
      <c r="C189" s="16" t="str">
        <f>IF($B189="","",COUNTIFS($B$5:$B189,$B189)+InvoiceStartNo-1)</f>
        <v/>
      </c>
      <c r="D189" s="16" t="str">
        <f t="shared" si="23"/>
        <v/>
      </c>
      <c r="E189" s="22"/>
      <c r="F189" s="22"/>
      <c r="G189" s="21"/>
      <c r="H189" s="16" t="str">
        <f>IF($G189="","",IFERROR(INDEX('Customer Master'!$B:$B,MATCH($G189,'Customer Master'!$A:$A,0)),""))</f>
        <v/>
      </c>
      <c r="I189" s="16" t="str">
        <f>IF($G189="","",IFERROR(INDEX('Customer Master'!$E:$E,MATCH($G189,'Customer Master'!$A:$A,0)),""))</f>
        <v/>
      </c>
      <c r="J189" s="16" t="str">
        <f>IF($G189="","",IFERROR(INDEX('Customer Master'!$D:$D,MATCH($G189,'Customer Master'!$A:$A,0)),""))</f>
        <v/>
      </c>
      <c r="K189" s="16" t="str">
        <f>IF($G189="","",IFERROR(INDEX('Customer Master'!$J:$J,MATCH($G189,'Customer Master'!$A:$A,0)),""))</f>
        <v/>
      </c>
      <c r="L189" s="16" t="str">
        <f>IF($G189="","",IFERROR(INDEX('Customer Master'!$I:$I,MATCH($G189,'Customer Master'!$A:$A,0)),""))</f>
        <v/>
      </c>
      <c r="M189" s="16" t="str">
        <f t="shared" si="24"/>
        <v/>
      </c>
      <c r="N189" s="16" t="str">
        <f t="shared" si="25"/>
        <v/>
      </c>
      <c r="O189" s="21"/>
      <c r="P189" s="16" t="str">
        <f t="shared" si="26"/>
        <v/>
      </c>
      <c r="Q189" s="21"/>
      <c r="R189" s="21"/>
      <c r="S189" s="16" t="str">
        <f t="shared" si="27"/>
        <v/>
      </c>
      <c r="T189" s="21"/>
      <c r="U189" s="19" t="str">
        <f>IF($G189="","",ROUND(SUMIFS('Invoice Lines'!$N:$N,'Invoice Lines'!$C:$C,$A189),2))</f>
        <v/>
      </c>
      <c r="V189" s="19" t="str">
        <f>IF($G189="","",ROUND(SUMIFS('Invoice Lines'!$R:$R,'Invoice Lines'!$C:$C,$A189),2))</f>
        <v/>
      </c>
      <c r="W189" s="19" t="str">
        <f>IF($G189="","",ROUND(SUMIFS('Invoice Lines'!$T:$T,'Invoice Lines'!$C:$C,$A189),2))</f>
        <v/>
      </c>
      <c r="X189" s="19" t="str">
        <f>IF($G189="","",ROUND(SUMIFS('Invoice Lines'!$V:$V,'Invoice Lines'!$C:$C,$A189),2))</f>
        <v/>
      </c>
      <c r="Y189" s="19" t="str">
        <f>IF($G189="","",ROUND(SUMIFS('Invoice Lines'!$X:$X,'Invoice Lines'!$C:$C,$A189),2))</f>
        <v/>
      </c>
      <c r="Z189" s="19" t="str">
        <f t="shared" si="28"/>
        <v/>
      </c>
      <c r="AA189" s="19" t="str">
        <f t="shared" si="29"/>
        <v/>
      </c>
      <c r="AB189" s="19" t="str">
        <f t="shared" si="30"/>
        <v/>
      </c>
      <c r="AC189" s="23"/>
      <c r="AD189" s="19" t="str">
        <f t="shared" si="31"/>
        <v/>
      </c>
      <c r="AE189" s="21"/>
      <c r="AF189" s="22"/>
      <c r="AG189" s="21"/>
      <c r="AH189" s="22"/>
      <c r="AI189" s="21"/>
      <c r="AJ189" s="22"/>
      <c r="AK189" s="21"/>
      <c r="AL189" s="22"/>
      <c r="AM189" s="21"/>
      <c r="AN189" s="22"/>
      <c r="AO189" s="21"/>
      <c r="AP189" s="21"/>
      <c r="AQ189" s="22"/>
      <c r="AR189" s="21"/>
      <c r="AS189" s="21"/>
      <c r="AT189" s="22"/>
      <c r="AU189" s="16" t="str">
        <f t="shared" si="32"/>
        <v/>
      </c>
    </row>
    <row r="190" spans="1:47" x14ac:dyDescent="0.3">
      <c r="A190" s="16" t="str">
        <f t="shared" si="22"/>
        <v>INV-0186</v>
      </c>
      <c r="B190" s="21"/>
      <c r="C190" s="16" t="str">
        <f>IF($B190="","",COUNTIFS($B$5:$B190,$B190)+InvoiceStartNo-1)</f>
        <v/>
      </c>
      <c r="D190" s="16" t="str">
        <f t="shared" si="23"/>
        <v/>
      </c>
      <c r="E190" s="22"/>
      <c r="F190" s="22"/>
      <c r="G190" s="21"/>
      <c r="H190" s="16" t="str">
        <f>IF($G190="","",IFERROR(INDEX('Customer Master'!$B:$B,MATCH($G190,'Customer Master'!$A:$A,0)),""))</f>
        <v/>
      </c>
      <c r="I190" s="16" t="str">
        <f>IF($G190="","",IFERROR(INDEX('Customer Master'!$E:$E,MATCH($G190,'Customer Master'!$A:$A,0)),""))</f>
        <v/>
      </c>
      <c r="J190" s="16" t="str">
        <f>IF($G190="","",IFERROR(INDEX('Customer Master'!$D:$D,MATCH($G190,'Customer Master'!$A:$A,0)),""))</f>
        <v/>
      </c>
      <c r="K190" s="16" t="str">
        <f>IF($G190="","",IFERROR(INDEX('Customer Master'!$J:$J,MATCH($G190,'Customer Master'!$A:$A,0)),""))</f>
        <v/>
      </c>
      <c r="L190" s="16" t="str">
        <f>IF($G190="","",IFERROR(INDEX('Customer Master'!$I:$I,MATCH($G190,'Customer Master'!$A:$A,0)),""))</f>
        <v/>
      </c>
      <c r="M190" s="16" t="str">
        <f t="shared" si="24"/>
        <v/>
      </c>
      <c r="N190" s="16" t="str">
        <f t="shared" si="25"/>
        <v/>
      </c>
      <c r="O190" s="21"/>
      <c r="P190" s="16" t="str">
        <f t="shared" si="26"/>
        <v/>
      </c>
      <c r="Q190" s="21"/>
      <c r="R190" s="21"/>
      <c r="S190" s="16" t="str">
        <f t="shared" si="27"/>
        <v/>
      </c>
      <c r="T190" s="21"/>
      <c r="U190" s="19" t="str">
        <f>IF($G190="","",ROUND(SUMIFS('Invoice Lines'!$N:$N,'Invoice Lines'!$C:$C,$A190),2))</f>
        <v/>
      </c>
      <c r="V190" s="19" t="str">
        <f>IF($G190="","",ROUND(SUMIFS('Invoice Lines'!$R:$R,'Invoice Lines'!$C:$C,$A190),2))</f>
        <v/>
      </c>
      <c r="W190" s="19" t="str">
        <f>IF($G190="","",ROUND(SUMIFS('Invoice Lines'!$T:$T,'Invoice Lines'!$C:$C,$A190),2))</f>
        <v/>
      </c>
      <c r="X190" s="19" t="str">
        <f>IF($G190="","",ROUND(SUMIFS('Invoice Lines'!$V:$V,'Invoice Lines'!$C:$C,$A190),2))</f>
        <v/>
      </c>
      <c r="Y190" s="19" t="str">
        <f>IF($G190="","",ROUND(SUMIFS('Invoice Lines'!$X:$X,'Invoice Lines'!$C:$C,$A190),2))</f>
        <v/>
      </c>
      <c r="Z190" s="19" t="str">
        <f t="shared" si="28"/>
        <v/>
      </c>
      <c r="AA190" s="19" t="str">
        <f t="shared" si="29"/>
        <v/>
      </c>
      <c r="AB190" s="19" t="str">
        <f t="shared" si="30"/>
        <v/>
      </c>
      <c r="AC190" s="23"/>
      <c r="AD190" s="19" t="str">
        <f t="shared" si="31"/>
        <v/>
      </c>
      <c r="AE190" s="21"/>
      <c r="AF190" s="22"/>
      <c r="AG190" s="21"/>
      <c r="AH190" s="22"/>
      <c r="AI190" s="21"/>
      <c r="AJ190" s="22"/>
      <c r="AK190" s="21"/>
      <c r="AL190" s="22"/>
      <c r="AM190" s="21"/>
      <c r="AN190" s="22"/>
      <c r="AO190" s="21"/>
      <c r="AP190" s="21"/>
      <c r="AQ190" s="22"/>
      <c r="AR190" s="21"/>
      <c r="AS190" s="21"/>
      <c r="AT190" s="22"/>
      <c r="AU190" s="16" t="str">
        <f t="shared" si="32"/>
        <v/>
      </c>
    </row>
    <row r="191" spans="1:47" x14ac:dyDescent="0.3">
      <c r="A191" s="16" t="str">
        <f t="shared" si="22"/>
        <v>INV-0187</v>
      </c>
      <c r="B191" s="21"/>
      <c r="C191" s="16" t="str">
        <f>IF($B191="","",COUNTIFS($B$5:$B191,$B191)+InvoiceStartNo-1)</f>
        <v/>
      </c>
      <c r="D191" s="16" t="str">
        <f t="shared" si="23"/>
        <v/>
      </c>
      <c r="E191" s="22"/>
      <c r="F191" s="22"/>
      <c r="G191" s="21"/>
      <c r="H191" s="16" t="str">
        <f>IF($G191="","",IFERROR(INDEX('Customer Master'!$B:$B,MATCH($G191,'Customer Master'!$A:$A,0)),""))</f>
        <v/>
      </c>
      <c r="I191" s="16" t="str">
        <f>IF($G191="","",IFERROR(INDEX('Customer Master'!$E:$E,MATCH($G191,'Customer Master'!$A:$A,0)),""))</f>
        <v/>
      </c>
      <c r="J191" s="16" t="str">
        <f>IF($G191="","",IFERROR(INDEX('Customer Master'!$D:$D,MATCH($G191,'Customer Master'!$A:$A,0)),""))</f>
        <v/>
      </c>
      <c r="K191" s="16" t="str">
        <f>IF($G191="","",IFERROR(INDEX('Customer Master'!$J:$J,MATCH($G191,'Customer Master'!$A:$A,0)),""))</f>
        <v/>
      </c>
      <c r="L191" s="16" t="str">
        <f>IF($G191="","",IFERROR(INDEX('Customer Master'!$I:$I,MATCH($G191,'Customer Master'!$A:$A,0)),""))</f>
        <v/>
      </c>
      <c r="M191" s="16" t="str">
        <f t="shared" si="24"/>
        <v/>
      </c>
      <c r="N191" s="16" t="str">
        <f t="shared" si="25"/>
        <v/>
      </c>
      <c r="O191" s="21"/>
      <c r="P191" s="16" t="str">
        <f t="shared" si="26"/>
        <v/>
      </c>
      <c r="Q191" s="21"/>
      <c r="R191" s="21"/>
      <c r="S191" s="16" t="str">
        <f t="shared" si="27"/>
        <v/>
      </c>
      <c r="T191" s="21"/>
      <c r="U191" s="19" t="str">
        <f>IF($G191="","",ROUND(SUMIFS('Invoice Lines'!$N:$N,'Invoice Lines'!$C:$C,$A191),2))</f>
        <v/>
      </c>
      <c r="V191" s="19" t="str">
        <f>IF($G191="","",ROUND(SUMIFS('Invoice Lines'!$R:$R,'Invoice Lines'!$C:$C,$A191),2))</f>
        <v/>
      </c>
      <c r="W191" s="19" t="str">
        <f>IF($G191="","",ROUND(SUMIFS('Invoice Lines'!$T:$T,'Invoice Lines'!$C:$C,$A191),2))</f>
        <v/>
      </c>
      <c r="X191" s="19" t="str">
        <f>IF($G191="","",ROUND(SUMIFS('Invoice Lines'!$V:$V,'Invoice Lines'!$C:$C,$A191),2))</f>
        <v/>
      </c>
      <c r="Y191" s="19" t="str">
        <f>IF($G191="","",ROUND(SUMIFS('Invoice Lines'!$X:$X,'Invoice Lines'!$C:$C,$A191),2))</f>
        <v/>
      </c>
      <c r="Z191" s="19" t="str">
        <f t="shared" si="28"/>
        <v/>
      </c>
      <c r="AA191" s="19" t="str">
        <f t="shared" si="29"/>
        <v/>
      </c>
      <c r="AB191" s="19" t="str">
        <f t="shared" si="30"/>
        <v/>
      </c>
      <c r="AC191" s="23"/>
      <c r="AD191" s="19" t="str">
        <f t="shared" si="31"/>
        <v/>
      </c>
      <c r="AE191" s="21"/>
      <c r="AF191" s="22"/>
      <c r="AG191" s="21"/>
      <c r="AH191" s="22"/>
      <c r="AI191" s="21"/>
      <c r="AJ191" s="22"/>
      <c r="AK191" s="21"/>
      <c r="AL191" s="22"/>
      <c r="AM191" s="21"/>
      <c r="AN191" s="22"/>
      <c r="AO191" s="21"/>
      <c r="AP191" s="21"/>
      <c r="AQ191" s="22"/>
      <c r="AR191" s="21"/>
      <c r="AS191" s="21"/>
      <c r="AT191" s="22"/>
      <c r="AU191" s="16" t="str">
        <f t="shared" si="32"/>
        <v/>
      </c>
    </row>
    <row r="192" spans="1:47" x14ac:dyDescent="0.3">
      <c r="A192" s="16" t="str">
        <f t="shared" si="22"/>
        <v>INV-0188</v>
      </c>
      <c r="B192" s="21"/>
      <c r="C192" s="16" t="str">
        <f>IF($B192="","",COUNTIFS($B$5:$B192,$B192)+InvoiceStartNo-1)</f>
        <v/>
      </c>
      <c r="D192" s="16" t="str">
        <f t="shared" si="23"/>
        <v/>
      </c>
      <c r="E192" s="22"/>
      <c r="F192" s="22"/>
      <c r="G192" s="21"/>
      <c r="H192" s="16" t="str">
        <f>IF($G192="","",IFERROR(INDEX('Customer Master'!$B:$B,MATCH($G192,'Customer Master'!$A:$A,0)),""))</f>
        <v/>
      </c>
      <c r="I192" s="16" t="str">
        <f>IF($G192="","",IFERROR(INDEX('Customer Master'!$E:$E,MATCH($G192,'Customer Master'!$A:$A,0)),""))</f>
        <v/>
      </c>
      <c r="J192" s="16" t="str">
        <f>IF($G192="","",IFERROR(INDEX('Customer Master'!$D:$D,MATCH($G192,'Customer Master'!$A:$A,0)),""))</f>
        <v/>
      </c>
      <c r="K192" s="16" t="str">
        <f>IF($G192="","",IFERROR(INDEX('Customer Master'!$J:$J,MATCH($G192,'Customer Master'!$A:$A,0)),""))</f>
        <v/>
      </c>
      <c r="L192" s="16" t="str">
        <f>IF($G192="","",IFERROR(INDEX('Customer Master'!$I:$I,MATCH($G192,'Customer Master'!$A:$A,0)),""))</f>
        <v/>
      </c>
      <c r="M192" s="16" t="str">
        <f t="shared" si="24"/>
        <v/>
      </c>
      <c r="N192" s="16" t="str">
        <f t="shared" si="25"/>
        <v/>
      </c>
      <c r="O192" s="21"/>
      <c r="P192" s="16" t="str">
        <f t="shared" si="26"/>
        <v/>
      </c>
      <c r="Q192" s="21"/>
      <c r="R192" s="21"/>
      <c r="S192" s="16" t="str">
        <f t="shared" si="27"/>
        <v/>
      </c>
      <c r="T192" s="21"/>
      <c r="U192" s="19" t="str">
        <f>IF($G192="","",ROUND(SUMIFS('Invoice Lines'!$N:$N,'Invoice Lines'!$C:$C,$A192),2))</f>
        <v/>
      </c>
      <c r="V192" s="19" t="str">
        <f>IF($G192="","",ROUND(SUMIFS('Invoice Lines'!$R:$R,'Invoice Lines'!$C:$C,$A192),2))</f>
        <v/>
      </c>
      <c r="W192" s="19" t="str">
        <f>IF($G192="","",ROUND(SUMIFS('Invoice Lines'!$T:$T,'Invoice Lines'!$C:$C,$A192),2))</f>
        <v/>
      </c>
      <c r="X192" s="19" t="str">
        <f>IF($G192="","",ROUND(SUMIFS('Invoice Lines'!$V:$V,'Invoice Lines'!$C:$C,$A192),2))</f>
        <v/>
      </c>
      <c r="Y192" s="19" t="str">
        <f>IF($G192="","",ROUND(SUMIFS('Invoice Lines'!$X:$X,'Invoice Lines'!$C:$C,$A192),2))</f>
        <v/>
      </c>
      <c r="Z192" s="19" t="str">
        <f t="shared" si="28"/>
        <v/>
      </c>
      <c r="AA192" s="19" t="str">
        <f t="shared" si="29"/>
        <v/>
      </c>
      <c r="AB192" s="19" t="str">
        <f t="shared" si="30"/>
        <v/>
      </c>
      <c r="AC192" s="23"/>
      <c r="AD192" s="19" t="str">
        <f t="shared" si="31"/>
        <v/>
      </c>
      <c r="AE192" s="21"/>
      <c r="AF192" s="22"/>
      <c r="AG192" s="21"/>
      <c r="AH192" s="22"/>
      <c r="AI192" s="21"/>
      <c r="AJ192" s="22"/>
      <c r="AK192" s="21"/>
      <c r="AL192" s="22"/>
      <c r="AM192" s="21"/>
      <c r="AN192" s="22"/>
      <c r="AO192" s="21"/>
      <c r="AP192" s="21"/>
      <c r="AQ192" s="22"/>
      <c r="AR192" s="21"/>
      <c r="AS192" s="21"/>
      <c r="AT192" s="22"/>
      <c r="AU192" s="16" t="str">
        <f t="shared" si="32"/>
        <v/>
      </c>
    </row>
    <row r="193" spans="1:47" x14ac:dyDescent="0.3">
      <c r="A193" s="16" t="str">
        <f t="shared" si="22"/>
        <v>INV-0189</v>
      </c>
      <c r="B193" s="21"/>
      <c r="C193" s="16" t="str">
        <f>IF($B193="","",COUNTIFS($B$5:$B193,$B193)+InvoiceStartNo-1)</f>
        <v/>
      </c>
      <c r="D193" s="16" t="str">
        <f t="shared" si="23"/>
        <v/>
      </c>
      <c r="E193" s="22"/>
      <c r="F193" s="22"/>
      <c r="G193" s="21"/>
      <c r="H193" s="16" t="str">
        <f>IF($G193="","",IFERROR(INDEX('Customer Master'!$B:$B,MATCH($G193,'Customer Master'!$A:$A,0)),""))</f>
        <v/>
      </c>
      <c r="I193" s="16" t="str">
        <f>IF($G193="","",IFERROR(INDEX('Customer Master'!$E:$E,MATCH($G193,'Customer Master'!$A:$A,0)),""))</f>
        <v/>
      </c>
      <c r="J193" s="16" t="str">
        <f>IF($G193="","",IFERROR(INDEX('Customer Master'!$D:$D,MATCH($G193,'Customer Master'!$A:$A,0)),""))</f>
        <v/>
      </c>
      <c r="K193" s="16" t="str">
        <f>IF($G193="","",IFERROR(INDEX('Customer Master'!$J:$J,MATCH($G193,'Customer Master'!$A:$A,0)),""))</f>
        <v/>
      </c>
      <c r="L193" s="16" t="str">
        <f>IF($G193="","",IFERROR(INDEX('Customer Master'!$I:$I,MATCH($G193,'Customer Master'!$A:$A,0)),""))</f>
        <v/>
      </c>
      <c r="M193" s="16" t="str">
        <f t="shared" si="24"/>
        <v/>
      </c>
      <c r="N193" s="16" t="str">
        <f t="shared" si="25"/>
        <v/>
      </c>
      <c r="O193" s="21"/>
      <c r="P193" s="16" t="str">
        <f t="shared" si="26"/>
        <v/>
      </c>
      <c r="Q193" s="21"/>
      <c r="R193" s="21"/>
      <c r="S193" s="16" t="str">
        <f t="shared" si="27"/>
        <v/>
      </c>
      <c r="T193" s="21"/>
      <c r="U193" s="19" t="str">
        <f>IF($G193="","",ROUND(SUMIFS('Invoice Lines'!$N:$N,'Invoice Lines'!$C:$C,$A193),2))</f>
        <v/>
      </c>
      <c r="V193" s="19" t="str">
        <f>IF($G193="","",ROUND(SUMIFS('Invoice Lines'!$R:$R,'Invoice Lines'!$C:$C,$A193),2))</f>
        <v/>
      </c>
      <c r="W193" s="19" t="str">
        <f>IF($G193="","",ROUND(SUMIFS('Invoice Lines'!$T:$T,'Invoice Lines'!$C:$C,$A193),2))</f>
        <v/>
      </c>
      <c r="X193" s="19" t="str">
        <f>IF($G193="","",ROUND(SUMIFS('Invoice Lines'!$V:$V,'Invoice Lines'!$C:$C,$A193),2))</f>
        <v/>
      </c>
      <c r="Y193" s="19" t="str">
        <f>IF($G193="","",ROUND(SUMIFS('Invoice Lines'!$X:$X,'Invoice Lines'!$C:$C,$A193),2))</f>
        <v/>
      </c>
      <c r="Z193" s="19" t="str">
        <f t="shared" si="28"/>
        <v/>
      </c>
      <c r="AA193" s="19" t="str">
        <f t="shared" si="29"/>
        <v/>
      </c>
      <c r="AB193" s="19" t="str">
        <f t="shared" si="30"/>
        <v/>
      </c>
      <c r="AC193" s="23"/>
      <c r="AD193" s="19" t="str">
        <f t="shared" si="31"/>
        <v/>
      </c>
      <c r="AE193" s="21"/>
      <c r="AF193" s="22"/>
      <c r="AG193" s="21"/>
      <c r="AH193" s="22"/>
      <c r="AI193" s="21"/>
      <c r="AJ193" s="22"/>
      <c r="AK193" s="21"/>
      <c r="AL193" s="22"/>
      <c r="AM193" s="21"/>
      <c r="AN193" s="22"/>
      <c r="AO193" s="21"/>
      <c r="AP193" s="21"/>
      <c r="AQ193" s="22"/>
      <c r="AR193" s="21"/>
      <c r="AS193" s="21"/>
      <c r="AT193" s="22"/>
      <c r="AU193" s="16" t="str">
        <f t="shared" si="32"/>
        <v/>
      </c>
    </row>
    <row r="194" spans="1:47" x14ac:dyDescent="0.3">
      <c r="A194" s="16" t="str">
        <f t="shared" si="22"/>
        <v>INV-0190</v>
      </c>
      <c r="B194" s="21"/>
      <c r="C194" s="16" t="str">
        <f>IF($B194="","",COUNTIFS($B$5:$B194,$B194)+InvoiceStartNo-1)</f>
        <v/>
      </c>
      <c r="D194" s="16" t="str">
        <f t="shared" si="23"/>
        <v/>
      </c>
      <c r="E194" s="22"/>
      <c r="F194" s="22"/>
      <c r="G194" s="21"/>
      <c r="H194" s="16" t="str">
        <f>IF($G194="","",IFERROR(INDEX('Customer Master'!$B:$B,MATCH($G194,'Customer Master'!$A:$A,0)),""))</f>
        <v/>
      </c>
      <c r="I194" s="16" t="str">
        <f>IF($G194="","",IFERROR(INDEX('Customer Master'!$E:$E,MATCH($G194,'Customer Master'!$A:$A,0)),""))</f>
        <v/>
      </c>
      <c r="J194" s="16" t="str">
        <f>IF($G194="","",IFERROR(INDEX('Customer Master'!$D:$D,MATCH($G194,'Customer Master'!$A:$A,0)),""))</f>
        <v/>
      </c>
      <c r="K194" s="16" t="str">
        <f>IF($G194="","",IFERROR(INDEX('Customer Master'!$J:$J,MATCH($G194,'Customer Master'!$A:$A,0)),""))</f>
        <v/>
      </c>
      <c r="L194" s="16" t="str">
        <f>IF($G194="","",IFERROR(INDEX('Customer Master'!$I:$I,MATCH($G194,'Customer Master'!$A:$A,0)),""))</f>
        <v/>
      </c>
      <c r="M194" s="16" t="str">
        <f t="shared" si="24"/>
        <v/>
      </c>
      <c r="N194" s="16" t="str">
        <f t="shared" si="25"/>
        <v/>
      </c>
      <c r="O194" s="21"/>
      <c r="P194" s="16" t="str">
        <f t="shared" si="26"/>
        <v/>
      </c>
      <c r="Q194" s="21"/>
      <c r="R194" s="21"/>
      <c r="S194" s="16" t="str">
        <f t="shared" si="27"/>
        <v/>
      </c>
      <c r="T194" s="21"/>
      <c r="U194" s="19" t="str">
        <f>IF($G194="","",ROUND(SUMIFS('Invoice Lines'!$N:$N,'Invoice Lines'!$C:$C,$A194),2))</f>
        <v/>
      </c>
      <c r="V194" s="19" t="str">
        <f>IF($G194="","",ROUND(SUMIFS('Invoice Lines'!$R:$R,'Invoice Lines'!$C:$C,$A194),2))</f>
        <v/>
      </c>
      <c r="W194" s="19" t="str">
        <f>IF($G194="","",ROUND(SUMIFS('Invoice Lines'!$T:$T,'Invoice Lines'!$C:$C,$A194),2))</f>
        <v/>
      </c>
      <c r="X194" s="19" t="str">
        <f>IF($G194="","",ROUND(SUMIFS('Invoice Lines'!$V:$V,'Invoice Lines'!$C:$C,$A194),2))</f>
        <v/>
      </c>
      <c r="Y194" s="19" t="str">
        <f>IF($G194="","",ROUND(SUMIFS('Invoice Lines'!$X:$X,'Invoice Lines'!$C:$C,$A194),2))</f>
        <v/>
      </c>
      <c r="Z194" s="19" t="str">
        <f t="shared" si="28"/>
        <v/>
      </c>
      <c r="AA194" s="19" t="str">
        <f t="shared" si="29"/>
        <v/>
      </c>
      <c r="AB194" s="19" t="str">
        <f t="shared" si="30"/>
        <v/>
      </c>
      <c r="AC194" s="23"/>
      <c r="AD194" s="19" t="str">
        <f t="shared" si="31"/>
        <v/>
      </c>
      <c r="AE194" s="21"/>
      <c r="AF194" s="22"/>
      <c r="AG194" s="21"/>
      <c r="AH194" s="22"/>
      <c r="AI194" s="21"/>
      <c r="AJ194" s="22"/>
      <c r="AK194" s="21"/>
      <c r="AL194" s="22"/>
      <c r="AM194" s="21"/>
      <c r="AN194" s="22"/>
      <c r="AO194" s="21"/>
      <c r="AP194" s="21"/>
      <c r="AQ194" s="22"/>
      <c r="AR194" s="21"/>
      <c r="AS194" s="21"/>
      <c r="AT194" s="22"/>
      <c r="AU194" s="16" t="str">
        <f t="shared" si="32"/>
        <v/>
      </c>
    </row>
    <row r="195" spans="1:47" x14ac:dyDescent="0.3">
      <c r="A195" s="16" t="str">
        <f t="shared" si="22"/>
        <v>INV-0191</v>
      </c>
      <c r="B195" s="21"/>
      <c r="C195" s="16" t="str">
        <f>IF($B195="","",COUNTIFS($B$5:$B195,$B195)+InvoiceStartNo-1)</f>
        <v/>
      </c>
      <c r="D195" s="16" t="str">
        <f t="shared" si="23"/>
        <v/>
      </c>
      <c r="E195" s="22"/>
      <c r="F195" s="22"/>
      <c r="G195" s="21"/>
      <c r="H195" s="16" t="str">
        <f>IF($G195="","",IFERROR(INDEX('Customer Master'!$B:$B,MATCH($G195,'Customer Master'!$A:$A,0)),""))</f>
        <v/>
      </c>
      <c r="I195" s="16" t="str">
        <f>IF($G195="","",IFERROR(INDEX('Customer Master'!$E:$E,MATCH($G195,'Customer Master'!$A:$A,0)),""))</f>
        <v/>
      </c>
      <c r="J195" s="16" t="str">
        <f>IF($G195="","",IFERROR(INDEX('Customer Master'!$D:$D,MATCH($G195,'Customer Master'!$A:$A,0)),""))</f>
        <v/>
      </c>
      <c r="K195" s="16" t="str">
        <f>IF($G195="","",IFERROR(INDEX('Customer Master'!$J:$J,MATCH($G195,'Customer Master'!$A:$A,0)),""))</f>
        <v/>
      </c>
      <c r="L195" s="16" t="str">
        <f>IF($G195="","",IFERROR(INDEX('Customer Master'!$I:$I,MATCH($G195,'Customer Master'!$A:$A,0)),""))</f>
        <v/>
      </c>
      <c r="M195" s="16" t="str">
        <f t="shared" si="24"/>
        <v/>
      </c>
      <c r="N195" s="16" t="str">
        <f t="shared" si="25"/>
        <v/>
      </c>
      <c r="O195" s="21"/>
      <c r="P195" s="16" t="str">
        <f t="shared" si="26"/>
        <v/>
      </c>
      <c r="Q195" s="21"/>
      <c r="R195" s="21"/>
      <c r="S195" s="16" t="str">
        <f t="shared" si="27"/>
        <v/>
      </c>
      <c r="T195" s="21"/>
      <c r="U195" s="19" t="str">
        <f>IF($G195="","",ROUND(SUMIFS('Invoice Lines'!$N:$N,'Invoice Lines'!$C:$C,$A195),2))</f>
        <v/>
      </c>
      <c r="V195" s="19" t="str">
        <f>IF($G195="","",ROUND(SUMIFS('Invoice Lines'!$R:$R,'Invoice Lines'!$C:$C,$A195),2))</f>
        <v/>
      </c>
      <c r="W195" s="19" t="str">
        <f>IF($G195="","",ROUND(SUMIFS('Invoice Lines'!$T:$T,'Invoice Lines'!$C:$C,$A195),2))</f>
        <v/>
      </c>
      <c r="X195" s="19" t="str">
        <f>IF($G195="","",ROUND(SUMIFS('Invoice Lines'!$V:$V,'Invoice Lines'!$C:$C,$A195),2))</f>
        <v/>
      </c>
      <c r="Y195" s="19" t="str">
        <f>IF($G195="","",ROUND(SUMIFS('Invoice Lines'!$X:$X,'Invoice Lines'!$C:$C,$A195),2))</f>
        <v/>
      </c>
      <c r="Z195" s="19" t="str">
        <f t="shared" si="28"/>
        <v/>
      </c>
      <c r="AA195" s="19" t="str">
        <f t="shared" si="29"/>
        <v/>
      </c>
      <c r="AB195" s="19" t="str">
        <f t="shared" si="30"/>
        <v/>
      </c>
      <c r="AC195" s="23"/>
      <c r="AD195" s="19" t="str">
        <f t="shared" si="31"/>
        <v/>
      </c>
      <c r="AE195" s="21"/>
      <c r="AF195" s="22"/>
      <c r="AG195" s="21"/>
      <c r="AH195" s="22"/>
      <c r="AI195" s="21"/>
      <c r="AJ195" s="22"/>
      <c r="AK195" s="21"/>
      <c r="AL195" s="22"/>
      <c r="AM195" s="21"/>
      <c r="AN195" s="22"/>
      <c r="AO195" s="21"/>
      <c r="AP195" s="21"/>
      <c r="AQ195" s="22"/>
      <c r="AR195" s="21"/>
      <c r="AS195" s="21"/>
      <c r="AT195" s="22"/>
      <c r="AU195" s="16" t="str">
        <f t="shared" si="32"/>
        <v/>
      </c>
    </row>
    <row r="196" spans="1:47" x14ac:dyDescent="0.3">
      <c r="A196" s="16" t="str">
        <f t="shared" si="22"/>
        <v>INV-0192</v>
      </c>
      <c r="B196" s="21"/>
      <c r="C196" s="16" t="str">
        <f>IF($B196="","",COUNTIFS($B$5:$B196,$B196)+InvoiceStartNo-1)</f>
        <v/>
      </c>
      <c r="D196" s="16" t="str">
        <f t="shared" si="23"/>
        <v/>
      </c>
      <c r="E196" s="22"/>
      <c r="F196" s="22"/>
      <c r="G196" s="21"/>
      <c r="H196" s="16" t="str">
        <f>IF($G196="","",IFERROR(INDEX('Customer Master'!$B:$B,MATCH($G196,'Customer Master'!$A:$A,0)),""))</f>
        <v/>
      </c>
      <c r="I196" s="16" t="str">
        <f>IF($G196="","",IFERROR(INDEX('Customer Master'!$E:$E,MATCH($G196,'Customer Master'!$A:$A,0)),""))</f>
        <v/>
      </c>
      <c r="J196" s="16" t="str">
        <f>IF($G196="","",IFERROR(INDEX('Customer Master'!$D:$D,MATCH($G196,'Customer Master'!$A:$A,0)),""))</f>
        <v/>
      </c>
      <c r="K196" s="16" t="str">
        <f>IF($G196="","",IFERROR(INDEX('Customer Master'!$J:$J,MATCH($G196,'Customer Master'!$A:$A,0)),""))</f>
        <v/>
      </c>
      <c r="L196" s="16" t="str">
        <f>IF($G196="","",IFERROR(INDEX('Customer Master'!$I:$I,MATCH($G196,'Customer Master'!$A:$A,0)),""))</f>
        <v/>
      </c>
      <c r="M196" s="16" t="str">
        <f t="shared" si="24"/>
        <v/>
      </c>
      <c r="N196" s="16" t="str">
        <f t="shared" si="25"/>
        <v/>
      </c>
      <c r="O196" s="21"/>
      <c r="P196" s="16" t="str">
        <f t="shared" si="26"/>
        <v/>
      </c>
      <c r="Q196" s="21"/>
      <c r="R196" s="21"/>
      <c r="S196" s="16" t="str">
        <f t="shared" si="27"/>
        <v/>
      </c>
      <c r="T196" s="21"/>
      <c r="U196" s="19" t="str">
        <f>IF($G196="","",ROUND(SUMIFS('Invoice Lines'!$N:$N,'Invoice Lines'!$C:$C,$A196),2))</f>
        <v/>
      </c>
      <c r="V196" s="19" t="str">
        <f>IF($G196="","",ROUND(SUMIFS('Invoice Lines'!$R:$R,'Invoice Lines'!$C:$C,$A196),2))</f>
        <v/>
      </c>
      <c r="W196" s="19" t="str">
        <f>IF($G196="","",ROUND(SUMIFS('Invoice Lines'!$T:$T,'Invoice Lines'!$C:$C,$A196),2))</f>
        <v/>
      </c>
      <c r="X196" s="19" t="str">
        <f>IF($G196="","",ROUND(SUMIFS('Invoice Lines'!$V:$V,'Invoice Lines'!$C:$C,$A196),2))</f>
        <v/>
      </c>
      <c r="Y196" s="19" t="str">
        <f>IF($G196="","",ROUND(SUMIFS('Invoice Lines'!$X:$X,'Invoice Lines'!$C:$C,$A196),2))</f>
        <v/>
      </c>
      <c r="Z196" s="19" t="str">
        <f t="shared" si="28"/>
        <v/>
      </c>
      <c r="AA196" s="19" t="str">
        <f t="shared" si="29"/>
        <v/>
      </c>
      <c r="AB196" s="19" t="str">
        <f t="shared" si="30"/>
        <v/>
      </c>
      <c r="AC196" s="23"/>
      <c r="AD196" s="19" t="str">
        <f t="shared" si="31"/>
        <v/>
      </c>
      <c r="AE196" s="21"/>
      <c r="AF196" s="22"/>
      <c r="AG196" s="21"/>
      <c r="AH196" s="22"/>
      <c r="AI196" s="21"/>
      <c r="AJ196" s="22"/>
      <c r="AK196" s="21"/>
      <c r="AL196" s="22"/>
      <c r="AM196" s="21"/>
      <c r="AN196" s="22"/>
      <c r="AO196" s="21"/>
      <c r="AP196" s="21"/>
      <c r="AQ196" s="22"/>
      <c r="AR196" s="21"/>
      <c r="AS196" s="21"/>
      <c r="AT196" s="22"/>
      <c r="AU196" s="16" t="str">
        <f t="shared" si="32"/>
        <v/>
      </c>
    </row>
    <row r="197" spans="1:47" x14ac:dyDescent="0.3">
      <c r="A197" s="16" t="str">
        <f t="shared" ref="A197:A260" si="33">"INV-"&amp;TEXT(ROW()-4,"0000")</f>
        <v>INV-0193</v>
      </c>
      <c r="B197" s="21"/>
      <c r="C197" s="16" t="str">
        <f>IF($B197="","",COUNTIFS($B$5:$B197,$B197)+InvoiceStartNo-1)</f>
        <v/>
      </c>
      <c r="D197" s="16" t="str">
        <f t="shared" ref="D197:D260" si="34">IF($B197="","",InvoicePrefix&amp;"/"&amp;$B197&amp;"/"&amp;TEXT($C197,REPT("0",InvoiceDigits)))</f>
        <v/>
      </c>
      <c r="E197" s="22"/>
      <c r="F197" s="22"/>
      <c r="G197" s="21"/>
      <c r="H197" s="16" t="str">
        <f>IF($G197="","",IFERROR(INDEX('Customer Master'!$B:$B,MATCH($G197,'Customer Master'!$A:$A,0)),""))</f>
        <v/>
      </c>
      <c r="I197" s="16" t="str">
        <f>IF($G197="","",IFERROR(INDEX('Customer Master'!$E:$E,MATCH($G197,'Customer Master'!$A:$A,0)),""))</f>
        <v/>
      </c>
      <c r="J197" s="16" t="str">
        <f>IF($G197="","",IFERROR(INDEX('Customer Master'!$D:$D,MATCH($G197,'Customer Master'!$A:$A,0)),""))</f>
        <v/>
      </c>
      <c r="K197" s="16" t="str">
        <f>IF($G197="","",IFERROR(INDEX('Customer Master'!$J:$J,MATCH($G197,'Customer Master'!$A:$A,0)),""))</f>
        <v/>
      </c>
      <c r="L197" s="16" t="str">
        <f>IF($G197="","",IFERROR(INDEX('Customer Master'!$I:$I,MATCH($G197,'Customer Master'!$A:$A,0)),""))</f>
        <v/>
      </c>
      <c r="M197" s="16" t="str">
        <f t="shared" ref="M197:M260" si="35">IF($G197="","",$K197)</f>
        <v/>
      </c>
      <c r="N197" s="16" t="str">
        <f t="shared" ref="N197:N260" si="36">IF($M197="","",IFERROR(INDEX(StateNameCol,MATCH($M197,StateCodeCol,0)),""))</f>
        <v/>
      </c>
      <c r="O197" s="21"/>
      <c r="P197" s="16" t="str">
        <f t="shared" ref="P197:P260" si="37">IF($G197="","",IF(OR($O197="Export",$O197="SEZ - Without Payment (LUT/Bond)"),"Zero-Rated (LUT/Bond)",IF($O197="SEZ - With Payment of IGST","Inter-State (IGST) - SEZ",IF($M197=BizStateCode,"Intra-State (CGST+SGST)","Inter-State (IGST)"))))</f>
        <v/>
      </c>
      <c r="Q197" s="21"/>
      <c r="R197" s="21"/>
      <c r="S197" s="16" t="str">
        <f t="shared" ref="S197:S260" si="38">IF($G197="","",IF(OR($J197="Registered",$J197="Composition",$J197="UIN"),"B2B","B2C"))</f>
        <v/>
      </c>
      <c r="T197" s="21"/>
      <c r="U197" s="19" t="str">
        <f>IF($G197="","",ROUND(SUMIFS('Invoice Lines'!$N:$N,'Invoice Lines'!$C:$C,$A197),2))</f>
        <v/>
      </c>
      <c r="V197" s="19" t="str">
        <f>IF($G197="","",ROUND(SUMIFS('Invoice Lines'!$R:$R,'Invoice Lines'!$C:$C,$A197),2))</f>
        <v/>
      </c>
      <c r="W197" s="19" t="str">
        <f>IF($G197="","",ROUND(SUMIFS('Invoice Lines'!$T:$T,'Invoice Lines'!$C:$C,$A197),2))</f>
        <v/>
      </c>
      <c r="X197" s="19" t="str">
        <f>IF($G197="","",ROUND(SUMIFS('Invoice Lines'!$V:$V,'Invoice Lines'!$C:$C,$A197),2))</f>
        <v/>
      </c>
      <c r="Y197" s="19" t="str">
        <f>IF($G197="","",ROUND(SUMIFS('Invoice Lines'!$X:$X,'Invoice Lines'!$C:$C,$A197),2))</f>
        <v/>
      </c>
      <c r="Z197" s="19" t="str">
        <f t="shared" ref="Z197:Z260" si="39">IF($G197="","",$U197+$V197+$W197+$X197+$Y197)</f>
        <v/>
      </c>
      <c r="AA197" s="19" t="str">
        <f t="shared" ref="AA197:AA260" si="40">IF($G197="","",ROUND($Z197,0)-$Z197)</f>
        <v/>
      </c>
      <c r="AB197" s="19" t="str">
        <f t="shared" ref="AB197:AB260" si="41">IF($G197="","",ROUND($Z197+$AA197,2))</f>
        <v/>
      </c>
      <c r="AC197" s="23"/>
      <c r="AD197" s="19" t="str">
        <f t="shared" ref="AD197:AD260" si="42">IF($G197="","",$AB197-$AC197)</f>
        <v/>
      </c>
      <c r="AE197" s="21"/>
      <c r="AF197" s="22"/>
      <c r="AG197" s="21"/>
      <c r="AH197" s="22"/>
      <c r="AI197" s="21"/>
      <c r="AJ197" s="22"/>
      <c r="AK197" s="21"/>
      <c r="AL197" s="22"/>
      <c r="AM197" s="21"/>
      <c r="AN197" s="22"/>
      <c r="AO197" s="21"/>
      <c r="AP197" s="21"/>
      <c r="AQ197" s="22"/>
      <c r="AR197" s="21"/>
      <c r="AS197" s="21"/>
      <c r="AT197" s="22"/>
      <c r="AU197" s="16" t="str">
        <f t="shared" ref="AU197:AU260" si="43">IF($G197="","",IF(ROUND($AB197-($U197+$V197+$W197+$X197+$Y197+$AA197),2)=0,"OK","MISMATCH"))</f>
        <v/>
      </c>
    </row>
    <row r="198" spans="1:47" x14ac:dyDescent="0.3">
      <c r="A198" s="16" t="str">
        <f t="shared" si="33"/>
        <v>INV-0194</v>
      </c>
      <c r="B198" s="21"/>
      <c r="C198" s="16" t="str">
        <f>IF($B198="","",COUNTIFS($B$5:$B198,$B198)+InvoiceStartNo-1)</f>
        <v/>
      </c>
      <c r="D198" s="16" t="str">
        <f t="shared" si="34"/>
        <v/>
      </c>
      <c r="E198" s="22"/>
      <c r="F198" s="22"/>
      <c r="G198" s="21"/>
      <c r="H198" s="16" t="str">
        <f>IF($G198="","",IFERROR(INDEX('Customer Master'!$B:$B,MATCH($G198,'Customer Master'!$A:$A,0)),""))</f>
        <v/>
      </c>
      <c r="I198" s="16" t="str">
        <f>IF($G198="","",IFERROR(INDEX('Customer Master'!$E:$E,MATCH($G198,'Customer Master'!$A:$A,0)),""))</f>
        <v/>
      </c>
      <c r="J198" s="16" t="str">
        <f>IF($G198="","",IFERROR(INDEX('Customer Master'!$D:$D,MATCH($G198,'Customer Master'!$A:$A,0)),""))</f>
        <v/>
      </c>
      <c r="K198" s="16" t="str">
        <f>IF($G198="","",IFERROR(INDEX('Customer Master'!$J:$J,MATCH($G198,'Customer Master'!$A:$A,0)),""))</f>
        <v/>
      </c>
      <c r="L198" s="16" t="str">
        <f>IF($G198="","",IFERROR(INDEX('Customer Master'!$I:$I,MATCH($G198,'Customer Master'!$A:$A,0)),""))</f>
        <v/>
      </c>
      <c r="M198" s="16" t="str">
        <f t="shared" si="35"/>
        <v/>
      </c>
      <c r="N198" s="16" t="str">
        <f t="shared" si="36"/>
        <v/>
      </c>
      <c r="O198" s="21"/>
      <c r="P198" s="16" t="str">
        <f t="shared" si="37"/>
        <v/>
      </c>
      <c r="Q198" s="21"/>
      <c r="R198" s="21"/>
      <c r="S198" s="16" t="str">
        <f t="shared" si="38"/>
        <v/>
      </c>
      <c r="T198" s="21"/>
      <c r="U198" s="19" t="str">
        <f>IF($G198="","",ROUND(SUMIFS('Invoice Lines'!$N:$N,'Invoice Lines'!$C:$C,$A198),2))</f>
        <v/>
      </c>
      <c r="V198" s="19" t="str">
        <f>IF($G198="","",ROUND(SUMIFS('Invoice Lines'!$R:$R,'Invoice Lines'!$C:$C,$A198),2))</f>
        <v/>
      </c>
      <c r="W198" s="19" t="str">
        <f>IF($G198="","",ROUND(SUMIFS('Invoice Lines'!$T:$T,'Invoice Lines'!$C:$C,$A198),2))</f>
        <v/>
      </c>
      <c r="X198" s="19" t="str">
        <f>IF($G198="","",ROUND(SUMIFS('Invoice Lines'!$V:$V,'Invoice Lines'!$C:$C,$A198),2))</f>
        <v/>
      </c>
      <c r="Y198" s="19" t="str">
        <f>IF($G198="","",ROUND(SUMIFS('Invoice Lines'!$X:$X,'Invoice Lines'!$C:$C,$A198),2))</f>
        <v/>
      </c>
      <c r="Z198" s="19" t="str">
        <f t="shared" si="39"/>
        <v/>
      </c>
      <c r="AA198" s="19" t="str">
        <f t="shared" si="40"/>
        <v/>
      </c>
      <c r="AB198" s="19" t="str">
        <f t="shared" si="41"/>
        <v/>
      </c>
      <c r="AC198" s="23"/>
      <c r="AD198" s="19" t="str">
        <f t="shared" si="42"/>
        <v/>
      </c>
      <c r="AE198" s="21"/>
      <c r="AF198" s="22"/>
      <c r="AG198" s="21"/>
      <c r="AH198" s="22"/>
      <c r="AI198" s="21"/>
      <c r="AJ198" s="22"/>
      <c r="AK198" s="21"/>
      <c r="AL198" s="22"/>
      <c r="AM198" s="21"/>
      <c r="AN198" s="22"/>
      <c r="AO198" s="21"/>
      <c r="AP198" s="21"/>
      <c r="AQ198" s="22"/>
      <c r="AR198" s="21"/>
      <c r="AS198" s="21"/>
      <c r="AT198" s="22"/>
      <c r="AU198" s="16" t="str">
        <f t="shared" si="43"/>
        <v/>
      </c>
    </row>
    <row r="199" spans="1:47" x14ac:dyDescent="0.3">
      <c r="A199" s="16" t="str">
        <f t="shared" si="33"/>
        <v>INV-0195</v>
      </c>
      <c r="B199" s="21"/>
      <c r="C199" s="16" t="str">
        <f>IF($B199="","",COUNTIFS($B$5:$B199,$B199)+InvoiceStartNo-1)</f>
        <v/>
      </c>
      <c r="D199" s="16" t="str">
        <f t="shared" si="34"/>
        <v/>
      </c>
      <c r="E199" s="22"/>
      <c r="F199" s="22"/>
      <c r="G199" s="21"/>
      <c r="H199" s="16" t="str">
        <f>IF($G199="","",IFERROR(INDEX('Customer Master'!$B:$B,MATCH($G199,'Customer Master'!$A:$A,0)),""))</f>
        <v/>
      </c>
      <c r="I199" s="16" t="str">
        <f>IF($G199="","",IFERROR(INDEX('Customer Master'!$E:$E,MATCH($G199,'Customer Master'!$A:$A,0)),""))</f>
        <v/>
      </c>
      <c r="J199" s="16" t="str">
        <f>IF($G199="","",IFERROR(INDEX('Customer Master'!$D:$D,MATCH($G199,'Customer Master'!$A:$A,0)),""))</f>
        <v/>
      </c>
      <c r="K199" s="16" t="str">
        <f>IF($G199="","",IFERROR(INDEX('Customer Master'!$J:$J,MATCH($G199,'Customer Master'!$A:$A,0)),""))</f>
        <v/>
      </c>
      <c r="L199" s="16" t="str">
        <f>IF($G199="","",IFERROR(INDEX('Customer Master'!$I:$I,MATCH($G199,'Customer Master'!$A:$A,0)),""))</f>
        <v/>
      </c>
      <c r="M199" s="16" t="str">
        <f t="shared" si="35"/>
        <v/>
      </c>
      <c r="N199" s="16" t="str">
        <f t="shared" si="36"/>
        <v/>
      </c>
      <c r="O199" s="21"/>
      <c r="P199" s="16" t="str">
        <f t="shared" si="37"/>
        <v/>
      </c>
      <c r="Q199" s="21"/>
      <c r="R199" s="21"/>
      <c r="S199" s="16" t="str">
        <f t="shared" si="38"/>
        <v/>
      </c>
      <c r="T199" s="21"/>
      <c r="U199" s="19" t="str">
        <f>IF($G199="","",ROUND(SUMIFS('Invoice Lines'!$N:$N,'Invoice Lines'!$C:$C,$A199),2))</f>
        <v/>
      </c>
      <c r="V199" s="19" t="str">
        <f>IF($G199="","",ROUND(SUMIFS('Invoice Lines'!$R:$R,'Invoice Lines'!$C:$C,$A199),2))</f>
        <v/>
      </c>
      <c r="W199" s="19" t="str">
        <f>IF($G199="","",ROUND(SUMIFS('Invoice Lines'!$T:$T,'Invoice Lines'!$C:$C,$A199),2))</f>
        <v/>
      </c>
      <c r="X199" s="19" t="str">
        <f>IF($G199="","",ROUND(SUMIFS('Invoice Lines'!$V:$V,'Invoice Lines'!$C:$C,$A199),2))</f>
        <v/>
      </c>
      <c r="Y199" s="19" t="str">
        <f>IF($G199="","",ROUND(SUMIFS('Invoice Lines'!$X:$X,'Invoice Lines'!$C:$C,$A199),2))</f>
        <v/>
      </c>
      <c r="Z199" s="19" t="str">
        <f t="shared" si="39"/>
        <v/>
      </c>
      <c r="AA199" s="19" t="str">
        <f t="shared" si="40"/>
        <v/>
      </c>
      <c r="AB199" s="19" t="str">
        <f t="shared" si="41"/>
        <v/>
      </c>
      <c r="AC199" s="23"/>
      <c r="AD199" s="19" t="str">
        <f t="shared" si="42"/>
        <v/>
      </c>
      <c r="AE199" s="21"/>
      <c r="AF199" s="22"/>
      <c r="AG199" s="21"/>
      <c r="AH199" s="22"/>
      <c r="AI199" s="21"/>
      <c r="AJ199" s="22"/>
      <c r="AK199" s="21"/>
      <c r="AL199" s="22"/>
      <c r="AM199" s="21"/>
      <c r="AN199" s="22"/>
      <c r="AO199" s="21"/>
      <c r="AP199" s="21"/>
      <c r="AQ199" s="22"/>
      <c r="AR199" s="21"/>
      <c r="AS199" s="21"/>
      <c r="AT199" s="22"/>
      <c r="AU199" s="16" t="str">
        <f t="shared" si="43"/>
        <v/>
      </c>
    </row>
    <row r="200" spans="1:47" x14ac:dyDescent="0.3">
      <c r="A200" s="16" t="str">
        <f t="shared" si="33"/>
        <v>INV-0196</v>
      </c>
      <c r="B200" s="21"/>
      <c r="C200" s="16" t="str">
        <f>IF($B200="","",COUNTIFS($B$5:$B200,$B200)+InvoiceStartNo-1)</f>
        <v/>
      </c>
      <c r="D200" s="16" t="str">
        <f t="shared" si="34"/>
        <v/>
      </c>
      <c r="E200" s="22"/>
      <c r="F200" s="22"/>
      <c r="G200" s="21"/>
      <c r="H200" s="16" t="str">
        <f>IF($G200="","",IFERROR(INDEX('Customer Master'!$B:$B,MATCH($G200,'Customer Master'!$A:$A,0)),""))</f>
        <v/>
      </c>
      <c r="I200" s="16" t="str">
        <f>IF($G200="","",IFERROR(INDEX('Customer Master'!$E:$E,MATCH($G200,'Customer Master'!$A:$A,0)),""))</f>
        <v/>
      </c>
      <c r="J200" s="16" t="str">
        <f>IF($G200="","",IFERROR(INDEX('Customer Master'!$D:$D,MATCH($G200,'Customer Master'!$A:$A,0)),""))</f>
        <v/>
      </c>
      <c r="K200" s="16" t="str">
        <f>IF($G200="","",IFERROR(INDEX('Customer Master'!$J:$J,MATCH($G200,'Customer Master'!$A:$A,0)),""))</f>
        <v/>
      </c>
      <c r="L200" s="16" t="str">
        <f>IF($G200="","",IFERROR(INDEX('Customer Master'!$I:$I,MATCH($G200,'Customer Master'!$A:$A,0)),""))</f>
        <v/>
      </c>
      <c r="M200" s="16" t="str">
        <f t="shared" si="35"/>
        <v/>
      </c>
      <c r="N200" s="16" t="str">
        <f t="shared" si="36"/>
        <v/>
      </c>
      <c r="O200" s="21"/>
      <c r="P200" s="16" t="str">
        <f t="shared" si="37"/>
        <v/>
      </c>
      <c r="Q200" s="21"/>
      <c r="R200" s="21"/>
      <c r="S200" s="16" t="str">
        <f t="shared" si="38"/>
        <v/>
      </c>
      <c r="T200" s="21"/>
      <c r="U200" s="19" t="str">
        <f>IF($G200="","",ROUND(SUMIFS('Invoice Lines'!$N:$N,'Invoice Lines'!$C:$C,$A200),2))</f>
        <v/>
      </c>
      <c r="V200" s="19" t="str">
        <f>IF($G200="","",ROUND(SUMIFS('Invoice Lines'!$R:$R,'Invoice Lines'!$C:$C,$A200),2))</f>
        <v/>
      </c>
      <c r="W200" s="19" t="str">
        <f>IF($G200="","",ROUND(SUMIFS('Invoice Lines'!$T:$T,'Invoice Lines'!$C:$C,$A200),2))</f>
        <v/>
      </c>
      <c r="X200" s="19" t="str">
        <f>IF($G200="","",ROUND(SUMIFS('Invoice Lines'!$V:$V,'Invoice Lines'!$C:$C,$A200),2))</f>
        <v/>
      </c>
      <c r="Y200" s="19" t="str">
        <f>IF($G200="","",ROUND(SUMIFS('Invoice Lines'!$X:$X,'Invoice Lines'!$C:$C,$A200),2))</f>
        <v/>
      </c>
      <c r="Z200" s="19" t="str">
        <f t="shared" si="39"/>
        <v/>
      </c>
      <c r="AA200" s="19" t="str">
        <f t="shared" si="40"/>
        <v/>
      </c>
      <c r="AB200" s="19" t="str">
        <f t="shared" si="41"/>
        <v/>
      </c>
      <c r="AC200" s="23"/>
      <c r="AD200" s="19" t="str">
        <f t="shared" si="42"/>
        <v/>
      </c>
      <c r="AE200" s="21"/>
      <c r="AF200" s="22"/>
      <c r="AG200" s="21"/>
      <c r="AH200" s="22"/>
      <c r="AI200" s="21"/>
      <c r="AJ200" s="22"/>
      <c r="AK200" s="21"/>
      <c r="AL200" s="22"/>
      <c r="AM200" s="21"/>
      <c r="AN200" s="22"/>
      <c r="AO200" s="21"/>
      <c r="AP200" s="21"/>
      <c r="AQ200" s="22"/>
      <c r="AR200" s="21"/>
      <c r="AS200" s="21"/>
      <c r="AT200" s="22"/>
      <c r="AU200" s="16" t="str">
        <f t="shared" si="43"/>
        <v/>
      </c>
    </row>
    <row r="201" spans="1:47" x14ac:dyDescent="0.3">
      <c r="A201" s="16" t="str">
        <f t="shared" si="33"/>
        <v>INV-0197</v>
      </c>
      <c r="B201" s="21"/>
      <c r="C201" s="16" t="str">
        <f>IF($B201="","",COUNTIFS($B$5:$B201,$B201)+InvoiceStartNo-1)</f>
        <v/>
      </c>
      <c r="D201" s="16" t="str">
        <f t="shared" si="34"/>
        <v/>
      </c>
      <c r="E201" s="22"/>
      <c r="F201" s="22"/>
      <c r="G201" s="21"/>
      <c r="H201" s="16" t="str">
        <f>IF($G201="","",IFERROR(INDEX('Customer Master'!$B:$B,MATCH($G201,'Customer Master'!$A:$A,0)),""))</f>
        <v/>
      </c>
      <c r="I201" s="16" t="str">
        <f>IF($G201="","",IFERROR(INDEX('Customer Master'!$E:$E,MATCH($G201,'Customer Master'!$A:$A,0)),""))</f>
        <v/>
      </c>
      <c r="J201" s="16" t="str">
        <f>IF($G201="","",IFERROR(INDEX('Customer Master'!$D:$D,MATCH($G201,'Customer Master'!$A:$A,0)),""))</f>
        <v/>
      </c>
      <c r="K201" s="16" t="str">
        <f>IF($G201="","",IFERROR(INDEX('Customer Master'!$J:$J,MATCH($G201,'Customer Master'!$A:$A,0)),""))</f>
        <v/>
      </c>
      <c r="L201" s="16" t="str">
        <f>IF($G201="","",IFERROR(INDEX('Customer Master'!$I:$I,MATCH($G201,'Customer Master'!$A:$A,0)),""))</f>
        <v/>
      </c>
      <c r="M201" s="16" t="str">
        <f t="shared" si="35"/>
        <v/>
      </c>
      <c r="N201" s="16" t="str">
        <f t="shared" si="36"/>
        <v/>
      </c>
      <c r="O201" s="21"/>
      <c r="P201" s="16" t="str">
        <f t="shared" si="37"/>
        <v/>
      </c>
      <c r="Q201" s="21"/>
      <c r="R201" s="21"/>
      <c r="S201" s="16" t="str">
        <f t="shared" si="38"/>
        <v/>
      </c>
      <c r="T201" s="21"/>
      <c r="U201" s="19" t="str">
        <f>IF($G201="","",ROUND(SUMIFS('Invoice Lines'!$N:$N,'Invoice Lines'!$C:$C,$A201),2))</f>
        <v/>
      </c>
      <c r="V201" s="19" t="str">
        <f>IF($G201="","",ROUND(SUMIFS('Invoice Lines'!$R:$R,'Invoice Lines'!$C:$C,$A201),2))</f>
        <v/>
      </c>
      <c r="W201" s="19" t="str">
        <f>IF($G201="","",ROUND(SUMIFS('Invoice Lines'!$T:$T,'Invoice Lines'!$C:$C,$A201),2))</f>
        <v/>
      </c>
      <c r="X201" s="19" t="str">
        <f>IF($G201="","",ROUND(SUMIFS('Invoice Lines'!$V:$V,'Invoice Lines'!$C:$C,$A201),2))</f>
        <v/>
      </c>
      <c r="Y201" s="19" t="str">
        <f>IF($G201="","",ROUND(SUMIFS('Invoice Lines'!$X:$X,'Invoice Lines'!$C:$C,$A201),2))</f>
        <v/>
      </c>
      <c r="Z201" s="19" t="str">
        <f t="shared" si="39"/>
        <v/>
      </c>
      <c r="AA201" s="19" t="str">
        <f t="shared" si="40"/>
        <v/>
      </c>
      <c r="AB201" s="19" t="str">
        <f t="shared" si="41"/>
        <v/>
      </c>
      <c r="AC201" s="23"/>
      <c r="AD201" s="19" t="str">
        <f t="shared" si="42"/>
        <v/>
      </c>
      <c r="AE201" s="21"/>
      <c r="AF201" s="22"/>
      <c r="AG201" s="21"/>
      <c r="AH201" s="22"/>
      <c r="AI201" s="21"/>
      <c r="AJ201" s="22"/>
      <c r="AK201" s="21"/>
      <c r="AL201" s="22"/>
      <c r="AM201" s="21"/>
      <c r="AN201" s="22"/>
      <c r="AO201" s="21"/>
      <c r="AP201" s="21"/>
      <c r="AQ201" s="22"/>
      <c r="AR201" s="21"/>
      <c r="AS201" s="21"/>
      <c r="AT201" s="22"/>
      <c r="AU201" s="16" t="str">
        <f t="shared" si="43"/>
        <v/>
      </c>
    </row>
    <row r="202" spans="1:47" x14ac:dyDescent="0.3">
      <c r="A202" s="16" t="str">
        <f t="shared" si="33"/>
        <v>INV-0198</v>
      </c>
      <c r="B202" s="21"/>
      <c r="C202" s="16" t="str">
        <f>IF($B202="","",COUNTIFS($B$5:$B202,$B202)+InvoiceStartNo-1)</f>
        <v/>
      </c>
      <c r="D202" s="16" t="str">
        <f t="shared" si="34"/>
        <v/>
      </c>
      <c r="E202" s="22"/>
      <c r="F202" s="22"/>
      <c r="G202" s="21"/>
      <c r="H202" s="16" t="str">
        <f>IF($G202="","",IFERROR(INDEX('Customer Master'!$B:$B,MATCH($G202,'Customer Master'!$A:$A,0)),""))</f>
        <v/>
      </c>
      <c r="I202" s="16" t="str">
        <f>IF($G202="","",IFERROR(INDEX('Customer Master'!$E:$E,MATCH($G202,'Customer Master'!$A:$A,0)),""))</f>
        <v/>
      </c>
      <c r="J202" s="16" t="str">
        <f>IF($G202="","",IFERROR(INDEX('Customer Master'!$D:$D,MATCH($G202,'Customer Master'!$A:$A,0)),""))</f>
        <v/>
      </c>
      <c r="K202" s="16" t="str">
        <f>IF($G202="","",IFERROR(INDEX('Customer Master'!$J:$J,MATCH($G202,'Customer Master'!$A:$A,0)),""))</f>
        <v/>
      </c>
      <c r="L202" s="16" t="str">
        <f>IF($G202="","",IFERROR(INDEX('Customer Master'!$I:$I,MATCH($G202,'Customer Master'!$A:$A,0)),""))</f>
        <v/>
      </c>
      <c r="M202" s="16" t="str">
        <f t="shared" si="35"/>
        <v/>
      </c>
      <c r="N202" s="16" t="str">
        <f t="shared" si="36"/>
        <v/>
      </c>
      <c r="O202" s="21"/>
      <c r="P202" s="16" t="str">
        <f t="shared" si="37"/>
        <v/>
      </c>
      <c r="Q202" s="21"/>
      <c r="R202" s="21"/>
      <c r="S202" s="16" t="str">
        <f t="shared" si="38"/>
        <v/>
      </c>
      <c r="T202" s="21"/>
      <c r="U202" s="19" t="str">
        <f>IF($G202="","",ROUND(SUMIFS('Invoice Lines'!$N:$N,'Invoice Lines'!$C:$C,$A202),2))</f>
        <v/>
      </c>
      <c r="V202" s="19" t="str">
        <f>IF($G202="","",ROUND(SUMIFS('Invoice Lines'!$R:$R,'Invoice Lines'!$C:$C,$A202),2))</f>
        <v/>
      </c>
      <c r="W202" s="19" t="str">
        <f>IF($G202="","",ROUND(SUMIFS('Invoice Lines'!$T:$T,'Invoice Lines'!$C:$C,$A202),2))</f>
        <v/>
      </c>
      <c r="X202" s="19" t="str">
        <f>IF($G202="","",ROUND(SUMIFS('Invoice Lines'!$V:$V,'Invoice Lines'!$C:$C,$A202),2))</f>
        <v/>
      </c>
      <c r="Y202" s="19" t="str">
        <f>IF($G202="","",ROUND(SUMIFS('Invoice Lines'!$X:$X,'Invoice Lines'!$C:$C,$A202),2))</f>
        <v/>
      </c>
      <c r="Z202" s="19" t="str">
        <f t="shared" si="39"/>
        <v/>
      </c>
      <c r="AA202" s="19" t="str">
        <f t="shared" si="40"/>
        <v/>
      </c>
      <c r="AB202" s="19" t="str">
        <f t="shared" si="41"/>
        <v/>
      </c>
      <c r="AC202" s="23"/>
      <c r="AD202" s="19" t="str">
        <f t="shared" si="42"/>
        <v/>
      </c>
      <c r="AE202" s="21"/>
      <c r="AF202" s="22"/>
      <c r="AG202" s="21"/>
      <c r="AH202" s="22"/>
      <c r="AI202" s="21"/>
      <c r="AJ202" s="22"/>
      <c r="AK202" s="21"/>
      <c r="AL202" s="22"/>
      <c r="AM202" s="21"/>
      <c r="AN202" s="22"/>
      <c r="AO202" s="21"/>
      <c r="AP202" s="21"/>
      <c r="AQ202" s="22"/>
      <c r="AR202" s="21"/>
      <c r="AS202" s="21"/>
      <c r="AT202" s="22"/>
      <c r="AU202" s="16" t="str">
        <f t="shared" si="43"/>
        <v/>
      </c>
    </row>
    <row r="203" spans="1:47" x14ac:dyDescent="0.3">
      <c r="A203" s="16" t="str">
        <f t="shared" si="33"/>
        <v>INV-0199</v>
      </c>
      <c r="B203" s="21"/>
      <c r="C203" s="16" t="str">
        <f>IF($B203="","",COUNTIFS($B$5:$B203,$B203)+InvoiceStartNo-1)</f>
        <v/>
      </c>
      <c r="D203" s="16" t="str">
        <f t="shared" si="34"/>
        <v/>
      </c>
      <c r="E203" s="22"/>
      <c r="F203" s="22"/>
      <c r="G203" s="21"/>
      <c r="H203" s="16" t="str">
        <f>IF($G203="","",IFERROR(INDEX('Customer Master'!$B:$B,MATCH($G203,'Customer Master'!$A:$A,0)),""))</f>
        <v/>
      </c>
      <c r="I203" s="16" t="str">
        <f>IF($G203="","",IFERROR(INDEX('Customer Master'!$E:$E,MATCH($G203,'Customer Master'!$A:$A,0)),""))</f>
        <v/>
      </c>
      <c r="J203" s="16" t="str">
        <f>IF($G203="","",IFERROR(INDEX('Customer Master'!$D:$D,MATCH($G203,'Customer Master'!$A:$A,0)),""))</f>
        <v/>
      </c>
      <c r="K203" s="16" t="str">
        <f>IF($G203="","",IFERROR(INDEX('Customer Master'!$J:$J,MATCH($G203,'Customer Master'!$A:$A,0)),""))</f>
        <v/>
      </c>
      <c r="L203" s="16" t="str">
        <f>IF($G203="","",IFERROR(INDEX('Customer Master'!$I:$I,MATCH($G203,'Customer Master'!$A:$A,0)),""))</f>
        <v/>
      </c>
      <c r="M203" s="16" t="str">
        <f t="shared" si="35"/>
        <v/>
      </c>
      <c r="N203" s="16" t="str">
        <f t="shared" si="36"/>
        <v/>
      </c>
      <c r="O203" s="21"/>
      <c r="P203" s="16" t="str">
        <f t="shared" si="37"/>
        <v/>
      </c>
      <c r="Q203" s="21"/>
      <c r="R203" s="21"/>
      <c r="S203" s="16" t="str">
        <f t="shared" si="38"/>
        <v/>
      </c>
      <c r="T203" s="21"/>
      <c r="U203" s="19" t="str">
        <f>IF($G203="","",ROUND(SUMIFS('Invoice Lines'!$N:$N,'Invoice Lines'!$C:$C,$A203),2))</f>
        <v/>
      </c>
      <c r="V203" s="19" t="str">
        <f>IF($G203="","",ROUND(SUMIFS('Invoice Lines'!$R:$R,'Invoice Lines'!$C:$C,$A203),2))</f>
        <v/>
      </c>
      <c r="W203" s="19" t="str">
        <f>IF($G203="","",ROUND(SUMIFS('Invoice Lines'!$T:$T,'Invoice Lines'!$C:$C,$A203),2))</f>
        <v/>
      </c>
      <c r="X203" s="19" t="str">
        <f>IF($G203="","",ROUND(SUMIFS('Invoice Lines'!$V:$V,'Invoice Lines'!$C:$C,$A203),2))</f>
        <v/>
      </c>
      <c r="Y203" s="19" t="str">
        <f>IF($G203="","",ROUND(SUMIFS('Invoice Lines'!$X:$X,'Invoice Lines'!$C:$C,$A203),2))</f>
        <v/>
      </c>
      <c r="Z203" s="19" t="str">
        <f t="shared" si="39"/>
        <v/>
      </c>
      <c r="AA203" s="19" t="str">
        <f t="shared" si="40"/>
        <v/>
      </c>
      <c r="AB203" s="19" t="str">
        <f t="shared" si="41"/>
        <v/>
      </c>
      <c r="AC203" s="23"/>
      <c r="AD203" s="19" t="str">
        <f t="shared" si="42"/>
        <v/>
      </c>
      <c r="AE203" s="21"/>
      <c r="AF203" s="22"/>
      <c r="AG203" s="21"/>
      <c r="AH203" s="22"/>
      <c r="AI203" s="21"/>
      <c r="AJ203" s="22"/>
      <c r="AK203" s="21"/>
      <c r="AL203" s="22"/>
      <c r="AM203" s="21"/>
      <c r="AN203" s="22"/>
      <c r="AO203" s="21"/>
      <c r="AP203" s="21"/>
      <c r="AQ203" s="22"/>
      <c r="AR203" s="21"/>
      <c r="AS203" s="21"/>
      <c r="AT203" s="22"/>
      <c r="AU203" s="16" t="str">
        <f t="shared" si="43"/>
        <v/>
      </c>
    </row>
    <row r="204" spans="1:47" x14ac:dyDescent="0.3">
      <c r="A204" s="16" t="str">
        <f t="shared" si="33"/>
        <v>INV-0200</v>
      </c>
      <c r="B204" s="21"/>
      <c r="C204" s="16" t="str">
        <f>IF($B204="","",COUNTIFS($B$5:$B204,$B204)+InvoiceStartNo-1)</f>
        <v/>
      </c>
      <c r="D204" s="16" t="str">
        <f t="shared" si="34"/>
        <v/>
      </c>
      <c r="E204" s="22"/>
      <c r="F204" s="22"/>
      <c r="G204" s="21"/>
      <c r="H204" s="16" t="str">
        <f>IF($G204="","",IFERROR(INDEX('Customer Master'!$B:$B,MATCH($G204,'Customer Master'!$A:$A,0)),""))</f>
        <v/>
      </c>
      <c r="I204" s="16" t="str">
        <f>IF($G204="","",IFERROR(INDEX('Customer Master'!$E:$E,MATCH($G204,'Customer Master'!$A:$A,0)),""))</f>
        <v/>
      </c>
      <c r="J204" s="16" t="str">
        <f>IF($G204="","",IFERROR(INDEX('Customer Master'!$D:$D,MATCH($G204,'Customer Master'!$A:$A,0)),""))</f>
        <v/>
      </c>
      <c r="K204" s="16" t="str">
        <f>IF($G204="","",IFERROR(INDEX('Customer Master'!$J:$J,MATCH($G204,'Customer Master'!$A:$A,0)),""))</f>
        <v/>
      </c>
      <c r="L204" s="16" t="str">
        <f>IF($G204="","",IFERROR(INDEX('Customer Master'!$I:$I,MATCH($G204,'Customer Master'!$A:$A,0)),""))</f>
        <v/>
      </c>
      <c r="M204" s="16" t="str">
        <f t="shared" si="35"/>
        <v/>
      </c>
      <c r="N204" s="16" t="str">
        <f t="shared" si="36"/>
        <v/>
      </c>
      <c r="O204" s="21"/>
      <c r="P204" s="16" t="str">
        <f t="shared" si="37"/>
        <v/>
      </c>
      <c r="Q204" s="21"/>
      <c r="R204" s="21"/>
      <c r="S204" s="16" t="str">
        <f t="shared" si="38"/>
        <v/>
      </c>
      <c r="T204" s="21"/>
      <c r="U204" s="19" t="str">
        <f>IF($G204="","",ROUND(SUMIFS('Invoice Lines'!$N:$N,'Invoice Lines'!$C:$C,$A204),2))</f>
        <v/>
      </c>
      <c r="V204" s="19" t="str">
        <f>IF($G204="","",ROUND(SUMIFS('Invoice Lines'!$R:$R,'Invoice Lines'!$C:$C,$A204),2))</f>
        <v/>
      </c>
      <c r="W204" s="19" t="str">
        <f>IF($G204="","",ROUND(SUMIFS('Invoice Lines'!$T:$T,'Invoice Lines'!$C:$C,$A204),2))</f>
        <v/>
      </c>
      <c r="X204" s="19" t="str">
        <f>IF($G204="","",ROUND(SUMIFS('Invoice Lines'!$V:$V,'Invoice Lines'!$C:$C,$A204),2))</f>
        <v/>
      </c>
      <c r="Y204" s="19" t="str">
        <f>IF($G204="","",ROUND(SUMIFS('Invoice Lines'!$X:$X,'Invoice Lines'!$C:$C,$A204),2))</f>
        <v/>
      </c>
      <c r="Z204" s="19" t="str">
        <f t="shared" si="39"/>
        <v/>
      </c>
      <c r="AA204" s="19" t="str">
        <f t="shared" si="40"/>
        <v/>
      </c>
      <c r="AB204" s="19" t="str">
        <f t="shared" si="41"/>
        <v/>
      </c>
      <c r="AC204" s="23"/>
      <c r="AD204" s="19" t="str">
        <f t="shared" si="42"/>
        <v/>
      </c>
      <c r="AE204" s="21"/>
      <c r="AF204" s="22"/>
      <c r="AG204" s="21"/>
      <c r="AH204" s="22"/>
      <c r="AI204" s="21"/>
      <c r="AJ204" s="22"/>
      <c r="AK204" s="21"/>
      <c r="AL204" s="22"/>
      <c r="AM204" s="21"/>
      <c r="AN204" s="22"/>
      <c r="AO204" s="21"/>
      <c r="AP204" s="21"/>
      <c r="AQ204" s="22"/>
      <c r="AR204" s="21"/>
      <c r="AS204" s="21"/>
      <c r="AT204" s="22"/>
      <c r="AU204" s="16" t="str">
        <f t="shared" si="43"/>
        <v/>
      </c>
    </row>
    <row r="205" spans="1:47" x14ac:dyDescent="0.3">
      <c r="A205" s="16" t="str">
        <f t="shared" si="33"/>
        <v>INV-0201</v>
      </c>
      <c r="B205" s="21"/>
      <c r="C205" s="16" t="str">
        <f>IF($B205="","",COUNTIFS($B$5:$B205,$B205)+InvoiceStartNo-1)</f>
        <v/>
      </c>
      <c r="D205" s="16" t="str">
        <f t="shared" si="34"/>
        <v/>
      </c>
      <c r="E205" s="22"/>
      <c r="F205" s="22"/>
      <c r="G205" s="21"/>
      <c r="H205" s="16" t="str">
        <f>IF($G205="","",IFERROR(INDEX('Customer Master'!$B:$B,MATCH($G205,'Customer Master'!$A:$A,0)),""))</f>
        <v/>
      </c>
      <c r="I205" s="16" t="str">
        <f>IF($G205="","",IFERROR(INDEX('Customer Master'!$E:$E,MATCH($G205,'Customer Master'!$A:$A,0)),""))</f>
        <v/>
      </c>
      <c r="J205" s="16" t="str">
        <f>IF($G205="","",IFERROR(INDEX('Customer Master'!$D:$D,MATCH($G205,'Customer Master'!$A:$A,0)),""))</f>
        <v/>
      </c>
      <c r="K205" s="16" t="str">
        <f>IF($G205="","",IFERROR(INDEX('Customer Master'!$J:$J,MATCH($G205,'Customer Master'!$A:$A,0)),""))</f>
        <v/>
      </c>
      <c r="L205" s="16" t="str">
        <f>IF($G205="","",IFERROR(INDEX('Customer Master'!$I:$I,MATCH($G205,'Customer Master'!$A:$A,0)),""))</f>
        <v/>
      </c>
      <c r="M205" s="16" t="str">
        <f t="shared" si="35"/>
        <v/>
      </c>
      <c r="N205" s="16" t="str">
        <f t="shared" si="36"/>
        <v/>
      </c>
      <c r="O205" s="21"/>
      <c r="P205" s="16" t="str">
        <f t="shared" si="37"/>
        <v/>
      </c>
      <c r="Q205" s="21"/>
      <c r="R205" s="21"/>
      <c r="S205" s="16" t="str">
        <f t="shared" si="38"/>
        <v/>
      </c>
      <c r="T205" s="21"/>
      <c r="U205" s="19" t="str">
        <f>IF($G205="","",ROUND(SUMIFS('Invoice Lines'!$N:$N,'Invoice Lines'!$C:$C,$A205),2))</f>
        <v/>
      </c>
      <c r="V205" s="19" t="str">
        <f>IF($G205="","",ROUND(SUMIFS('Invoice Lines'!$R:$R,'Invoice Lines'!$C:$C,$A205),2))</f>
        <v/>
      </c>
      <c r="W205" s="19" t="str">
        <f>IF($G205="","",ROUND(SUMIFS('Invoice Lines'!$T:$T,'Invoice Lines'!$C:$C,$A205),2))</f>
        <v/>
      </c>
      <c r="X205" s="19" t="str">
        <f>IF($G205="","",ROUND(SUMIFS('Invoice Lines'!$V:$V,'Invoice Lines'!$C:$C,$A205),2))</f>
        <v/>
      </c>
      <c r="Y205" s="19" t="str">
        <f>IF($G205="","",ROUND(SUMIFS('Invoice Lines'!$X:$X,'Invoice Lines'!$C:$C,$A205),2))</f>
        <v/>
      </c>
      <c r="Z205" s="19" t="str">
        <f t="shared" si="39"/>
        <v/>
      </c>
      <c r="AA205" s="19" t="str">
        <f t="shared" si="40"/>
        <v/>
      </c>
      <c r="AB205" s="19" t="str">
        <f t="shared" si="41"/>
        <v/>
      </c>
      <c r="AC205" s="23"/>
      <c r="AD205" s="19" t="str">
        <f t="shared" si="42"/>
        <v/>
      </c>
      <c r="AE205" s="21"/>
      <c r="AF205" s="22"/>
      <c r="AG205" s="21"/>
      <c r="AH205" s="22"/>
      <c r="AI205" s="21"/>
      <c r="AJ205" s="22"/>
      <c r="AK205" s="21"/>
      <c r="AL205" s="22"/>
      <c r="AM205" s="21"/>
      <c r="AN205" s="22"/>
      <c r="AO205" s="21"/>
      <c r="AP205" s="21"/>
      <c r="AQ205" s="22"/>
      <c r="AR205" s="21"/>
      <c r="AS205" s="21"/>
      <c r="AT205" s="22"/>
      <c r="AU205" s="16" t="str">
        <f t="shared" si="43"/>
        <v/>
      </c>
    </row>
    <row r="206" spans="1:47" x14ac:dyDescent="0.3">
      <c r="A206" s="16" t="str">
        <f t="shared" si="33"/>
        <v>INV-0202</v>
      </c>
      <c r="B206" s="21"/>
      <c r="C206" s="16" t="str">
        <f>IF($B206="","",COUNTIFS($B$5:$B206,$B206)+InvoiceStartNo-1)</f>
        <v/>
      </c>
      <c r="D206" s="16" t="str">
        <f t="shared" si="34"/>
        <v/>
      </c>
      <c r="E206" s="22"/>
      <c r="F206" s="22"/>
      <c r="G206" s="21"/>
      <c r="H206" s="16" t="str">
        <f>IF($G206="","",IFERROR(INDEX('Customer Master'!$B:$B,MATCH($G206,'Customer Master'!$A:$A,0)),""))</f>
        <v/>
      </c>
      <c r="I206" s="16" t="str">
        <f>IF($G206="","",IFERROR(INDEX('Customer Master'!$E:$E,MATCH($G206,'Customer Master'!$A:$A,0)),""))</f>
        <v/>
      </c>
      <c r="J206" s="16" t="str">
        <f>IF($G206="","",IFERROR(INDEX('Customer Master'!$D:$D,MATCH($G206,'Customer Master'!$A:$A,0)),""))</f>
        <v/>
      </c>
      <c r="K206" s="16" t="str">
        <f>IF($G206="","",IFERROR(INDEX('Customer Master'!$J:$J,MATCH($G206,'Customer Master'!$A:$A,0)),""))</f>
        <v/>
      </c>
      <c r="L206" s="16" t="str">
        <f>IF($G206="","",IFERROR(INDEX('Customer Master'!$I:$I,MATCH($G206,'Customer Master'!$A:$A,0)),""))</f>
        <v/>
      </c>
      <c r="M206" s="16" t="str">
        <f t="shared" si="35"/>
        <v/>
      </c>
      <c r="N206" s="16" t="str">
        <f t="shared" si="36"/>
        <v/>
      </c>
      <c r="O206" s="21"/>
      <c r="P206" s="16" t="str">
        <f t="shared" si="37"/>
        <v/>
      </c>
      <c r="Q206" s="21"/>
      <c r="R206" s="21"/>
      <c r="S206" s="16" t="str">
        <f t="shared" si="38"/>
        <v/>
      </c>
      <c r="T206" s="21"/>
      <c r="U206" s="19" t="str">
        <f>IF($G206="","",ROUND(SUMIFS('Invoice Lines'!$N:$N,'Invoice Lines'!$C:$C,$A206),2))</f>
        <v/>
      </c>
      <c r="V206" s="19" t="str">
        <f>IF($G206="","",ROUND(SUMIFS('Invoice Lines'!$R:$R,'Invoice Lines'!$C:$C,$A206),2))</f>
        <v/>
      </c>
      <c r="W206" s="19" t="str">
        <f>IF($G206="","",ROUND(SUMIFS('Invoice Lines'!$T:$T,'Invoice Lines'!$C:$C,$A206),2))</f>
        <v/>
      </c>
      <c r="X206" s="19" t="str">
        <f>IF($G206="","",ROUND(SUMIFS('Invoice Lines'!$V:$V,'Invoice Lines'!$C:$C,$A206),2))</f>
        <v/>
      </c>
      <c r="Y206" s="19" t="str">
        <f>IF($G206="","",ROUND(SUMIFS('Invoice Lines'!$X:$X,'Invoice Lines'!$C:$C,$A206),2))</f>
        <v/>
      </c>
      <c r="Z206" s="19" t="str">
        <f t="shared" si="39"/>
        <v/>
      </c>
      <c r="AA206" s="19" t="str">
        <f t="shared" si="40"/>
        <v/>
      </c>
      <c r="AB206" s="19" t="str">
        <f t="shared" si="41"/>
        <v/>
      </c>
      <c r="AC206" s="23"/>
      <c r="AD206" s="19" t="str">
        <f t="shared" si="42"/>
        <v/>
      </c>
      <c r="AE206" s="21"/>
      <c r="AF206" s="22"/>
      <c r="AG206" s="21"/>
      <c r="AH206" s="22"/>
      <c r="AI206" s="21"/>
      <c r="AJ206" s="22"/>
      <c r="AK206" s="21"/>
      <c r="AL206" s="22"/>
      <c r="AM206" s="21"/>
      <c r="AN206" s="22"/>
      <c r="AO206" s="21"/>
      <c r="AP206" s="21"/>
      <c r="AQ206" s="22"/>
      <c r="AR206" s="21"/>
      <c r="AS206" s="21"/>
      <c r="AT206" s="22"/>
      <c r="AU206" s="16" t="str">
        <f t="shared" si="43"/>
        <v/>
      </c>
    </row>
    <row r="207" spans="1:47" x14ac:dyDescent="0.3">
      <c r="A207" s="16" t="str">
        <f t="shared" si="33"/>
        <v>INV-0203</v>
      </c>
      <c r="B207" s="21"/>
      <c r="C207" s="16" t="str">
        <f>IF($B207="","",COUNTIFS($B$5:$B207,$B207)+InvoiceStartNo-1)</f>
        <v/>
      </c>
      <c r="D207" s="16" t="str">
        <f t="shared" si="34"/>
        <v/>
      </c>
      <c r="E207" s="22"/>
      <c r="F207" s="22"/>
      <c r="G207" s="21"/>
      <c r="H207" s="16" t="str">
        <f>IF($G207="","",IFERROR(INDEX('Customer Master'!$B:$B,MATCH($G207,'Customer Master'!$A:$A,0)),""))</f>
        <v/>
      </c>
      <c r="I207" s="16" t="str">
        <f>IF($G207="","",IFERROR(INDEX('Customer Master'!$E:$E,MATCH($G207,'Customer Master'!$A:$A,0)),""))</f>
        <v/>
      </c>
      <c r="J207" s="16" t="str">
        <f>IF($G207="","",IFERROR(INDEX('Customer Master'!$D:$D,MATCH($G207,'Customer Master'!$A:$A,0)),""))</f>
        <v/>
      </c>
      <c r="K207" s="16" t="str">
        <f>IF($G207="","",IFERROR(INDEX('Customer Master'!$J:$J,MATCH($G207,'Customer Master'!$A:$A,0)),""))</f>
        <v/>
      </c>
      <c r="L207" s="16" t="str">
        <f>IF($G207="","",IFERROR(INDEX('Customer Master'!$I:$I,MATCH($G207,'Customer Master'!$A:$A,0)),""))</f>
        <v/>
      </c>
      <c r="M207" s="16" t="str">
        <f t="shared" si="35"/>
        <v/>
      </c>
      <c r="N207" s="16" t="str">
        <f t="shared" si="36"/>
        <v/>
      </c>
      <c r="O207" s="21"/>
      <c r="P207" s="16" t="str">
        <f t="shared" si="37"/>
        <v/>
      </c>
      <c r="Q207" s="21"/>
      <c r="R207" s="21"/>
      <c r="S207" s="16" t="str">
        <f t="shared" si="38"/>
        <v/>
      </c>
      <c r="T207" s="21"/>
      <c r="U207" s="19" t="str">
        <f>IF($G207="","",ROUND(SUMIFS('Invoice Lines'!$N:$N,'Invoice Lines'!$C:$C,$A207),2))</f>
        <v/>
      </c>
      <c r="V207" s="19" t="str">
        <f>IF($G207="","",ROUND(SUMIFS('Invoice Lines'!$R:$R,'Invoice Lines'!$C:$C,$A207),2))</f>
        <v/>
      </c>
      <c r="W207" s="19" t="str">
        <f>IF($G207="","",ROUND(SUMIFS('Invoice Lines'!$T:$T,'Invoice Lines'!$C:$C,$A207),2))</f>
        <v/>
      </c>
      <c r="X207" s="19" t="str">
        <f>IF($G207="","",ROUND(SUMIFS('Invoice Lines'!$V:$V,'Invoice Lines'!$C:$C,$A207),2))</f>
        <v/>
      </c>
      <c r="Y207" s="19" t="str">
        <f>IF($G207="","",ROUND(SUMIFS('Invoice Lines'!$X:$X,'Invoice Lines'!$C:$C,$A207),2))</f>
        <v/>
      </c>
      <c r="Z207" s="19" t="str">
        <f t="shared" si="39"/>
        <v/>
      </c>
      <c r="AA207" s="19" t="str">
        <f t="shared" si="40"/>
        <v/>
      </c>
      <c r="AB207" s="19" t="str">
        <f t="shared" si="41"/>
        <v/>
      </c>
      <c r="AC207" s="23"/>
      <c r="AD207" s="19" t="str">
        <f t="shared" si="42"/>
        <v/>
      </c>
      <c r="AE207" s="21"/>
      <c r="AF207" s="22"/>
      <c r="AG207" s="21"/>
      <c r="AH207" s="22"/>
      <c r="AI207" s="21"/>
      <c r="AJ207" s="22"/>
      <c r="AK207" s="21"/>
      <c r="AL207" s="22"/>
      <c r="AM207" s="21"/>
      <c r="AN207" s="22"/>
      <c r="AO207" s="21"/>
      <c r="AP207" s="21"/>
      <c r="AQ207" s="22"/>
      <c r="AR207" s="21"/>
      <c r="AS207" s="21"/>
      <c r="AT207" s="22"/>
      <c r="AU207" s="16" t="str">
        <f t="shared" si="43"/>
        <v/>
      </c>
    </row>
    <row r="208" spans="1:47" x14ac:dyDescent="0.3">
      <c r="A208" s="16" t="str">
        <f t="shared" si="33"/>
        <v>INV-0204</v>
      </c>
      <c r="B208" s="21"/>
      <c r="C208" s="16" t="str">
        <f>IF($B208="","",COUNTIFS($B$5:$B208,$B208)+InvoiceStartNo-1)</f>
        <v/>
      </c>
      <c r="D208" s="16" t="str">
        <f t="shared" si="34"/>
        <v/>
      </c>
      <c r="E208" s="22"/>
      <c r="F208" s="22"/>
      <c r="G208" s="21"/>
      <c r="H208" s="16" t="str">
        <f>IF($G208="","",IFERROR(INDEX('Customer Master'!$B:$B,MATCH($G208,'Customer Master'!$A:$A,0)),""))</f>
        <v/>
      </c>
      <c r="I208" s="16" t="str">
        <f>IF($G208="","",IFERROR(INDEX('Customer Master'!$E:$E,MATCH($G208,'Customer Master'!$A:$A,0)),""))</f>
        <v/>
      </c>
      <c r="J208" s="16" t="str">
        <f>IF($G208="","",IFERROR(INDEX('Customer Master'!$D:$D,MATCH($G208,'Customer Master'!$A:$A,0)),""))</f>
        <v/>
      </c>
      <c r="K208" s="16" t="str">
        <f>IF($G208="","",IFERROR(INDEX('Customer Master'!$J:$J,MATCH($G208,'Customer Master'!$A:$A,0)),""))</f>
        <v/>
      </c>
      <c r="L208" s="16" t="str">
        <f>IF($G208="","",IFERROR(INDEX('Customer Master'!$I:$I,MATCH($G208,'Customer Master'!$A:$A,0)),""))</f>
        <v/>
      </c>
      <c r="M208" s="16" t="str">
        <f t="shared" si="35"/>
        <v/>
      </c>
      <c r="N208" s="16" t="str">
        <f t="shared" si="36"/>
        <v/>
      </c>
      <c r="O208" s="21"/>
      <c r="P208" s="16" t="str">
        <f t="shared" si="37"/>
        <v/>
      </c>
      <c r="Q208" s="21"/>
      <c r="R208" s="21"/>
      <c r="S208" s="16" t="str">
        <f t="shared" si="38"/>
        <v/>
      </c>
      <c r="T208" s="21"/>
      <c r="U208" s="19" t="str">
        <f>IF($G208="","",ROUND(SUMIFS('Invoice Lines'!$N:$N,'Invoice Lines'!$C:$C,$A208),2))</f>
        <v/>
      </c>
      <c r="V208" s="19" t="str">
        <f>IF($G208="","",ROUND(SUMIFS('Invoice Lines'!$R:$R,'Invoice Lines'!$C:$C,$A208),2))</f>
        <v/>
      </c>
      <c r="W208" s="19" t="str">
        <f>IF($G208="","",ROUND(SUMIFS('Invoice Lines'!$T:$T,'Invoice Lines'!$C:$C,$A208),2))</f>
        <v/>
      </c>
      <c r="X208" s="19" t="str">
        <f>IF($G208="","",ROUND(SUMIFS('Invoice Lines'!$V:$V,'Invoice Lines'!$C:$C,$A208),2))</f>
        <v/>
      </c>
      <c r="Y208" s="19" t="str">
        <f>IF($G208="","",ROUND(SUMIFS('Invoice Lines'!$X:$X,'Invoice Lines'!$C:$C,$A208),2))</f>
        <v/>
      </c>
      <c r="Z208" s="19" t="str">
        <f t="shared" si="39"/>
        <v/>
      </c>
      <c r="AA208" s="19" t="str">
        <f t="shared" si="40"/>
        <v/>
      </c>
      <c r="AB208" s="19" t="str">
        <f t="shared" si="41"/>
        <v/>
      </c>
      <c r="AC208" s="23"/>
      <c r="AD208" s="19" t="str">
        <f t="shared" si="42"/>
        <v/>
      </c>
      <c r="AE208" s="21"/>
      <c r="AF208" s="22"/>
      <c r="AG208" s="21"/>
      <c r="AH208" s="22"/>
      <c r="AI208" s="21"/>
      <c r="AJ208" s="22"/>
      <c r="AK208" s="21"/>
      <c r="AL208" s="22"/>
      <c r="AM208" s="21"/>
      <c r="AN208" s="22"/>
      <c r="AO208" s="21"/>
      <c r="AP208" s="21"/>
      <c r="AQ208" s="22"/>
      <c r="AR208" s="21"/>
      <c r="AS208" s="21"/>
      <c r="AT208" s="22"/>
      <c r="AU208" s="16" t="str">
        <f t="shared" si="43"/>
        <v/>
      </c>
    </row>
    <row r="209" spans="1:47" x14ac:dyDescent="0.3">
      <c r="A209" s="16" t="str">
        <f t="shared" si="33"/>
        <v>INV-0205</v>
      </c>
      <c r="B209" s="21"/>
      <c r="C209" s="16" t="str">
        <f>IF($B209="","",COUNTIFS($B$5:$B209,$B209)+InvoiceStartNo-1)</f>
        <v/>
      </c>
      <c r="D209" s="16" t="str">
        <f t="shared" si="34"/>
        <v/>
      </c>
      <c r="E209" s="22"/>
      <c r="F209" s="22"/>
      <c r="G209" s="21"/>
      <c r="H209" s="16" t="str">
        <f>IF($G209="","",IFERROR(INDEX('Customer Master'!$B:$B,MATCH($G209,'Customer Master'!$A:$A,0)),""))</f>
        <v/>
      </c>
      <c r="I209" s="16" t="str">
        <f>IF($G209="","",IFERROR(INDEX('Customer Master'!$E:$E,MATCH($G209,'Customer Master'!$A:$A,0)),""))</f>
        <v/>
      </c>
      <c r="J209" s="16" t="str">
        <f>IF($G209="","",IFERROR(INDEX('Customer Master'!$D:$D,MATCH($G209,'Customer Master'!$A:$A,0)),""))</f>
        <v/>
      </c>
      <c r="K209" s="16" t="str">
        <f>IF($G209="","",IFERROR(INDEX('Customer Master'!$J:$J,MATCH($G209,'Customer Master'!$A:$A,0)),""))</f>
        <v/>
      </c>
      <c r="L209" s="16" t="str">
        <f>IF($G209="","",IFERROR(INDEX('Customer Master'!$I:$I,MATCH($G209,'Customer Master'!$A:$A,0)),""))</f>
        <v/>
      </c>
      <c r="M209" s="16" t="str">
        <f t="shared" si="35"/>
        <v/>
      </c>
      <c r="N209" s="16" t="str">
        <f t="shared" si="36"/>
        <v/>
      </c>
      <c r="O209" s="21"/>
      <c r="P209" s="16" t="str">
        <f t="shared" si="37"/>
        <v/>
      </c>
      <c r="Q209" s="21"/>
      <c r="R209" s="21"/>
      <c r="S209" s="16" t="str">
        <f t="shared" si="38"/>
        <v/>
      </c>
      <c r="T209" s="21"/>
      <c r="U209" s="19" t="str">
        <f>IF($G209="","",ROUND(SUMIFS('Invoice Lines'!$N:$N,'Invoice Lines'!$C:$C,$A209),2))</f>
        <v/>
      </c>
      <c r="V209" s="19" t="str">
        <f>IF($G209="","",ROUND(SUMIFS('Invoice Lines'!$R:$R,'Invoice Lines'!$C:$C,$A209),2))</f>
        <v/>
      </c>
      <c r="W209" s="19" t="str">
        <f>IF($G209="","",ROUND(SUMIFS('Invoice Lines'!$T:$T,'Invoice Lines'!$C:$C,$A209),2))</f>
        <v/>
      </c>
      <c r="X209" s="19" t="str">
        <f>IF($G209="","",ROUND(SUMIFS('Invoice Lines'!$V:$V,'Invoice Lines'!$C:$C,$A209),2))</f>
        <v/>
      </c>
      <c r="Y209" s="19" t="str">
        <f>IF($G209="","",ROUND(SUMIFS('Invoice Lines'!$X:$X,'Invoice Lines'!$C:$C,$A209),2))</f>
        <v/>
      </c>
      <c r="Z209" s="19" t="str">
        <f t="shared" si="39"/>
        <v/>
      </c>
      <c r="AA209" s="19" t="str">
        <f t="shared" si="40"/>
        <v/>
      </c>
      <c r="AB209" s="19" t="str">
        <f t="shared" si="41"/>
        <v/>
      </c>
      <c r="AC209" s="23"/>
      <c r="AD209" s="19" t="str">
        <f t="shared" si="42"/>
        <v/>
      </c>
      <c r="AE209" s="21"/>
      <c r="AF209" s="22"/>
      <c r="AG209" s="21"/>
      <c r="AH209" s="22"/>
      <c r="AI209" s="21"/>
      <c r="AJ209" s="22"/>
      <c r="AK209" s="21"/>
      <c r="AL209" s="22"/>
      <c r="AM209" s="21"/>
      <c r="AN209" s="22"/>
      <c r="AO209" s="21"/>
      <c r="AP209" s="21"/>
      <c r="AQ209" s="22"/>
      <c r="AR209" s="21"/>
      <c r="AS209" s="21"/>
      <c r="AT209" s="22"/>
      <c r="AU209" s="16" t="str">
        <f t="shared" si="43"/>
        <v/>
      </c>
    </row>
    <row r="210" spans="1:47" x14ac:dyDescent="0.3">
      <c r="A210" s="16" t="str">
        <f t="shared" si="33"/>
        <v>INV-0206</v>
      </c>
      <c r="B210" s="21"/>
      <c r="C210" s="16" t="str">
        <f>IF($B210="","",COUNTIFS($B$5:$B210,$B210)+InvoiceStartNo-1)</f>
        <v/>
      </c>
      <c r="D210" s="16" t="str">
        <f t="shared" si="34"/>
        <v/>
      </c>
      <c r="E210" s="22"/>
      <c r="F210" s="22"/>
      <c r="G210" s="21"/>
      <c r="H210" s="16" t="str">
        <f>IF($G210="","",IFERROR(INDEX('Customer Master'!$B:$B,MATCH($G210,'Customer Master'!$A:$A,0)),""))</f>
        <v/>
      </c>
      <c r="I210" s="16" t="str">
        <f>IF($G210="","",IFERROR(INDEX('Customer Master'!$E:$E,MATCH($G210,'Customer Master'!$A:$A,0)),""))</f>
        <v/>
      </c>
      <c r="J210" s="16" t="str">
        <f>IF($G210="","",IFERROR(INDEX('Customer Master'!$D:$D,MATCH($G210,'Customer Master'!$A:$A,0)),""))</f>
        <v/>
      </c>
      <c r="K210" s="16" t="str">
        <f>IF($G210="","",IFERROR(INDEX('Customer Master'!$J:$J,MATCH($G210,'Customer Master'!$A:$A,0)),""))</f>
        <v/>
      </c>
      <c r="L210" s="16" t="str">
        <f>IF($G210="","",IFERROR(INDEX('Customer Master'!$I:$I,MATCH($G210,'Customer Master'!$A:$A,0)),""))</f>
        <v/>
      </c>
      <c r="M210" s="16" t="str">
        <f t="shared" si="35"/>
        <v/>
      </c>
      <c r="N210" s="16" t="str">
        <f t="shared" si="36"/>
        <v/>
      </c>
      <c r="O210" s="21"/>
      <c r="P210" s="16" t="str">
        <f t="shared" si="37"/>
        <v/>
      </c>
      <c r="Q210" s="21"/>
      <c r="R210" s="21"/>
      <c r="S210" s="16" t="str">
        <f t="shared" si="38"/>
        <v/>
      </c>
      <c r="T210" s="21"/>
      <c r="U210" s="19" t="str">
        <f>IF($G210="","",ROUND(SUMIFS('Invoice Lines'!$N:$N,'Invoice Lines'!$C:$C,$A210),2))</f>
        <v/>
      </c>
      <c r="V210" s="19" t="str">
        <f>IF($G210="","",ROUND(SUMIFS('Invoice Lines'!$R:$R,'Invoice Lines'!$C:$C,$A210),2))</f>
        <v/>
      </c>
      <c r="W210" s="19" t="str">
        <f>IF($G210="","",ROUND(SUMIFS('Invoice Lines'!$T:$T,'Invoice Lines'!$C:$C,$A210),2))</f>
        <v/>
      </c>
      <c r="X210" s="19" t="str">
        <f>IF($G210="","",ROUND(SUMIFS('Invoice Lines'!$V:$V,'Invoice Lines'!$C:$C,$A210),2))</f>
        <v/>
      </c>
      <c r="Y210" s="19" t="str">
        <f>IF($G210="","",ROUND(SUMIFS('Invoice Lines'!$X:$X,'Invoice Lines'!$C:$C,$A210),2))</f>
        <v/>
      </c>
      <c r="Z210" s="19" t="str">
        <f t="shared" si="39"/>
        <v/>
      </c>
      <c r="AA210" s="19" t="str">
        <f t="shared" si="40"/>
        <v/>
      </c>
      <c r="AB210" s="19" t="str">
        <f t="shared" si="41"/>
        <v/>
      </c>
      <c r="AC210" s="23"/>
      <c r="AD210" s="19" t="str">
        <f t="shared" si="42"/>
        <v/>
      </c>
      <c r="AE210" s="21"/>
      <c r="AF210" s="22"/>
      <c r="AG210" s="21"/>
      <c r="AH210" s="22"/>
      <c r="AI210" s="21"/>
      <c r="AJ210" s="22"/>
      <c r="AK210" s="21"/>
      <c r="AL210" s="22"/>
      <c r="AM210" s="21"/>
      <c r="AN210" s="22"/>
      <c r="AO210" s="21"/>
      <c r="AP210" s="21"/>
      <c r="AQ210" s="22"/>
      <c r="AR210" s="21"/>
      <c r="AS210" s="21"/>
      <c r="AT210" s="22"/>
      <c r="AU210" s="16" t="str">
        <f t="shared" si="43"/>
        <v/>
      </c>
    </row>
    <row r="211" spans="1:47" x14ac:dyDescent="0.3">
      <c r="A211" s="16" t="str">
        <f t="shared" si="33"/>
        <v>INV-0207</v>
      </c>
      <c r="B211" s="21"/>
      <c r="C211" s="16" t="str">
        <f>IF($B211="","",COUNTIFS($B$5:$B211,$B211)+InvoiceStartNo-1)</f>
        <v/>
      </c>
      <c r="D211" s="16" t="str">
        <f t="shared" si="34"/>
        <v/>
      </c>
      <c r="E211" s="22"/>
      <c r="F211" s="22"/>
      <c r="G211" s="21"/>
      <c r="H211" s="16" t="str">
        <f>IF($G211="","",IFERROR(INDEX('Customer Master'!$B:$B,MATCH($G211,'Customer Master'!$A:$A,0)),""))</f>
        <v/>
      </c>
      <c r="I211" s="16" t="str">
        <f>IF($G211="","",IFERROR(INDEX('Customer Master'!$E:$E,MATCH($G211,'Customer Master'!$A:$A,0)),""))</f>
        <v/>
      </c>
      <c r="J211" s="16" t="str">
        <f>IF($G211="","",IFERROR(INDEX('Customer Master'!$D:$D,MATCH($G211,'Customer Master'!$A:$A,0)),""))</f>
        <v/>
      </c>
      <c r="K211" s="16" t="str">
        <f>IF($G211="","",IFERROR(INDEX('Customer Master'!$J:$J,MATCH($G211,'Customer Master'!$A:$A,0)),""))</f>
        <v/>
      </c>
      <c r="L211" s="16" t="str">
        <f>IF($G211="","",IFERROR(INDEX('Customer Master'!$I:$I,MATCH($G211,'Customer Master'!$A:$A,0)),""))</f>
        <v/>
      </c>
      <c r="M211" s="16" t="str">
        <f t="shared" si="35"/>
        <v/>
      </c>
      <c r="N211" s="16" t="str">
        <f t="shared" si="36"/>
        <v/>
      </c>
      <c r="O211" s="21"/>
      <c r="P211" s="16" t="str">
        <f t="shared" si="37"/>
        <v/>
      </c>
      <c r="Q211" s="21"/>
      <c r="R211" s="21"/>
      <c r="S211" s="16" t="str">
        <f t="shared" si="38"/>
        <v/>
      </c>
      <c r="T211" s="21"/>
      <c r="U211" s="19" t="str">
        <f>IF($G211="","",ROUND(SUMIFS('Invoice Lines'!$N:$N,'Invoice Lines'!$C:$C,$A211),2))</f>
        <v/>
      </c>
      <c r="V211" s="19" t="str">
        <f>IF($G211="","",ROUND(SUMIFS('Invoice Lines'!$R:$R,'Invoice Lines'!$C:$C,$A211),2))</f>
        <v/>
      </c>
      <c r="W211" s="19" t="str">
        <f>IF($G211="","",ROUND(SUMIFS('Invoice Lines'!$T:$T,'Invoice Lines'!$C:$C,$A211),2))</f>
        <v/>
      </c>
      <c r="X211" s="19" t="str">
        <f>IF($G211="","",ROUND(SUMIFS('Invoice Lines'!$V:$V,'Invoice Lines'!$C:$C,$A211),2))</f>
        <v/>
      </c>
      <c r="Y211" s="19" t="str">
        <f>IF($G211="","",ROUND(SUMIFS('Invoice Lines'!$X:$X,'Invoice Lines'!$C:$C,$A211),2))</f>
        <v/>
      </c>
      <c r="Z211" s="19" t="str">
        <f t="shared" si="39"/>
        <v/>
      </c>
      <c r="AA211" s="19" t="str">
        <f t="shared" si="40"/>
        <v/>
      </c>
      <c r="AB211" s="19" t="str">
        <f t="shared" si="41"/>
        <v/>
      </c>
      <c r="AC211" s="23"/>
      <c r="AD211" s="19" t="str">
        <f t="shared" si="42"/>
        <v/>
      </c>
      <c r="AE211" s="21"/>
      <c r="AF211" s="22"/>
      <c r="AG211" s="21"/>
      <c r="AH211" s="22"/>
      <c r="AI211" s="21"/>
      <c r="AJ211" s="22"/>
      <c r="AK211" s="21"/>
      <c r="AL211" s="22"/>
      <c r="AM211" s="21"/>
      <c r="AN211" s="22"/>
      <c r="AO211" s="21"/>
      <c r="AP211" s="21"/>
      <c r="AQ211" s="22"/>
      <c r="AR211" s="21"/>
      <c r="AS211" s="21"/>
      <c r="AT211" s="22"/>
      <c r="AU211" s="16" t="str">
        <f t="shared" si="43"/>
        <v/>
      </c>
    </row>
    <row r="212" spans="1:47" x14ac:dyDescent="0.3">
      <c r="A212" s="16" t="str">
        <f t="shared" si="33"/>
        <v>INV-0208</v>
      </c>
      <c r="B212" s="21"/>
      <c r="C212" s="16" t="str">
        <f>IF($B212="","",COUNTIFS($B$5:$B212,$B212)+InvoiceStartNo-1)</f>
        <v/>
      </c>
      <c r="D212" s="16" t="str">
        <f t="shared" si="34"/>
        <v/>
      </c>
      <c r="E212" s="22"/>
      <c r="F212" s="22"/>
      <c r="G212" s="21"/>
      <c r="H212" s="16" t="str">
        <f>IF($G212="","",IFERROR(INDEX('Customer Master'!$B:$B,MATCH($G212,'Customer Master'!$A:$A,0)),""))</f>
        <v/>
      </c>
      <c r="I212" s="16" t="str">
        <f>IF($G212="","",IFERROR(INDEX('Customer Master'!$E:$E,MATCH($G212,'Customer Master'!$A:$A,0)),""))</f>
        <v/>
      </c>
      <c r="J212" s="16" t="str">
        <f>IF($G212="","",IFERROR(INDEX('Customer Master'!$D:$D,MATCH($G212,'Customer Master'!$A:$A,0)),""))</f>
        <v/>
      </c>
      <c r="K212" s="16" t="str">
        <f>IF($G212="","",IFERROR(INDEX('Customer Master'!$J:$J,MATCH($G212,'Customer Master'!$A:$A,0)),""))</f>
        <v/>
      </c>
      <c r="L212" s="16" t="str">
        <f>IF($G212="","",IFERROR(INDEX('Customer Master'!$I:$I,MATCH($G212,'Customer Master'!$A:$A,0)),""))</f>
        <v/>
      </c>
      <c r="M212" s="16" t="str">
        <f t="shared" si="35"/>
        <v/>
      </c>
      <c r="N212" s="16" t="str">
        <f t="shared" si="36"/>
        <v/>
      </c>
      <c r="O212" s="21"/>
      <c r="P212" s="16" t="str">
        <f t="shared" si="37"/>
        <v/>
      </c>
      <c r="Q212" s="21"/>
      <c r="R212" s="21"/>
      <c r="S212" s="16" t="str">
        <f t="shared" si="38"/>
        <v/>
      </c>
      <c r="T212" s="21"/>
      <c r="U212" s="19" t="str">
        <f>IF($G212="","",ROUND(SUMIFS('Invoice Lines'!$N:$N,'Invoice Lines'!$C:$C,$A212),2))</f>
        <v/>
      </c>
      <c r="V212" s="19" t="str">
        <f>IF($G212="","",ROUND(SUMIFS('Invoice Lines'!$R:$R,'Invoice Lines'!$C:$C,$A212),2))</f>
        <v/>
      </c>
      <c r="W212" s="19" t="str">
        <f>IF($G212="","",ROUND(SUMIFS('Invoice Lines'!$T:$T,'Invoice Lines'!$C:$C,$A212),2))</f>
        <v/>
      </c>
      <c r="X212" s="19" t="str">
        <f>IF($G212="","",ROUND(SUMIFS('Invoice Lines'!$V:$V,'Invoice Lines'!$C:$C,$A212),2))</f>
        <v/>
      </c>
      <c r="Y212" s="19" t="str">
        <f>IF($G212="","",ROUND(SUMIFS('Invoice Lines'!$X:$X,'Invoice Lines'!$C:$C,$A212),2))</f>
        <v/>
      </c>
      <c r="Z212" s="19" t="str">
        <f t="shared" si="39"/>
        <v/>
      </c>
      <c r="AA212" s="19" t="str">
        <f t="shared" si="40"/>
        <v/>
      </c>
      <c r="AB212" s="19" t="str">
        <f t="shared" si="41"/>
        <v/>
      </c>
      <c r="AC212" s="23"/>
      <c r="AD212" s="19" t="str">
        <f t="shared" si="42"/>
        <v/>
      </c>
      <c r="AE212" s="21"/>
      <c r="AF212" s="22"/>
      <c r="AG212" s="21"/>
      <c r="AH212" s="22"/>
      <c r="AI212" s="21"/>
      <c r="AJ212" s="22"/>
      <c r="AK212" s="21"/>
      <c r="AL212" s="22"/>
      <c r="AM212" s="21"/>
      <c r="AN212" s="22"/>
      <c r="AO212" s="21"/>
      <c r="AP212" s="21"/>
      <c r="AQ212" s="22"/>
      <c r="AR212" s="21"/>
      <c r="AS212" s="21"/>
      <c r="AT212" s="22"/>
      <c r="AU212" s="16" t="str">
        <f t="shared" si="43"/>
        <v/>
      </c>
    </row>
    <row r="213" spans="1:47" x14ac:dyDescent="0.3">
      <c r="A213" s="16" t="str">
        <f t="shared" si="33"/>
        <v>INV-0209</v>
      </c>
      <c r="B213" s="21"/>
      <c r="C213" s="16" t="str">
        <f>IF($B213="","",COUNTIFS($B$5:$B213,$B213)+InvoiceStartNo-1)</f>
        <v/>
      </c>
      <c r="D213" s="16" t="str">
        <f t="shared" si="34"/>
        <v/>
      </c>
      <c r="E213" s="22"/>
      <c r="F213" s="22"/>
      <c r="G213" s="21"/>
      <c r="H213" s="16" t="str">
        <f>IF($G213="","",IFERROR(INDEX('Customer Master'!$B:$B,MATCH($G213,'Customer Master'!$A:$A,0)),""))</f>
        <v/>
      </c>
      <c r="I213" s="16" t="str">
        <f>IF($G213="","",IFERROR(INDEX('Customer Master'!$E:$E,MATCH($G213,'Customer Master'!$A:$A,0)),""))</f>
        <v/>
      </c>
      <c r="J213" s="16" t="str">
        <f>IF($G213="","",IFERROR(INDEX('Customer Master'!$D:$D,MATCH($G213,'Customer Master'!$A:$A,0)),""))</f>
        <v/>
      </c>
      <c r="K213" s="16" t="str">
        <f>IF($G213="","",IFERROR(INDEX('Customer Master'!$J:$J,MATCH($G213,'Customer Master'!$A:$A,0)),""))</f>
        <v/>
      </c>
      <c r="L213" s="16" t="str">
        <f>IF($G213="","",IFERROR(INDEX('Customer Master'!$I:$I,MATCH($G213,'Customer Master'!$A:$A,0)),""))</f>
        <v/>
      </c>
      <c r="M213" s="16" t="str">
        <f t="shared" si="35"/>
        <v/>
      </c>
      <c r="N213" s="16" t="str">
        <f t="shared" si="36"/>
        <v/>
      </c>
      <c r="O213" s="21"/>
      <c r="P213" s="16" t="str">
        <f t="shared" si="37"/>
        <v/>
      </c>
      <c r="Q213" s="21"/>
      <c r="R213" s="21"/>
      <c r="S213" s="16" t="str">
        <f t="shared" si="38"/>
        <v/>
      </c>
      <c r="T213" s="21"/>
      <c r="U213" s="19" t="str">
        <f>IF($G213="","",ROUND(SUMIFS('Invoice Lines'!$N:$N,'Invoice Lines'!$C:$C,$A213),2))</f>
        <v/>
      </c>
      <c r="V213" s="19" t="str">
        <f>IF($G213="","",ROUND(SUMIFS('Invoice Lines'!$R:$R,'Invoice Lines'!$C:$C,$A213),2))</f>
        <v/>
      </c>
      <c r="W213" s="19" t="str">
        <f>IF($G213="","",ROUND(SUMIFS('Invoice Lines'!$T:$T,'Invoice Lines'!$C:$C,$A213),2))</f>
        <v/>
      </c>
      <c r="X213" s="19" t="str">
        <f>IF($G213="","",ROUND(SUMIFS('Invoice Lines'!$V:$V,'Invoice Lines'!$C:$C,$A213),2))</f>
        <v/>
      </c>
      <c r="Y213" s="19" t="str">
        <f>IF($G213="","",ROUND(SUMIFS('Invoice Lines'!$X:$X,'Invoice Lines'!$C:$C,$A213),2))</f>
        <v/>
      </c>
      <c r="Z213" s="19" t="str">
        <f t="shared" si="39"/>
        <v/>
      </c>
      <c r="AA213" s="19" t="str">
        <f t="shared" si="40"/>
        <v/>
      </c>
      <c r="AB213" s="19" t="str">
        <f t="shared" si="41"/>
        <v/>
      </c>
      <c r="AC213" s="23"/>
      <c r="AD213" s="19" t="str">
        <f t="shared" si="42"/>
        <v/>
      </c>
      <c r="AE213" s="21"/>
      <c r="AF213" s="22"/>
      <c r="AG213" s="21"/>
      <c r="AH213" s="22"/>
      <c r="AI213" s="21"/>
      <c r="AJ213" s="22"/>
      <c r="AK213" s="21"/>
      <c r="AL213" s="22"/>
      <c r="AM213" s="21"/>
      <c r="AN213" s="22"/>
      <c r="AO213" s="21"/>
      <c r="AP213" s="21"/>
      <c r="AQ213" s="22"/>
      <c r="AR213" s="21"/>
      <c r="AS213" s="21"/>
      <c r="AT213" s="22"/>
      <c r="AU213" s="16" t="str">
        <f t="shared" si="43"/>
        <v/>
      </c>
    </row>
    <row r="214" spans="1:47" x14ac:dyDescent="0.3">
      <c r="A214" s="16" t="str">
        <f t="shared" si="33"/>
        <v>INV-0210</v>
      </c>
      <c r="B214" s="21"/>
      <c r="C214" s="16" t="str">
        <f>IF($B214="","",COUNTIFS($B$5:$B214,$B214)+InvoiceStartNo-1)</f>
        <v/>
      </c>
      <c r="D214" s="16" t="str">
        <f t="shared" si="34"/>
        <v/>
      </c>
      <c r="E214" s="22"/>
      <c r="F214" s="22"/>
      <c r="G214" s="21"/>
      <c r="H214" s="16" t="str">
        <f>IF($G214="","",IFERROR(INDEX('Customer Master'!$B:$B,MATCH($G214,'Customer Master'!$A:$A,0)),""))</f>
        <v/>
      </c>
      <c r="I214" s="16" t="str">
        <f>IF($G214="","",IFERROR(INDEX('Customer Master'!$E:$E,MATCH($G214,'Customer Master'!$A:$A,0)),""))</f>
        <v/>
      </c>
      <c r="J214" s="16" t="str">
        <f>IF($G214="","",IFERROR(INDEX('Customer Master'!$D:$D,MATCH($G214,'Customer Master'!$A:$A,0)),""))</f>
        <v/>
      </c>
      <c r="K214" s="16" t="str">
        <f>IF($G214="","",IFERROR(INDEX('Customer Master'!$J:$J,MATCH($G214,'Customer Master'!$A:$A,0)),""))</f>
        <v/>
      </c>
      <c r="L214" s="16" t="str">
        <f>IF($G214="","",IFERROR(INDEX('Customer Master'!$I:$I,MATCH($G214,'Customer Master'!$A:$A,0)),""))</f>
        <v/>
      </c>
      <c r="M214" s="16" t="str">
        <f t="shared" si="35"/>
        <v/>
      </c>
      <c r="N214" s="16" t="str">
        <f t="shared" si="36"/>
        <v/>
      </c>
      <c r="O214" s="21"/>
      <c r="P214" s="16" t="str">
        <f t="shared" si="37"/>
        <v/>
      </c>
      <c r="Q214" s="21"/>
      <c r="R214" s="21"/>
      <c r="S214" s="16" t="str">
        <f t="shared" si="38"/>
        <v/>
      </c>
      <c r="T214" s="21"/>
      <c r="U214" s="19" t="str">
        <f>IF($G214="","",ROUND(SUMIFS('Invoice Lines'!$N:$N,'Invoice Lines'!$C:$C,$A214),2))</f>
        <v/>
      </c>
      <c r="V214" s="19" t="str">
        <f>IF($G214="","",ROUND(SUMIFS('Invoice Lines'!$R:$R,'Invoice Lines'!$C:$C,$A214),2))</f>
        <v/>
      </c>
      <c r="W214" s="19" t="str">
        <f>IF($G214="","",ROUND(SUMIFS('Invoice Lines'!$T:$T,'Invoice Lines'!$C:$C,$A214),2))</f>
        <v/>
      </c>
      <c r="X214" s="19" t="str">
        <f>IF($G214="","",ROUND(SUMIFS('Invoice Lines'!$V:$V,'Invoice Lines'!$C:$C,$A214),2))</f>
        <v/>
      </c>
      <c r="Y214" s="19" t="str">
        <f>IF($G214="","",ROUND(SUMIFS('Invoice Lines'!$X:$X,'Invoice Lines'!$C:$C,$A214),2))</f>
        <v/>
      </c>
      <c r="Z214" s="19" t="str">
        <f t="shared" si="39"/>
        <v/>
      </c>
      <c r="AA214" s="19" t="str">
        <f t="shared" si="40"/>
        <v/>
      </c>
      <c r="AB214" s="19" t="str">
        <f t="shared" si="41"/>
        <v/>
      </c>
      <c r="AC214" s="23"/>
      <c r="AD214" s="19" t="str">
        <f t="shared" si="42"/>
        <v/>
      </c>
      <c r="AE214" s="21"/>
      <c r="AF214" s="22"/>
      <c r="AG214" s="21"/>
      <c r="AH214" s="22"/>
      <c r="AI214" s="21"/>
      <c r="AJ214" s="22"/>
      <c r="AK214" s="21"/>
      <c r="AL214" s="22"/>
      <c r="AM214" s="21"/>
      <c r="AN214" s="22"/>
      <c r="AO214" s="21"/>
      <c r="AP214" s="21"/>
      <c r="AQ214" s="22"/>
      <c r="AR214" s="21"/>
      <c r="AS214" s="21"/>
      <c r="AT214" s="22"/>
      <c r="AU214" s="16" t="str">
        <f t="shared" si="43"/>
        <v/>
      </c>
    </row>
    <row r="215" spans="1:47" x14ac:dyDescent="0.3">
      <c r="A215" s="16" t="str">
        <f t="shared" si="33"/>
        <v>INV-0211</v>
      </c>
      <c r="B215" s="21"/>
      <c r="C215" s="16" t="str">
        <f>IF($B215="","",COUNTIFS($B$5:$B215,$B215)+InvoiceStartNo-1)</f>
        <v/>
      </c>
      <c r="D215" s="16" t="str">
        <f t="shared" si="34"/>
        <v/>
      </c>
      <c r="E215" s="22"/>
      <c r="F215" s="22"/>
      <c r="G215" s="21"/>
      <c r="H215" s="16" t="str">
        <f>IF($G215="","",IFERROR(INDEX('Customer Master'!$B:$B,MATCH($G215,'Customer Master'!$A:$A,0)),""))</f>
        <v/>
      </c>
      <c r="I215" s="16" t="str">
        <f>IF($G215="","",IFERROR(INDEX('Customer Master'!$E:$E,MATCH($G215,'Customer Master'!$A:$A,0)),""))</f>
        <v/>
      </c>
      <c r="J215" s="16" t="str">
        <f>IF($G215="","",IFERROR(INDEX('Customer Master'!$D:$D,MATCH($G215,'Customer Master'!$A:$A,0)),""))</f>
        <v/>
      </c>
      <c r="K215" s="16" t="str">
        <f>IF($G215="","",IFERROR(INDEX('Customer Master'!$J:$J,MATCH($G215,'Customer Master'!$A:$A,0)),""))</f>
        <v/>
      </c>
      <c r="L215" s="16" t="str">
        <f>IF($G215="","",IFERROR(INDEX('Customer Master'!$I:$I,MATCH($G215,'Customer Master'!$A:$A,0)),""))</f>
        <v/>
      </c>
      <c r="M215" s="16" t="str">
        <f t="shared" si="35"/>
        <v/>
      </c>
      <c r="N215" s="16" t="str">
        <f t="shared" si="36"/>
        <v/>
      </c>
      <c r="O215" s="21"/>
      <c r="P215" s="16" t="str">
        <f t="shared" si="37"/>
        <v/>
      </c>
      <c r="Q215" s="21"/>
      <c r="R215" s="21"/>
      <c r="S215" s="16" t="str">
        <f t="shared" si="38"/>
        <v/>
      </c>
      <c r="T215" s="21"/>
      <c r="U215" s="19" t="str">
        <f>IF($G215="","",ROUND(SUMIFS('Invoice Lines'!$N:$N,'Invoice Lines'!$C:$C,$A215),2))</f>
        <v/>
      </c>
      <c r="V215" s="19" t="str">
        <f>IF($G215="","",ROUND(SUMIFS('Invoice Lines'!$R:$R,'Invoice Lines'!$C:$C,$A215),2))</f>
        <v/>
      </c>
      <c r="W215" s="19" t="str">
        <f>IF($G215="","",ROUND(SUMIFS('Invoice Lines'!$T:$T,'Invoice Lines'!$C:$C,$A215),2))</f>
        <v/>
      </c>
      <c r="X215" s="19" t="str">
        <f>IF($G215="","",ROUND(SUMIFS('Invoice Lines'!$V:$V,'Invoice Lines'!$C:$C,$A215),2))</f>
        <v/>
      </c>
      <c r="Y215" s="19" t="str">
        <f>IF($G215="","",ROUND(SUMIFS('Invoice Lines'!$X:$X,'Invoice Lines'!$C:$C,$A215),2))</f>
        <v/>
      </c>
      <c r="Z215" s="19" t="str">
        <f t="shared" si="39"/>
        <v/>
      </c>
      <c r="AA215" s="19" t="str">
        <f t="shared" si="40"/>
        <v/>
      </c>
      <c r="AB215" s="19" t="str">
        <f t="shared" si="41"/>
        <v/>
      </c>
      <c r="AC215" s="23"/>
      <c r="AD215" s="19" t="str">
        <f t="shared" si="42"/>
        <v/>
      </c>
      <c r="AE215" s="21"/>
      <c r="AF215" s="22"/>
      <c r="AG215" s="21"/>
      <c r="AH215" s="22"/>
      <c r="AI215" s="21"/>
      <c r="AJ215" s="22"/>
      <c r="AK215" s="21"/>
      <c r="AL215" s="22"/>
      <c r="AM215" s="21"/>
      <c r="AN215" s="22"/>
      <c r="AO215" s="21"/>
      <c r="AP215" s="21"/>
      <c r="AQ215" s="22"/>
      <c r="AR215" s="21"/>
      <c r="AS215" s="21"/>
      <c r="AT215" s="22"/>
      <c r="AU215" s="16" t="str">
        <f t="shared" si="43"/>
        <v/>
      </c>
    </row>
    <row r="216" spans="1:47" x14ac:dyDescent="0.3">
      <c r="A216" s="16" t="str">
        <f t="shared" si="33"/>
        <v>INV-0212</v>
      </c>
      <c r="B216" s="21"/>
      <c r="C216" s="16" t="str">
        <f>IF($B216="","",COUNTIFS($B$5:$B216,$B216)+InvoiceStartNo-1)</f>
        <v/>
      </c>
      <c r="D216" s="16" t="str">
        <f t="shared" si="34"/>
        <v/>
      </c>
      <c r="E216" s="22"/>
      <c r="F216" s="22"/>
      <c r="G216" s="21"/>
      <c r="H216" s="16" t="str">
        <f>IF($G216="","",IFERROR(INDEX('Customer Master'!$B:$B,MATCH($G216,'Customer Master'!$A:$A,0)),""))</f>
        <v/>
      </c>
      <c r="I216" s="16" t="str">
        <f>IF($G216="","",IFERROR(INDEX('Customer Master'!$E:$E,MATCH($G216,'Customer Master'!$A:$A,0)),""))</f>
        <v/>
      </c>
      <c r="J216" s="16" t="str">
        <f>IF($G216="","",IFERROR(INDEX('Customer Master'!$D:$D,MATCH($G216,'Customer Master'!$A:$A,0)),""))</f>
        <v/>
      </c>
      <c r="K216" s="16" t="str">
        <f>IF($G216="","",IFERROR(INDEX('Customer Master'!$J:$J,MATCH($G216,'Customer Master'!$A:$A,0)),""))</f>
        <v/>
      </c>
      <c r="L216" s="16" t="str">
        <f>IF($G216="","",IFERROR(INDEX('Customer Master'!$I:$I,MATCH($G216,'Customer Master'!$A:$A,0)),""))</f>
        <v/>
      </c>
      <c r="M216" s="16" t="str">
        <f t="shared" si="35"/>
        <v/>
      </c>
      <c r="N216" s="16" t="str">
        <f t="shared" si="36"/>
        <v/>
      </c>
      <c r="O216" s="21"/>
      <c r="P216" s="16" t="str">
        <f t="shared" si="37"/>
        <v/>
      </c>
      <c r="Q216" s="21"/>
      <c r="R216" s="21"/>
      <c r="S216" s="16" t="str">
        <f t="shared" si="38"/>
        <v/>
      </c>
      <c r="T216" s="21"/>
      <c r="U216" s="19" t="str">
        <f>IF($G216="","",ROUND(SUMIFS('Invoice Lines'!$N:$N,'Invoice Lines'!$C:$C,$A216),2))</f>
        <v/>
      </c>
      <c r="V216" s="19" t="str">
        <f>IF($G216="","",ROUND(SUMIFS('Invoice Lines'!$R:$R,'Invoice Lines'!$C:$C,$A216),2))</f>
        <v/>
      </c>
      <c r="W216" s="19" t="str">
        <f>IF($G216="","",ROUND(SUMIFS('Invoice Lines'!$T:$T,'Invoice Lines'!$C:$C,$A216),2))</f>
        <v/>
      </c>
      <c r="X216" s="19" t="str">
        <f>IF($G216="","",ROUND(SUMIFS('Invoice Lines'!$V:$V,'Invoice Lines'!$C:$C,$A216),2))</f>
        <v/>
      </c>
      <c r="Y216" s="19" t="str">
        <f>IF($G216="","",ROUND(SUMIFS('Invoice Lines'!$X:$X,'Invoice Lines'!$C:$C,$A216),2))</f>
        <v/>
      </c>
      <c r="Z216" s="19" t="str">
        <f t="shared" si="39"/>
        <v/>
      </c>
      <c r="AA216" s="19" t="str">
        <f t="shared" si="40"/>
        <v/>
      </c>
      <c r="AB216" s="19" t="str">
        <f t="shared" si="41"/>
        <v/>
      </c>
      <c r="AC216" s="23"/>
      <c r="AD216" s="19" t="str">
        <f t="shared" si="42"/>
        <v/>
      </c>
      <c r="AE216" s="21"/>
      <c r="AF216" s="22"/>
      <c r="AG216" s="21"/>
      <c r="AH216" s="22"/>
      <c r="AI216" s="21"/>
      <c r="AJ216" s="22"/>
      <c r="AK216" s="21"/>
      <c r="AL216" s="22"/>
      <c r="AM216" s="21"/>
      <c r="AN216" s="22"/>
      <c r="AO216" s="21"/>
      <c r="AP216" s="21"/>
      <c r="AQ216" s="22"/>
      <c r="AR216" s="21"/>
      <c r="AS216" s="21"/>
      <c r="AT216" s="22"/>
      <c r="AU216" s="16" t="str">
        <f t="shared" si="43"/>
        <v/>
      </c>
    </row>
    <row r="217" spans="1:47" x14ac:dyDescent="0.3">
      <c r="A217" s="16" t="str">
        <f t="shared" si="33"/>
        <v>INV-0213</v>
      </c>
      <c r="B217" s="21"/>
      <c r="C217" s="16" t="str">
        <f>IF($B217="","",COUNTIFS($B$5:$B217,$B217)+InvoiceStartNo-1)</f>
        <v/>
      </c>
      <c r="D217" s="16" t="str">
        <f t="shared" si="34"/>
        <v/>
      </c>
      <c r="E217" s="22"/>
      <c r="F217" s="22"/>
      <c r="G217" s="21"/>
      <c r="H217" s="16" t="str">
        <f>IF($G217="","",IFERROR(INDEX('Customer Master'!$B:$B,MATCH($G217,'Customer Master'!$A:$A,0)),""))</f>
        <v/>
      </c>
      <c r="I217" s="16" t="str">
        <f>IF($G217="","",IFERROR(INDEX('Customer Master'!$E:$E,MATCH($G217,'Customer Master'!$A:$A,0)),""))</f>
        <v/>
      </c>
      <c r="J217" s="16" t="str">
        <f>IF($G217="","",IFERROR(INDEX('Customer Master'!$D:$D,MATCH($G217,'Customer Master'!$A:$A,0)),""))</f>
        <v/>
      </c>
      <c r="K217" s="16" t="str">
        <f>IF($G217="","",IFERROR(INDEX('Customer Master'!$J:$J,MATCH($G217,'Customer Master'!$A:$A,0)),""))</f>
        <v/>
      </c>
      <c r="L217" s="16" t="str">
        <f>IF($G217="","",IFERROR(INDEX('Customer Master'!$I:$I,MATCH($G217,'Customer Master'!$A:$A,0)),""))</f>
        <v/>
      </c>
      <c r="M217" s="16" t="str">
        <f t="shared" si="35"/>
        <v/>
      </c>
      <c r="N217" s="16" t="str">
        <f t="shared" si="36"/>
        <v/>
      </c>
      <c r="O217" s="21"/>
      <c r="P217" s="16" t="str">
        <f t="shared" si="37"/>
        <v/>
      </c>
      <c r="Q217" s="21"/>
      <c r="R217" s="21"/>
      <c r="S217" s="16" t="str">
        <f t="shared" si="38"/>
        <v/>
      </c>
      <c r="T217" s="21"/>
      <c r="U217" s="19" t="str">
        <f>IF($G217="","",ROUND(SUMIFS('Invoice Lines'!$N:$N,'Invoice Lines'!$C:$C,$A217),2))</f>
        <v/>
      </c>
      <c r="V217" s="19" t="str">
        <f>IF($G217="","",ROUND(SUMIFS('Invoice Lines'!$R:$R,'Invoice Lines'!$C:$C,$A217),2))</f>
        <v/>
      </c>
      <c r="W217" s="19" t="str">
        <f>IF($G217="","",ROUND(SUMIFS('Invoice Lines'!$T:$T,'Invoice Lines'!$C:$C,$A217),2))</f>
        <v/>
      </c>
      <c r="X217" s="19" t="str">
        <f>IF($G217="","",ROUND(SUMIFS('Invoice Lines'!$V:$V,'Invoice Lines'!$C:$C,$A217),2))</f>
        <v/>
      </c>
      <c r="Y217" s="19" t="str">
        <f>IF($G217="","",ROUND(SUMIFS('Invoice Lines'!$X:$X,'Invoice Lines'!$C:$C,$A217),2))</f>
        <v/>
      </c>
      <c r="Z217" s="19" t="str">
        <f t="shared" si="39"/>
        <v/>
      </c>
      <c r="AA217" s="19" t="str">
        <f t="shared" si="40"/>
        <v/>
      </c>
      <c r="AB217" s="19" t="str">
        <f t="shared" si="41"/>
        <v/>
      </c>
      <c r="AC217" s="23"/>
      <c r="AD217" s="19" t="str">
        <f t="shared" si="42"/>
        <v/>
      </c>
      <c r="AE217" s="21"/>
      <c r="AF217" s="22"/>
      <c r="AG217" s="21"/>
      <c r="AH217" s="22"/>
      <c r="AI217" s="21"/>
      <c r="AJ217" s="22"/>
      <c r="AK217" s="21"/>
      <c r="AL217" s="22"/>
      <c r="AM217" s="21"/>
      <c r="AN217" s="22"/>
      <c r="AO217" s="21"/>
      <c r="AP217" s="21"/>
      <c r="AQ217" s="22"/>
      <c r="AR217" s="21"/>
      <c r="AS217" s="21"/>
      <c r="AT217" s="22"/>
      <c r="AU217" s="16" t="str">
        <f t="shared" si="43"/>
        <v/>
      </c>
    </row>
    <row r="218" spans="1:47" x14ac:dyDescent="0.3">
      <c r="A218" s="16" t="str">
        <f t="shared" si="33"/>
        <v>INV-0214</v>
      </c>
      <c r="B218" s="21"/>
      <c r="C218" s="16" t="str">
        <f>IF($B218="","",COUNTIFS($B$5:$B218,$B218)+InvoiceStartNo-1)</f>
        <v/>
      </c>
      <c r="D218" s="16" t="str">
        <f t="shared" si="34"/>
        <v/>
      </c>
      <c r="E218" s="22"/>
      <c r="F218" s="22"/>
      <c r="G218" s="21"/>
      <c r="H218" s="16" t="str">
        <f>IF($G218="","",IFERROR(INDEX('Customer Master'!$B:$B,MATCH($G218,'Customer Master'!$A:$A,0)),""))</f>
        <v/>
      </c>
      <c r="I218" s="16" t="str">
        <f>IF($G218="","",IFERROR(INDEX('Customer Master'!$E:$E,MATCH($G218,'Customer Master'!$A:$A,0)),""))</f>
        <v/>
      </c>
      <c r="J218" s="16" t="str">
        <f>IF($G218="","",IFERROR(INDEX('Customer Master'!$D:$D,MATCH($G218,'Customer Master'!$A:$A,0)),""))</f>
        <v/>
      </c>
      <c r="K218" s="16" t="str">
        <f>IF($G218="","",IFERROR(INDEX('Customer Master'!$J:$J,MATCH($G218,'Customer Master'!$A:$A,0)),""))</f>
        <v/>
      </c>
      <c r="L218" s="16" t="str">
        <f>IF($G218="","",IFERROR(INDEX('Customer Master'!$I:$I,MATCH($G218,'Customer Master'!$A:$A,0)),""))</f>
        <v/>
      </c>
      <c r="M218" s="16" t="str">
        <f t="shared" si="35"/>
        <v/>
      </c>
      <c r="N218" s="16" t="str">
        <f t="shared" si="36"/>
        <v/>
      </c>
      <c r="O218" s="21"/>
      <c r="P218" s="16" t="str">
        <f t="shared" si="37"/>
        <v/>
      </c>
      <c r="Q218" s="21"/>
      <c r="R218" s="21"/>
      <c r="S218" s="16" t="str">
        <f t="shared" si="38"/>
        <v/>
      </c>
      <c r="T218" s="21"/>
      <c r="U218" s="19" t="str">
        <f>IF($G218="","",ROUND(SUMIFS('Invoice Lines'!$N:$N,'Invoice Lines'!$C:$C,$A218),2))</f>
        <v/>
      </c>
      <c r="V218" s="19" t="str">
        <f>IF($G218="","",ROUND(SUMIFS('Invoice Lines'!$R:$R,'Invoice Lines'!$C:$C,$A218),2))</f>
        <v/>
      </c>
      <c r="W218" s="19" t="str">
        <f>IF($G218="","",ROUND(SUMIFS('Invoice Lines'!$T:$T,'Invoice Lines'!$C:$C,$A218),2))</f>
        <v/>
      </c>
      <c r="X218" s="19" t="str">
        <f>IF($G218="","",ROUND(SUMIFS('Invoice Lines'!$V:$V,'Invoice Lines'!$C:$C,$A218),2))</f>
        <v/>
      </c>
      <c r="Y218" s="19" t="str">
        <f>IF($G218="","",ROUND(SUMIFS('Invoice Lines'!$X:$X,'Invoice Lines'!$C:$C,$A218),2))</f>
        <v/>
      </c>
      <c r="Z218" s="19" t="str">
        <f t="shared" si="39"/>
        <v/>
      </c>
      <c r="AA218" s="19" t="str">
        <f t="shared" si="40"/>
        <v/>
      </c>
      <c r="AB218" s="19" t="str">
        <f t="shared" si="41"/>
        <v/>
      </c>
      <c r="AC218" s="23"/>
      <c r="AD218" s="19" t="str">
        <f t="shared" si="42"/>
        <v/>
      </c>
      <c r="AE218" s="21"/>
      <c r="AF218" s="22"/>
      <c r="AG218" s="21"/>
      <c r="AH218" s="22"/>
      <c r="AI218" s="21"/>
      <c r="AJ218" s="22"/>
      <c r="AK218" s="21"/>
      <c r="AL218" s="22"/>
      <c r="AM218" s="21"/>
      <c r="AN218" s="22"/>
      <c r="AO218" s="21"/>
      <c r="AP218" s="21"/>
      <c r="AQ218" s="22"/>
      <c r="AR218" s="21"/>
      <c r="AS218" s="21"/>
      <c r="AT218" s="22"/>
      <c r="AU218" s="16" t="str">
        <f t="shared" si="43"/>
        <v/>
      </c>
    </row>
    <row r="219" spans="1:47" x14ac:dyDescent="0.3">
      <c r="A219" s="16" t="str">
        <f t="shared" si="33"/>
        <v>INV-0215</v>
      </c>
      <c r="B219" s="21"/>
      <c r="C219" s="16" t="str">
        <f>IF($B219="","",COUNTIFS($B$5:$B219,$B219)+InvoiceStartNo-1)</f>
        <v/>
      </c>
      <c r="D219" s="16" t="str">
        <f t="shared" si="34"/>
        <v/>
      </c>
      <c r="E219" s="22"/>
      <c r="F219" s="22"/>
      <c r="G219" s="21"/>
      <c r="H219" s="16" t="str">
        <f>IF($G219="","",IFERROR(INDEX('Customer Master'!$B:$B,MATCH($G219,'Customer Master'!$A:$A,0)),""))</f>
        <v/>
      </c>
      <c r="I219" s="16" t="str">
        <f>IF($G219="","",IFERROR(INDEX('Customer Master'!$E:$E,MATCH($G219,'Customer Master'!$A:$A,0)),""))</f>
        <v/>
      </c>
      <c r="J219" s="16" t="str">
        <f>IF($G219="","",IFERROR(INDEX('Customer Master'!$D:$D,MATCH($G219,'Customer Master'!$A:$A,0)),""))</f>
        <v/>
      </c>
      <c r="K219" s="16" t="str">
        <f>IF($G219="","",IFERROR(INDEX('Customer Master'!$J:$J,MATCH($G219,'Customer Master'!$A:$A,0)),""))</f>
        <v/>
      </c>
      <c r="L219" s="16" t="str">
        <f>IF($G219="","",IFERROR(INDEX('Customer Master'!$I:$I,MATCH($G219,'Customer Master'!$A:$A,0)),""))</f>
        <v/>
      </c>
      <c r="M219" s="16" t="str">
        <f t="shared" si="35"/>
        <v/>
      </c>
      <c r="N219" s="16" t="str">
        <f t="shared" si="36"/>
        <v/>
      </c>
      <c r="O219" s="21"/>
      <c r="P219" s="16" t="str">
        <f t="shared" si="37"/>
        <v/>
      </c>
      <c r="Q219" s="21"/>
      <c r="R219" s="21"/>
      <c r="S219" s="16" t="str">
        <f t="shared" si="38"/>
        <v/>
      </c>
      <c r="T219" s="21"/>
      <c r="U219" s="19" t="str">
        <f>IF($G219="","",ROUND(SUMIFS('Invoice Lines'!$N:$N,'Invoice Lines'!$C:$C,$A219),2))</f>
        <v/>
      </c>
      <c r="V219" s="19" t="str">
        <f>IF($G219="","",ROUND(SUMIFS('Invoice Lines'!$R:$R,'Invoice Lines'!$C:$C,$A219),2))</f>
        <v/>
      </c>
      <c r="W219" s="19" t="str">
        <f>IF($G219="","",ROUND(SUMIFS('Invoice Lines'!$T:$T,'Invoice Lines'!$C:$C,$A219),2))</f>
        <v/>
      </c>
      <c r="X219" s="19" t="str">
        <f>IF($G219="","",ROUND(SUMIFS('Invoice Lines'!$V:$V,'Invoice Lines'!$C:$C,$A219),2))</f>
        <v/>
      </c>
      <c r="Y219" s="19" t="str">
        <f>IF($G219="","",ROUND(SUMIFS('Invoice Lines'!$X:$X,'Invoice Lines'!$C:$C,$A219),2))</f>
        <v/>
      </c>
      <c r="Z219" s="19" t="str">
        <f t="shared" si="39"/>
        <v/>
      </c>
      <c r="AA219" s="19" t="str">
        <f t="shared" si="40"/>
        <v/>
      </c>
      <c r="AB219" s="19" t="str">
        <f t="shared" si="41"/>
        <v/>
      </c>
      <c r="AC219" s="23"/>
      <c r="AD219" s="19" t="str">
        <f t="shared" si="42"/>
        <v/>
      </c>
      <c r="AE219" s="21"/>
      <c r="AF219" s="22"/>
      <c r="AG219" s="21"/>
      <c r="AH219" s="22"/>
      <c r="AI219" s="21"/>
      <c r="AJ219" s="22"/>
      <c r="AK219" s="21"/>
      <c r="AL219" s="22"/>
      <c r="AM219" s="21"/>
      <c r="AN219" s="22"/>
      <c r="AO219" s="21"/>
      <c r="AP219" s="21"/>
      <c r="AQ219" s="22"/>
      <c r="AR219" s="21"/>
      <c r="AS219" s="21"/>
      <c r="AT219" s="22"/>
      <c r="AU219" s="16" t="str">
        <f t="shared" si="43"/>
        <v/>
      </c>
    </row>
    <row r="220" spans="1:47" x14ac:dyDescent="0.3">
      <c r="A220" s="16" t="str">
        <f t="shared" si="33"/>
        <v>INV-0216</v>
      </c>
      <c r="B220" s="21"/>
      <c r="C220" s="16" t="str">
        <f>IF($B220="","",COUNTIFS($B$5:$B220,$B220)+InvoiceStartNo-1)</f>
        <v/>
      </c>
      <c r="D220" s="16" t="str">
        <f t="shared" si="34"/>
        <v/>
      </c>
      <c r="E220" s="22"/>
      <c r="F220" s="22"/>
      <c r="G220" s="21"/>
      <c r="H220" s="16" t="str">
        <f>IF($G220="","",IFERROR(INDEX('Customer Master'!$B:$B,MATCH($G220,'Customer Master'!$A:$A,0)),""))</f>
        <v/>
      </c>
      <c r="I220" s="16" t="str">
        <f>IF($G220="","",IFERROR(INDEX('Customer Master'!$E:$E,MATCH($G220,'Customer Master'!$A:$A,0)),""))</f>
        <v/>
      </c>
      <c r="J220" s="16" t="str">
        <f>IF($G220="","",IFERROR(INDEX('Customer Master'!$D:$D,MATCH($G220,'Customer Master'!$A:$A,0)),""))</f>
        <v/>
      </c>
      <c r="K220" s="16" t="str">
        <f>IF($G220="","",IFERROR(INDEX('Customer Master'!$J:$J,MATCH($G220,'Customer Master'!$A:$A,0)),""))</f>
        <v/>
      </c>
      <c r="L220" s="16" t="str">
        <f>IF($G220="","",IFERROR(INDEX('Customer Master'!$I:$I,MATCH($G220,'Customer Master'!$A:$A,0)),""))</f>
        <v/>
      </c>
      <c r="M220" s="16" t="str">
        <f t="shared" si="35"/>
        <v/>
      </c>
      <c r="N220" s="16" t="str">
        <f t="shared" si="36"/>
        <v/>
      </c>
      <c r="O220" s="21"/>
      <c r="P220" s="16" t="str">
        <f t="shared" si="37"/>
        <v/>
      </c>
      <c r="Q220" s="21"/>
      <c r="R220" s="21"/>
      <c r="S220" s="16" t="str">
        <f t="shared" si="38"/>
        <v/>
      </c>
      <c r="T220" s="21"/>
      <c r="U220" s="19" t="str">
        <f>IF($G220="","",ROUND(SUMIFS('Invoice Lines'!$N:$N,'Invoice Lines'!$C:$C,$A220),2))</f>
        <v/>
      </c>
      <c r="V220" s="19" t="str">
        <f>IF($G220="","",ROUND(SUMIFS('Invoice Lines'!$R:$R,'Invoice Lines'!$C:$C,$A220),2))</f>
        <v/>
      </c>
      <c r="W220" s="19" t="str">
        <f>IF($G220="","",ROUND(SUMIFS('Invoice Lines'!$T:$T,'Invoice Lines'!$C:$C,$A220),2))</f>
        <v/>
      </c>
      <c r="X220" s="19" t="str">
        <f>IF($G220="","",ROUND(SUMIFS('Invoice Lines'!$V:$V,'Invoice Lines'!$C:$C,$A220),2))</f>
        <v/>
      </c>
      <c r="Y220" s="19" t="str">
        <f>IF($G220="","",ROUND(SUMIFS('Invoice Lines'!$X:$X,'Invoice Lines'!$C:$C,$A220),2))</f>
        <v/>
      </c>
      <c r="Z220" s="19" t="str">
        <f t="shared" si="39"/>
        <v/>
      </c>
      <c r="AA220" s="19" t="str">
        <f t="shared" si="40"/>
        <v/>
      </c>
      <c r="AB220" s="19" t="str">
        <f t="shared" si="41"/>
        <v/>
      </c>
      <c r="AC220" s="23"/>
      <c r="AD220" s="19" t="str">
        <f t="shared" si="42"/>
        <v/>
      </c>
      <c r="AE220" s="21"/>
      <c r="AF220" s="22"/>
      <c r="AG220" s="21"/>
      <c r="AH220" s="22"/>
      <c r="AI220" s="21"/>
      <c r="AJ220" s="22"/>
      <c r="AK220" s="21"/>
      <c r="AL220" s="22"/>
      <c r="AM220" s="21"/>
      <c r="AN220" s="22"/>
      <c r="AO220" s="21"/>
      <c r="AP220" s="21"/>
      <c r="AQ220" s="22"/>
      <c r="AR220" s="21"/>
      <c r="AS220" s="21"/>
      <c r="AT220" s="22"/>
      <c r="AU220" s="16" t="str">
        <f t="shared" si="43"/>
        <v/>
      </c>
    </row>
    <row r="221" spans="1:47" x14ac:dyDescent="0.3">
      <c r="A221" s="16" t="str">
        <f t="shared" si="33"/>
        <v>INV-0217</v>
      </c>
      <c r="B221" s="21"/>
      <c r="C221" s="16" t="str">
        <f>IF($B221="","",COUNTIFS($B$5:$B221,$B221)+InvoiceStartNo-1)</f>
        <v/>
      </c>
      <c r="D221" s="16" t="str">
        <f t="shared" si="34"/>
        <v/>
      </c>
      <c r="E221" s="22"/>
      <c r="F221" s="22"/>
      <c r="G221" s="21"/>
      <c r="H221" s="16" t="str">
        <f>IF($G221="","",IFERROR(INDEX('Customer Master'!$B:$B,MATCH($G221,'Customer Master'!$A:$A,0)),""))</f>
        <v/>
      </c>
      <c r="I221" s="16" t="str">
        <f>IF($G221="","",IFERROR(INDEX('Customer Master'!$E:$E,MATCH($G221,'Customer Master'!$A:$A,0)),""))</f>
        <v/>
      </c>
      <c r="J221" s="16" t="str">
        <f>IF($G221="","",IFERROR(INDEX('Customer Master'!$D:$D,MATCH($G221,'Customer Master'!$A:$A,0)),""))</f>
        <v/>
      </c>
      <c r="K221" s="16" t="str">
        <f>IF($G221="","",IFERROR(INDEX('Customer Master'!$J:$J,MATCH($G221,'Customer Master'!$A:$A,0)),""))</f>
        <v/>
      </c>
      <c r="L221" s="16" t="str">
        <f>IF($G221="","",IFERROR(INDEX('Customer Master'!$I:$I,MATCH($G221,'Customer Master'!$A:$A,0)),""))</f>
        <v/>
      </c>
      <c r="M221" s="16" t="str">
        <f t="shared" si="35"/>
        <v/>
      </c>
      <c r="N221" s="16" t="str">
        <f t="shared" si="36"/>
        <v/>
      </c>
      <c r="O221" s="21"/>
      <c r="P221" s="16" t="str">
        <f t="shared" si="37"/>
        <v/>
      </c>
      <c r="Q221" s="21"/>
      <c r="R221" s="21"/>
      <c r="S221" s="16" t="str">
        <f t="shared" si="38"/>
        <v/>
      </c>
      <c r="T221" s="21"/>
      <c r="U221" s="19" t="str">
        <f>IF($G221="","",ROUND(SUMIFS('Invoice Lines'!$N:$N,'Invoice Lines'!$C:$C,$A221),2))</f>
        <v/>
      </c>
      <c r="V221" s="19" t="str">
        <f>IF($G221="","",ROUND(SUMIFS('Invoice Lines'!$R:$R,'Invoice Lines'!$C:$C,$A221),2))</f>
        <v/>
      </c>
      <c r="W221" s="19" t="str">
        <f>IF($G221="","",ROUND(SUMIFS('Invoice Lines'!$T:$T,'Invoice Lines'!$C:$C,$A221),2))</f>
        <v/>
      </c>
      <c r="X221" s="19" t="str">
        <f>IF($G221="","",ROUND(SUMIFS('Invoice Lines'!$V:$V,'Invoice Lines'!$C:$C,$A221),2))</f>
        <v/>
      </c>
      <c r="Y221" s="19" t="str">
        <f>IF($G221="","",ROUND(SUMIFS('Invoice Lines'!$X:$X,'Invoice Lines'!$C:$C,$A221),2))</f>
        <v/>
      </c>
      <c r="Z221" s="19" t="str">
        <f t="shared" si="39"/>
        <v/>
      </c>
      <c r="AA221" s="19" t="str">
        <f t="shared" si="40"/>
        <v/>
      </c>
      <c r="AB221" s="19" t="str">
        <f t="shared" si="41"/>
        <v/>
      </c>
      <c r="AC221" s="23"/>
      <c r="AD221" s="19" t="str">
        <f t="shared" si="42"/>
        <v/>
      </c>
      <c r="AE221" s="21"/>
      <c r="AF221" s="22"/>
      <c r="AG221" s="21"/>
      <c r="AH221" s="22"/>
      <c r="AI221" s="21"/>
      <c r="AJ221" s="22"/>
      <c r="AK221" s="21"/>
      <c r="AL221" s="22"/>
      <c r="AM221" s="21"/>
      <c r="AN221" s="22"/>
      <c r="AO221" s="21"/>
      <c r="AP221" s="21"/>
      <c r="AQ221" s="22"/>
      <c r="AR221" s="21"/>
      <c r="AS221" s="21"/>
      <c r="AT221" s="22"/>
      <c r="AU221" s="16" t="str">
        <f t="shared" si="43"/>
        <v/>
      </c>
    </row>
    <row r="222" spans="1:47" x14ac:dyDescent="0.3">
      <c r="A222" s="16" t="str">
        <f t="shared" si="33"/>
        <v>INV-0218</v>
      </c>
      <c r="B222" s="21"/>
      <c r="C222" s="16" t="str">
        <f>IF($B222="","",COUNTIFS($B$5:$B222,$B222)+InvoiceStartNo-1)</f>
        <v/>
      </c>
      <c r="D222" s="16" t="str">
        <f t="shared" si="34"/>
        <v/>
      </c>
      <c r="E222" s="22"/>
      <c r="F222" s="22"/>
      <c r="G222" s="21"/>
      <c r="H222" s="16" t="str">
        <f>IF($G222="","",IFERROR(INDEX('Customer Master'!$B:$B,MATCH($G222,'Customer Master'!$A:$A,0)),""))</f>
        <v/>
      </c>
      <c r="I222" s="16" t="str">
        <f>IF($G222="","",IFERROR(INDEX('Customer Master'!$E:$E,MATCH($G222,'Customer Master'!$A:$A,0)),""))</f>
        <v/>
      </c>
      <c r="J222" s="16" t="str">
        <f>IF($G222="","",IFERROR(INDEX('Customer Master'!$D:$D,MATCH($G222,'Customer Master'!$A:$A,0)),""))</f>
        <v/>
      </c>
      <c r="K222" s="16" t="str">
        <f>IF($G222="","",IFERROR(INDEX('Customer Master'!$J:$J,MATCH($G222,'Customer Master'!$A:$A,0)),""))</f>
        <v/>
      </c>
      <c r="L222" s="16" t="str">
        <f>IF($G222="","",IFERROR(INDEX('Customer Master'!$I:$I,MATCH($G222,'Customer Master'!$A:$A,0)),""))</f>
        <v/>
      </c>
      <c r="M222" s="16" t="str">
        <f t="shared" si="35"/>
        <v/>
      </c>
      <c r="N222" s="16" t="str">
        <f t="shared" si="36"/>
        <v/>
      </c>
      <c r="O222" s="21"/>
      <c r="P222" s="16" t="str">
        <f t="shared" si="37"/>
        <v/>
      </c>
      <c r="Q222" s="21"/>
      <c r="R222" s="21"/>
      <c r="S222" s="16" t="str">
        <f t="shared" si="38"/>
        <v/>
      </c>
      <c r="T222" s="21"/>
      <c r="U222" s="19" t="str">
        <f>IF($G222="","",ROUND(SUMIFS('Invoice Lines'!$N:$N,'Invoice Lines'!$C:$C,$A222),2))</f>
        <v/>
      </c>
      <c r="V222" s="19" t="str">
        <f>IF($G222="","",ROUND(SUMIFS('Invoice Lines'!$R:$R,'Invoice Lines'!$C:$C,$A222),2))</f>
        <v/>
      </c>
      <c r="W222" s="19" t="str">
        <f>IF($G222="","",ROUND(SUMIFS('Invoice Lines'!$T:$T,'Invoice Lines'!$C:$C,$A222),2))</f>
        <v/>
      </c>
      <c r="X222" s="19" t="str">
        <f>IF($G222="","",ROUND(SUMIFS('Invoice Lines'!$V:$V,'Invoice Lines'!$C:$C,$A222),2))</f>
        <v/>
      </c>
      <c r="Y222" s="19" t="str">
        <f>IF($G222="","",ROUND(SUMIFS('Invoice Lines'!$X:$X,'Invoice Lines'!$C:$C,$A222),2))</f>
        <v/>
      </c>
      <c r="Z222" s="19" t="str">
        <f t="shared" si="39"/>
        <v/>
      </c>
      <c r="AA222" s="19" t="str">
        <f t="shared" si="40"/>
        <v/>
      </c>
      <c r="AB222" s="19" t="str">
        <f t="shared" si="41"/>
        <v/>
      </c>
      <c r="AC222" s="23"/>
      <c r="AD222" s="19" t="str">
        <f t="shared" si="42"/>
        <v/>
      </c>
      <c r="AE222" s="21"/>
      <c r="AF222" s="22"/>
      <c r="AG222" s="21"/>
      <c r="AH222" s="22"/>
      <c r="AI222" s="21"/>
      <c r="AJ222" s="22"/>
      <c r="AK222" s="21"/>
      <c r="AL222" s="22"/>
      <c r="AM222" s="21"/>
      <c r="AN222" s="22"/>
      <c r="AO222" s="21"/>
      <c r="AP222" s="21"/>
      <c r="AQ222" s="22"/>
      <c r="AR222" s="21"/>
      <c r="AS222" s="21"/>
      <c r="AT222" s="22"/>
      <c r="AU222" s="16" t="str">
        <f t="shared" si="43"/>
        <v/>
      </c>
    </row>
    <row r="223" spans="1:47" x14ac:dyDescent="0.3">
      <c r="A223" s="16" t="str">
        <f t="shared" si="33"/>
        <v>INV-0219</v>
      </c>
      <c r="B223" s="21"/>
      <c r="C223" s="16" t="str">
        <f>IF($B223="","",COUNTIFS($B$5:$B223,$B223)+InvoiceStartNo-1)</f>
        <v/>
      </c>
      <c r="D223" s="16" t="str">
        <f t="shared" si="34"/>
        <v/>
      </c>
      <c r="E223" s="22"/>
      <c r="F223" s="22"/>
      <c r="G223" s="21"/>
      <c r="H223" s="16" t="str">
        <f>IF($G223="","",IFERROR(INDEX('Customer Master'!$B:$B,MATCH($G223,'Customer Master'!$A:$A,0)),""))</f>
        <v/>
      </c>
      <c r="I223" s="16" t="str">
        <f>IF($G223="","",IFERROR(INDEX('Customer Master'!$E:$E,MATCH($G223,'Customer Master'!$A:$A,0)),""))</f>
        <v/>
      </c>
      <c r="J223" s="16" t="str">
        <f>IF($G223="","",IFERROR(INDEX('Customer Master'!$D:$D,MATCH($G223,'Customer Master'!$A:$A,0)),""))</f>
        <v/>
      </c>
      <c r="K223" s="16" t="str">
        <f>IF($G223="","",IFERROR(INDEX('Customer Master'!$J:$J,MATCH($G223,'Customer Master'!$A:$A,0)),""))</f>
        <v/>
      </c>
      <c r="L223" s="16" t="str">
        <f>IF($G223="","",IFERROR(INDEX('Customer Master'!$I:$I,MATCH($G223,'Customer Master'!$A:$A,0)),""))</f>
        <v/>
      </c>
      <c r="M223" s="16" t="str">
        <f t="shared" si="35"/>
        <v/>
      </c>
      <c r="N223" s="16" t="str">
        <f t="shared" si="36"/>
        <v/>
      </c>
      <c r="O223" s="21"/>
      <c r="P223" s="16" t="str">
        <f t="shared" si="37"/>
        <v/>
      </c>
      <c r="Q223" s="21"/>
      <c r="R223" s="21"/>
      <c r="S223" s="16" t="str">
        <f t="shared" si="38"/>
        <v/>
      </c>
      <c r="T223" s="21"/>
      <c r="U223" s="19" t="str">
        <f>IF($G223="","",ROUND(SUMIFS('Invoice Lines'!$N:$N,'Invoice Lines'!$C:$C,$A223),2))</f>
        <v/>
      </c>
      <c r="V223" s="19" t="str">
        <f>IF($G223="","",ROUND(SUMIFS('Invoice Lines'!$R:$R,'Invoice Lines'!$C:$C,$A223),2))</f>
        <v/>
      </c>
      <c r="W223" s="19" t="str">
        <f>IF($G223="","",ROUND(SUMIFS('Invoice Lines'!$T:$T,'Invoice Lines'!$C:$C,$A223),2))</f>
        <v/>
      </c>
      <c r="X223" s="19" t="str">
        <f>IF($G223="","",ROUND(SUMIFS('Invoice Lines'!$V:$V,'Invoice Lines'!$C:$C,$A223),2))</f>
        <v/>
      </c>
      <c r="Y223" s="19" t="str">
        <f>IF($G223="","",ROUND(SUMIFS('Invoice Lines'!$X:$X,'Invoice Lines'!$C:$C,$A223),2))</f>
        <v/>
      </c>
      <c r="Z223" s="19" t="str">
        <f t="shared" si="39"/>
        <v/>
      </c>
      <c r="AA223" s="19" t="str">
        <f t="shared" si="40"/>
        <v/>
      </c>
      <c r="AB223" s="19" t="str">
        <f t="shared" si="41"/>
        <v/>
      </c>
      <c r="AC223" s="23"/>
      <c r="AD223" s="19" t="str">
        <f t="shared" si="42"/>
        <v/>
      </c>
      <c r="AE223" s="21"/>
      <c r="AF223" s="22"/>
      <c r="AG223" s="21"/>
      <c r="AH223" s="22"/>
      <c r="AI223" s="21"/>
      <c r="AJ223" s="22"/>
      <c r="AK223" s="21"/>
      <c r="AL223" s="22"/>
      <c r="AM223" s="21"/>
      <c r="AN223" s="22"/>
      <c r="AO223" s="21"/>
      <c r="AP223" s="21"/>
      <c r="AQ223" s="22"/>
      <c r="AR223" s="21"/>
      <c r="AS223" s="21"/>
      <c r="AT223" s="22"/>
      <c r="AU223" s="16" t="str">
        <f t="shared" si="43"/>
        <v/>
      </c>
    </row>
    <row r="224" spans="1:47" x14ac:dyDescent="0.3">
      <c r="A224" s="16" t="str">
        <f t="shared" si="33"/>
        <v>INV-0220</v>
      </c>
      <c r="B224" s="21"/>
      <c r="C224" s="16" t="str">
        <f>IF($B224="","",COUNTIFS($B$5:$B224,$B224)+InvoiceStartNo-1)</f>
        <v/>
      </c>
      <c r="D224" s="16" t="str">
        <f t="shared" si="34"/>
        <v/>
      </c>
      <c r="E224" s="22"/>
      <c r="F224" s="22"/>
      <c r="G224" s="21"/>
      <c r="H224" s="16" t="str">
        <f>IF($G224="","",IFERROR(INDEX('Customer Master'!$B:$B,MATCH($G224,'Customer Master'!$A:$A,0)),""))</f>
        <v/>
      </c>
      <c r="I224" s="16" t="str">
        <f>IF($G224="","",IFERROR(INDEX('Customer Master'!$E:$E,MATCH($G224,'Customer Master'!$A:$A,0)),""))</f>
        <v/>
      </c>
      <c r="J224" s="16" t="str">
        <f>IF($G224="","",IFERROR(INDEX('Customer Master'!$D:$D,MATCH($G224,'Customer Master'!$A:$A,0)),""))</f>
        <v/>
      </c>
      <c r="K224" s="16" t="str">
        <f>IF($G224="","",IFERROR(INDEX('Customer Master'!$J:$J,MATCH($G224,'Customer Master'!$A:$A,0)),""))</f>
        <v/>
      </c>
      <c r="L224" s="16" t="str">
        <f>IF($G224="","",IFERROR(INDEX('Customer Master'!$I:$I,MATCH($G224,'Customer Master'!$A:$A,0)),""))</f>
        <v/>
      </c>
      <c r="M224" s="16" t="str">
        <f t="shared" si="35"/>
        <v/>
      </c>
      <c r="N224" s="16" t="str">
        <f t="shared" si="36"/>
        <v/>
      </c>
      <c r="O224" s="21"/>
      <c r="P224" s="16" t="str">
        <f t="shared" si="37"/>
        <v/>
      </c>
      <c r="Q224" s="21"/>
      <c r="R224" s="21"/>
      <c r="S224" s="16" t="str">
        <f t="shared" si="38"/>
        <v/>
      </c>
      <c r="T224" s="21"/>
      <c r="U224" s="19" t="str">
        <f>IF($G224="","",ROUND(SUMIFS('Invoice Lines'!$N:$N,'Invoice Lines'!$C:$C,$A224),2))</f>
        <v/>
      </c>
      <c r="V224" s="19" t="str">
        <f>IF($G224="","",ROUND(SUMIFS('Invoice Lines'!$R:$R,'Invoice Lines'!$C:$C,$A224),2))</f>
        <v/>
      </c>
      <c r="W224" s="19" t="str">
        <f>IF($G224="","",ROUND(SUMIFS('Invoice Lines'!$T:$T,'Invoice Lines'!$C:$C,$A224),2))</f>
        <v/>
      </c>
      <c r="X224" s="19" t="str">
        <f>IF($G224="","",ROUND(SUMIFS('Invoice Lines'!$V:$V,'Invoice Lines'!$C:$C,$A224),2))</f>
        <v/>
      </c>
      <c r="Y224" s="19" t="str">
        <f>IF($G224="","",ROUND(SUMIFS('Invoice Lines'!$X:$X,'Invoice Lines'!$C:$C,$A224),2))</f>
        <v/>
      </c>
      <c r="Z224" s="19" t="str">
        <f t="shared" si="39"/>
        <v/>
      </c>
      <c r="AA224" s="19" t="str">
        <f t="shared" si="40"/>
        <v/>
      </c>
      <c r="AB224" s="19" t="str">
        <f t="shared" si="41"/>
        <v/>
      </c>
      <c r="AC224" s="23"/>
      <c r="AD224" s="19" t="str">
        <f t="shared" si="42"/>
        <v/>
      </c>
      <c r="AE224" s="21"/>
      <c r="AF224" s="22"/>
      <c r="AG224" s="21"/>
      <c r="AH224" s="22"/>
      <c r="AI224" s="21"/>
      <c r="AJ224" s="22"/>
      <c r="AK224" s="21"/>
      <c r="AL224" s="22"/>
      <c r="AM224" s="21"/>
      <c r="AN224" s="22"/>
      <c r="AO224" s="21"/>
      <c r="AP224" s="21"/>
      <c r="AQ224" s="22"/>
      <c r="AR224" s="21"/>
      <c r="AS224" s="21"/>
      <c r="AT224" s="22"/>
      <c r="AU224" s="16" t="str">
        <f t="shared" si="43"/>
        <v/>
      </c>
    </row>
    <row r="225" spans="1:47" x14ac:dyDescent="0.3">
      <c r="A225" s="16" t="str">
        <f t="shared" si="33"/>
        <v>INV-0221</v>
      </c>
      <c r="B225" s="21"/>
      <c r="C225" s="16" t="str">
        <f>IF($B225="","",COUNTIFS($B$5:$B225,$B225)+InvoiceStartNo-1)</f>
        <v/>
      </c>
      <c r="D225" s="16" t="str">
        <f t="shared" si="34"/>
        <v/>
      </c>
      <c r="E225" s="22"/>
      <c r="F225" s="22"/>
      <c r="G225" s="21"/>
      <c r="H225" s="16" t="str">
        <f>IF($G225="","",IFERROR(INDEX('Customer Master'!$B:$B,MATCH($G225,'Customer Master'!$A:$A,0)),""))</f>
        <v/>
      </c>
      <c r="I225" s="16" t="str">
        <f>IF($G225="","",IFERROR(INDEX('Customer Master'!$E:$E,MATCH($G225,'Customer Master'!$A:$A,0)),""))</f>
        <v/>
      </c>
      <c r="J225" s="16" t="str">
        <f>IF($G225="","",IFERROR(INDEX('Customer Master'!$D:$D,MATCH($G225,'Customer Master'!$A:$A,0)),""))</f>
        <v/>
      </c>
      <c r="K225" s="16" t="str">
        <f>IF($G225="","",IFERROR(INDEX('Customer Master'!$J:$J,MATCH($G225,'Customer Master'!$A:$A,0)),""))</f>
        <v/>
      </c>
      <c r="L225" s="16" t="str">
        <f>IF($G225="","",IFERROR(INDEX('Customer Master'!$I:$I,MATCH($G225,'Customer Master'!$A:$A,0)),""))</f>
        <v/>
      </c>
      <c r="M225" s="16" t="str">
        <f t="shared" si="35"/>
        <v/>
      </c>
      <c r="N225" s="16" t="str">
        <f t="shared" si="36"/>
        <v/>
      </c>
      <c r="O225" s="21"/>
      <c r="P225" s="16" t="str">
        <f t="shared" si="37"/>
        <v/>
      </c>
      <c r="Q225" s="21"/>
      <c r="R225" s="21"/>
      <c r="S225" s="16" t="str">
        <f t="shared" si="38"/>
        <v/>
      </c>
      <c r="T225" s="21"/>
      <c r="U225" s="19" t="str">
        <f>IF($G225="","",ROUND(SUMIFS('Invoice Lines'!$N:$N,'Invoice Lines'!$C:$C,$A225),2))</f>
        <v/>
      </c>
      <c r="V225" s="19" t="str">
        <f>IF($G225="","",ROUND(SUMIFS('Invoice Lines'!$R:$R,'Invoice Lines'!$C:$C,$A225),2))</f>
        <v/>
      </c>
      <c r="W225" s="19" t="str">
        <f>IF($G225="","",ROUND(SUMIFS('Invoice Lines'!$T:$T,'Invoice Lines'!$C:$C,$A225),2))</f>
        <v/>
      </c>
      <c r="X225" s="19" t="str">
        <f>IF($G225="","",ROUND(SUMIFS('Invoice Lines'!$V:$V,'Invoice Lines'!$C:$C,$A225),2))</f>
        <v/>
      </c>
      <c r="Y225" s="19" t="str">
        <f>IF($G225="","",ROUND(SUMIFS('Invoice Lines'!$X:$X,'Invoice Lines'!$C:$C,$A225),2))</f>
        <v/>
      </c>
      <c r="Z225" s="19" t="str">
        <f t="shared" si="39"/>
        <v/>
      </c>
      <c r="AA225" s="19" t="str">
        <f t="shared" si="40"/>
        <v/>
      </c>
      <c r="AB225" s="19" t="str">
        <f t="shared" si="41"/>
        <v/>
      </c>
      <c r="AC225" s="23"/>
      <c r="AD225" s="19" t="str">
        <f t="shared" si="42"/>
        <v/>
      </c>
      <c r="AE225" s="21"/>
      <c r="AF225" s="22"/>
      <c r="AG225" s="21"/>
      <c r="AH225" s="22"/>
      <c r="AI225" s="21"/>
      <c r="AJ225" s="22"/>
      <c r="AK225" s="21"/>
      <c r="AL225" s="22"/>
      <c r="AM225" s="21"/>
      <c r="AN225" s="22"/>
      <c r="AO225" s="21"/>
      <c r="AP225" s="21"/>
      <c r="AQ225" s="22"/>
      <c r="AR225" s="21"/>
      <c r="AS225" s="21"/>
      <c r="AT225" s="22"/>
      <c r="AU225" s="16" t="str">
        <f t="shared" si="43"/>
        <v/>
      </c>
    </row>
    <row r="226" spans="1:47" x14ac:dyDescent="0.3">
      <c r="A226" s="16" t="str">
        <f t="shared" si="33"/>
        <v>INV-0222</v>
      </c>
      <c r="B226" s="21"/>
      <c r="C226" s="16" t="str">
        <f>IF($B226="","",COUNTIFS($B$5:$B226,$B226)+InvoiceStartNo-1)</f>
        <v/>
      </c>
      <c r="D226" s="16" t="str">
        <f t="shared" si="34"/>
        <v/>
      </c>
      <c r="E226" s="22"/>
      <c r="F226" s="22"/>
      <c r="G226" s="21"/>
      <c r="H226" s="16" t="str">
        <f>IF($G226="","",IFERROR(INDEX('Customer Master'!$B:$B,MATCH($G226,'Customer Master'!$A:$A,0)),""))</f>
        <v/>
      </c>
      <c r="I226" s="16" t="str">
        <f>IF($G226="","",IFERROR(INDEX('Customer Master'!$E:$E,MATCH($G226,'Customer Master'!$A:$A,0)),""))</f>
        <v/>
      </c>
      <c r="J226" s="16" t="str">
        <f>IF($G226="","",IFERROR(INDEX('Customer Master'!$D:$D,MATCH($G226,'Customer Master'!$A:$A,0)),""))</f>
        <v/>
      </c>
      <c r="K226" s="16" t="str">
        <f>IF($G226="","",IFERROR(INDEX('Customer Master'!$J:$J,MATCH($G226,'Customer Master'!$A:$A,0)),""))</f>
        <v/>
      </c>
      <c r="L226" s="16" t="str">
        <f>IF($G226="","",IFERROR(INDEX('Customer Master'!$I:$I,MATCH($G226,'Customer Master'!$A:$A,0)),""))</f>
        <v/>
      </c>
      <c r="M226" s="16" t="str">
        <f t="shared" si="35"/>
        <v/>
      </c>
      <c r="N226" s="16" t="str">
        <f t="shared" si="36"/>
        <v/>
      </c>
      <c r="O226" s="21"/>
      <c r="P226" s="16" t="str">
        <f t="shared" si="37"/>
        <v/>
      </c>
      <c r="Q226" s="21"/>
      <c r="R226" s="21"/>
      <c r="S226" s="16" t="str">
        <f t="shared" si="38"/>
        <v/>
      </c>
      <c r="T226" s="21"/>
      <c r="U226" s="19" t="str">
        <f>IF($G226="","",ROUND(SUMIFS('Invoice Lines'!$N:$N,'Invoice Lines'!$C:$C,$A226),2))</f>
        <v/>
      </c>
      <c r="V226" s="19" t="str">
        <f>IF($G226="","",ROUND(SUMIFS('Invoice Lines'!$R:$R,'Invoice Lines'!$C:$C,$A226),2))</f>
        <v/>
      </c>
      <c r="W226" s="19" t="str">
        <f>IF($G226="","",ROUND(SUMIFS('Invoice Lines'!$T:$T,'Invoice Lines'!$C:$C,$A226),2))</f>
        <v/>
      </c>
      <c r="X226" s="19" t="str">
        <f>IF($G226="","",ROUND(SUMIFS('Invoice Lines'!$V:$V,'Invoice Lines'!$C:$C,$A226),2))</f>
        <v/>
      </c>
      <c r="Y226" s="19" t="str">
        <f>IF($G226="","",ROUND(SUMIFS('Invoice Lines'!$X:$X,'Invoice Lines'!$C:$C,$A226),2))</f>
        <v/>
      </c>
      <c r="Z226" s="19" t="str">
        <f t="shared" si="39"/>
        <v/>
      </c>
      <c r="AA226" s="19" t="str">
        <f t="shared" si="40"/>
        <v/>
      </c>
      <c r="AB226" s="19" t="str">
        <f t="shared" si="41"/>
        <v/>
      </c>
      <c r="AC226" s="23"/>
      <c r="AD226" s="19" t="str">
        <f t="shared" si="42"/>
        <v/>
      </c>
      <c r="AE226" s="21"/>
      <c r="AF226" s="22"/>
      <c r="AG226" s="21"/>
      <c r="AH226" s="22"/>
      <c r="AI226" s="21"/>
      <c r="AJ226" s="22"/>
      <c r="AK226" s="21"/>
      <c r="AL226" s="22"/>
      <c r="AM226" s="21"/>
      <c r="AN226" s="22"/>
      <c r="AO226" s="21"/>
      <c r="AP226" s="21"/>
      <c r="AQ226" s="22"/>
      <c r="AR226" s="21"/>
      <c r="AS226" s="21"/>
      <c r="AT226" s="22"/>
      <c r="AU226" s="16" t="str">
        <f t="shared" si="43"/>
        <v/>
      </c>
    </row>
    <row r="227" spans="1:47" x14ac:dyDescent="0.3">
      <c r="A227" s="16" t="str">
        <f t="shared" si="33"/>
        <v>INV-0223</v>
      </c>
      <c r="B227" s="21"/>
      <c r="C227" s="16" t="str">
        <f>IF($B227="","",COUNTIFS($B$5:$B227,$B227)+InvoiceStartNo-1)</f>
        <v/>
      </c>
      <c r="D227" s="16" t="str">
        <f t="shared" si="34"/>
        <v/>
      </c>
      <c r="E227" s="22"/>
      <c r="F227" s="22"/>
      <c r="G227" s="21"/>
      <c r="H227" s="16" t="str">
        <f>IF($G227="","",IFERROR(INDEX('Customer Master'!$B:$B,MATCH($G227,'Customer Master'!$A:$A,0)),""))</f>
        <v/>
      </c>
      <c r="I227" s="16" t="str">
        <f>IF($G227="","",IFERROR(INDEX('Customer Master'!$E:$E,MATCH($G227,'Customer Master'!$A:$A,0)),""))</f>
        <v/>
      </c>
      <c r="J227" s="16" t="str">
        <f>IF($G227="","",IFERROR(INDEX('Customer Master'!$D:$D,MATCH($G227,'Customer Master'!$A:$A,0)),""))</f>
        <v/>
      </c>
      <c r="K227" s="16" t="str">
        <f>IF($G227="","",IFERROR(INDEX('Customer Master'!$J:$J,MATCH($G227,'Customer Master'!$A:$A,0)),""))</f>
        <v/>
      </c>
      <c r="L227" s="16" t="str">
        <f>IF($G227="","",IFERROR(INDEX('Customer Master'!$I:$I,MATCH($G227,'Customer Master'!$A:$A,0)),""))</f>
        <v/>
      </c>
      <c r="M227" s="16" t="str">
        <f t="shared" si="35"/>
        <v/>
      </c>
      <c r="N227" s="16" t="str">
        <f t="shared" si="36"/>
        <v/>
      </c>
      <c r="O227" s="21"/>
      <c r="P227" s="16" t="str">
        <f t="shared" si="37"/>
        <v/>
      </c>
      <c r="Q227" s="21"/>
      <c r="R227" s="21"/>
      <c r="S227" s="16" t="str">
        <f t="shared" si="38"/>
        <v/>
      </c>
      <c r="T227" s="21"/>
      <c r="U227" s="19" t="str">
        <f>IF($G227="","",ROUND(SUMIFS('Invoice Lines'!$N:$N,'Invoice Lines'!$C:$C,$A227),2))</f>
        <v/>
      </c>
      <c r="V227" s="19" t="str">
        <f>IF($G227="","",ROUND(SUMIFS('Invoice Lines'!$R:$R,'Invoice Lines'!$C:$C,$A227),2))</f>
        <v/>
      </c>
      <c r="W227" s="19" t="str">
        <f>IF($G227="","",ROUND(SUMIFS('Invoice Lines'!$T:$T,'Invoice Lines'!$C:$C,$A227),2))</f>
        <v/>
      </c>
      <c r="X227" s="19" t="str">
        <f>IF($G227="","",ROUND(SUMIFS('Invoice Lines'!$V:$V,'Invoice Lines'!$C:$C,$A227),2))</f>
        <v/>
      </c>
      <c r="Y227" s="19" t="str">
        <f>IF($G227="","",ROUND(SUMIFS('Invoice Lines'!$X:$X,'Invoice Lines'!$C:$C,$A227),2))</f>
        <v/>
      </c>
      <c r="Z227" s="19" t="str">
        <f t="shared" si="39"/>
        <v/>
      </c>
      <c r="AA227" s="19" t="str">
        <f t="shared" si="40"/>
        <v/>
      </c>
      <c r="AB227" s="19" t="str">
        <f t="shared" si="41"/>
        <v/>
      </c>
      <c r="AC227" s="23"/>
      <c r="AD227" s="19" t="str">
        <f t="shared" si="42"/>
        <v/>
      </c>
      <c r="AE227" s="21"/>
      <c r="AF227" s="22"/>
      <c r="AG227" s="21"/>
      <c r="AH227" s="22"/>
      <c r="AI227" s="21"/>
      <c r="AJ227" s="22"/>
      <c r="AK227" s="21"/>
      <c r="AL227" s="22"/>
      <c r="AM227" s="21"/>
      <c r="AN227" s="22"/>
      <c r="AO227" s="21"/>
      <c r="AP227" s="21"/>
      <c r="AQ227" s="22"/>
      <c r="AR227" s="21"/>
      <c r="AS227" s="21"/>
      <c r="AT227" s="22"/>
      <c r="AU227" s="16" t="str">
        <f t="shared" si="43"/>
        <v/>
      </c>
    </row>
    <row r="228" spans="1:47" x14ac:dyDescent="0.3">
      <c r="A228" s="16" t="str">
        <f t="shared" si="33"/>
        <v>INV-0224</v>
      </c>
      <c r="B228" s="21"/>
      <c r="C228" s="16" t="str">
        <f>IF($B228="","",COUNTIFS($B$5:$B228,$B228)+InvoiceStartNo-1)</f>
        <v/>
      </c>
      <c r="D228" s="16" t="str">
        <f t="shared" si="34"/>
        <v/>
      </c>
      <c r="E228" s="22"/>
      <c r="F228" s="22"/>
      <c r="G228" s="21"/>
      <c r="H228" s="16" t="str">
        <f>IF($G228="","",IFERROR(INDEX('Customer Master'!$B:$B,MATCH($G228,'Customer Master'!$A:$A,0)),""))</f>
        <v/>
      </c>
      <c r="I228" s="16" t="str">
        <f>IF($G228="","",IFERROR(INDEX('Customer Master'!$E:$E,MATCH($G228,'Customer Master'!$A:$A,0)),""))</f>
        <v/>
      </c>
      <c r="J228" s="16" t="str">
        <f>IF($G228="","",IFERROR(INDEX('Customer Master'!$D:$D,MATCH($G228,'Customer Master'!$A:$A,0)),""))</f>
        <v/>
      </c>
      <c r="K228" s="16" t="str">
        <f>IF($G228="","",IFERROR(INDEX('Customer Master'!$J:$J,MATCH($G228,'Customer Master'!$A:$A,0)),""))</f>
        <v/>
      </c>
      <c r="L228" s="16" t="str">
        <f>IF($G228="","",IFERROR(INDEX('Customer Master'!$I:$I,MATCH($G228,'Customer Master'!$A:$A,0)),""))</f>
        <v/>
      </c>
      <c r="M228" s="16" t="str">
        <f t="shared" si="35"/>
        <v/>
      </c>
      <c r="N228" s="16" t="str">
        <f t="shared" si="36"/>
        <v/>
      </c>
      <c r="O228" s="21"/>
      <c r="P228" s="16" t="str">
        <f t="shared" si="37"/>
        <v/>
      </c>
      <c r="Q228" s="21"/>
      <c r="R228" s="21"/>
      <c r="S228" s="16" t="str">
        <f t="shared" si="38"/>
        <v/>
      </c>
      <c r="T228" s="21"/>
      <c r="U228" s="19" t="str">
        <f>IF($G228="","",ROUND(SUMIFS('Invoice Lines'!$N:$N,'Invoice Lines'!$C:$C,$A228),2))</f>
        <v/>
      </c>
      <c r="V228" s="19" t="str">
        <f>IF($G228="","",ROUND(SUMIFS('Invoice Lines'!$R:$R,'Invoice Lines'!$C:$C,$A228),2))</f>
        <v/>
      </c>
      <c r="W228" s="19" t="str">
        <f>IF($G228="","",ROUND(SUMIFS('Invoice Lines'!$T:$T,'Invoice Lines'!$C:$C,$A228),2))</f>
        <v/>
      </c>
      <c r="X228" s="19" t="str">
        <f>IF($G228="","",ROUND(SUMIFS('Invoice Lines'!$V:$V,'Invoice Lines'!$C:$C,$A228),2))</f>
        <v/>
      </c>
      <c r="Y228" s="19" t="str">
        <f>IF($G228="","",ROUND(SUMIFS('Invoice Lines'!$X:$X,'Invoice Lines'!$C:$C,$A228),2))</f>
        <v/>
      </c>
      <c r="Z228" s="19" t="str">
        <f t="shared" si="39"/>
        <v/>
      </c>
      <c r="AA228" s="19" t="str">
        <f t="shared" si="40"/>
        <v/>
      </c>
      <c r="AB228" s="19" t="str">
        <f t="shared" si="41"/>
        <v/>
      </c>
      <c r="AC228" s="23"/>
      <c r="AD228" s="19" t="str">
        <f t="shared" si="42"/>
        <v/>
      </c>
      <c r="AE228" s="21"/>
      <c r="AF228" s="22"/>
      <c r="AG228" s="21"/>
      <c r="AH228" s="22"/>
      <c r="AI228" s="21"/>
      <c r="AJ228" s="22"/>
      <c r="AK228" s="21"/>
      <c r="AL228" s="22"/>
      <c r="AM228" s="21"/>
      <c r="AN228" s="22"/>
      <c r="AO228" s="21"/>
      <c r="AP228" s="21"/>
      <c r="AQ228" s="22"/>
      <c r="AR228" s="21"/>
      <c r="AS228" s="21"/>
      <c r="AT228" s="22"/>
      <c r="AU228" s="16" t="str">
        <f t="shared" si="43"/>
        <v/>
      </c>
    </row>
    <row r="229" spans="1:47" x14ac:dyDescent="0.3">
      <c r="A229" s="16" t="str">
        <f t="shared" si="33"/>
        <v>INV-0225</v>
      </c>
      <c r="B229" s="21"/>
      <c r="C229" s="16" t="str">
        <f>IF($B229="","",COUNTIFS($B$5:$B229,$B229)+InvoiceStartNo-1)</f>
        <v/>
      </c>
      <c r="D229" s="16" t="str">
        <f t="shared" si="34"/>
        <v/>
      </c>
      <c r="E229" s="22"/>
      <c r="F229" s="22"/>
      <c r="G229" s="21"/>
      <c r="H229" s="16" t="str">
        <f>IF($G229="","",IFERROR(INDEX('Customer Master'!$B:$B,MATCH($G229,'Customer Master'!$A:$A,0)),""))</f>
        <v/>
      </c>
      <c r="I229" s="16" t="str">
        <f>IF($G229="","",IFERROR(INDEX('Customer Master'!$E:$E,MATCH($G229,'Customer Master'!$A:$A,0)),""))</f>
        <v/>
      </c>
      <c r="J229" s="16" t="str">
        <f>IF($G229="","",IFERROR(INDEX('Customer Master'!$D:$D,MATCH($G229,'Customer Master'!$A:$A,0)),""))</f>
        <v/>
      </c>
      <c r="K229" s="16" t="str">
        <f>IF($G229="","",IFERROR(INDEX('Customer Master'!$J:$J,MATCH($G229,'Customer Master'!$A:$A,0)),""))</f>
        <v/>
      </c>
      <c r="L229" s="16" t="str">
        <f>IF($G229="","",IFERROR(INDEX('Customer Master'!$I:$I,MATCH($G229,'Customer Master'!$A:$A,0)),""))</f>
        <v/>
      </c>
      <c r="M229" s="16" t="str">
        <f t="shared" si="35"/>
        <v/>
      </c>
      <c r="N229" s="16" t="str">
        <f t="shared" si="36"/>
        <v/>
      </c>
      <c r="O229" s="21"/>
      <c r="P229" s="16" t="str">
        <f t="shared" si="37"/>
        <v/>
      </c>
      <c r="Q229" s="21"/>
      <c r="R229" s="21"/>
      <c r="S229" s="16" t="str">
        <f t="shared" si="38"/>
        <v/>
      </c>
      <c r="T229" s="21"/>
      <c r="U229" s="19" t="str">
        <f>IF($G229="","",ROUND(SUMIFS('Invoice Lines'!$N:$N,'Invoice Lines'!$C:$C,$A229),2))</f>
        <v/>
      </c>
      <c r="V229" s="19" t="str">
        <f>IF($G229="","",ROUND(SUMIFS('Invoice Lines'!$R:$R,'Invoice Lines'!$C:$C,$A229),2))</f>
        <v/>
      </c>
      <c r="W229" s="19" t="str">
        <f>IF($G229="","",ROUND(SUMIFS('Invoice Lines'!$T:$T,'Invoice Lines'!$C:$C,$A229),2))</f>
        <v/>
      </c>
      <c r="X229" s="19" t="str">
        <f>IF($G229="","",ROUND(SUMIFS('Invoice Lines'!$V:$V,'Invoice Lines'!$C:$C,$A229),2))</f>
        <v/>
      </c>
      <c r="Y229" s="19" t="str">
        <f>IF($G229="","",ROUND(SUMIFS('Invoice Lines'!$X:$X,'Invoice Lines'!$C:$C,$A229),2))</f>
        <v/>
      </c>
      <c r="Z229" s="19" t="str">
        <f t="shared" si="39"/>
        <v/>
      </c>
      <c r="AA229" s="19" t="str">
        <f t="shared" si="40"/>
        <v/>
      </c>
      <c r="AB229" s="19" t="str">
        <f t="shared" si="41"/>
        <v/>
      </c>
      <c r="AC229" s="23"/>
      <c r="AD229" s="19" t="str">
        <f t="shared" si="42"/>
        <v/>
      </c>
      <c r="AE229" s="21"/>
      <c r="AF229" s="22"/>
      <c r="AG229" s="21"/>
      <c r="AH229" s="22"/>
      <c r="AI229" s="21"/>
      <c r="AJ229" s="22"/>
      <c r="AK229" s="21"/>
      <c r="AL229" s="22"/>
      <c r="AM229" s="21"/>
      <c r="AN229" s="22"/>
      <c r="AO229" s="21"/>
      <c r="AP229" s="21"/>
      <c r="AQ229" s="22"/>
      <c r="AR229" s="21"/>
      <c r="AS229" s="21"/>
      <c r="AT229" s="22"/>
      <c r="AU229" s="16" t="str">
        <f t="shared" si="43"/>
        <v/>
      </c>
    </row>
    <row r="230" spans="1:47" x14ac:dyDescent="0.3">
      <c r="A230" s="16" t="str">
        <f t="shared" si="33"/>
        <v>INV-0226</v>
      </c>
      <c r="B230" s="21"/>
      <c r="C230" s="16" t="str">
        <f>IF($B230="","",COUNTIFS($B$5:$B230,$B230)+InvoiceStartNo-1)</f>
        <v/>
      </c>
      <c r="D230" s="16" t="str">
        <f t="shared" si="34"/>
        <v/>
      </c>
      <c r="E230" s="22"/>
      <c r="F230" s="22"/>
      <c r="G230" s="21"/>
      <c r="H230" s="16" t="str">
        <f>IF($G230="","",IFERROR(INDEX('Customer Master'!$B:$B,MATCH($G230,'Customer Master'!$A:$A,0)),""))</f>
        <v/>
      </c>
      <c r="I230" s="16" t="str">
        <f>IF($G230="","",IFERROR(INDEX('Customer Master'!$E:$E,MATCH($G230,'Customer Master'!$A:$A,0)),""))</f>
        <v/>
      </c>
      <c r="J230" s="16" t="str">
        <f>IF($G230="","",IFERROR(INDEX('Customer Master'!$D:$D,MATCH($G230,'Customer Master'!$A:$A,0)),""))</f>
        <v/>
      </c>
      <c r="K230" s="16" t="str">
        <f>IF($G230="","",IFERROR(INDEX('Customer Master'!$J:$J,MATCH($G230,'Customer Master'!$A:$A,0)),""))</f>
        <v/>
      </c>
      <c r="L230" s="16" t="str">
        <f>IF($G230="","",IFERROR(INDEX('Customer Master'!$I:$I,MATCH($G230,'Customer Master'!$A:$A,0)),""))</f>
        <v/>
      </c>
      <c r="M230" s="16" t="str">
        <f t="shared" si="35"/>
        <v/>
      </c>
      <c r="N230" s="16" t="str">
        <f t="shared" si="36"/>
        <v/>
      </c>
      <c r="O230" s="21"/>
      <c r="P230" s="16" t="str">
        <f t="shared" si="37"/>
        <v/>
      </c>
      <c r="Q230" s="21"/>
      <c r="R230" s="21"/>
      <c r="S230" s="16" t="str">
        <f t="shared" si="38"/>
        <v/>
      </c>
      <c r="T230" s="21"/>
      <c r="U230" s="19" t="str">
        <f>IF($G230="","",ROUND(SUMIFS('Invoice Lines'!$N:$N,'Invoice Lines'!$C:$C,$A230),2))</f>
        <v/>
      </c>
      <c r="V230" s="19" t="str">
        <f>IF($G230="","",ROUND(SUMIFS('Invoice Lines'!$R:$R,'Invoice Lines'!$C:$C,$A230),2))</f>
        <v/>
      </c>
      <c r="W230" s="19" t="str">
        <f>IF($G230="","",ROUND(SUMIFS('Invoice Lines'!$T:$T,'Invoice Lines'!$C:$C,$A230),2))</f>
        <v/>
      </c>
      <c r="X230" s="19" t="str">
        <f>IF($G230="","",ROUND(SUMIFS('Invoice Lines'!$V:$V,'Invoice Lines'!$C:$C,$A230),2))</f>
        <v/>
      </c>
      <c r="Y230" s="19" t="str">
        <f>IF($G230="","",ROUND(SUMIFS('Invoice Lines'!$X:$X,'Invoice Lines'!$C:$C,$A230),2))</f>
        <v/>
      </c>
      <c r="Z230" s="19" t="str">
        <f t="shared" si="39"/>
        <v/>
      </c>
      <c r="AA230" s="19" t="str">
        <f t="shared" si="40"/>
        <v/>
      </c>
      <c r="AB230" s="19" t="str">
        <f t="shared" si="41"/>
        <v/>
      </c>
      <c r="AC230" s="23"/>
      <c r="AD230" s="19" t="str">
        <f t="shared" si="42"/>
        <v/>
      </c>
      <c r="AE230" s="21"/>
      <c r="AF230" s="22"/>
      <c r="AG230" s="21"/>
      <c r="AH230" s="22"/>
      <c r="AI230" s="21"/>
      <c r="AJ230" s="22"/>
      <c r="AK230" s="21"/>
      <c r="AL230" s="22"/>
      <c r="AM230" s="21"/>
      <c r="AN230" s="22"/>
      <c r="AO230" s="21"/>
      <c r="AP230" s="21"/>
      <c r="AQ230" s="22"/>
      <c r="AR230" s="21"/>
      <c r="AS230" s="21"/>
      <c r="AT230" s="22"/>
      <c r="AU230" s="16" t="str">
        <f t="shared" si="43"/>
        <v/>
      </c>
    </row>
    <row r="231" spans="1:47" x14ac:dyDescent="0.3">
      <c r="A231" s="16" t="str">
        <f t="shared" si="33"/>
        <v>INV-0227</v>
      </c>
      <c r="B231" s="21"/>
      <c r="C231" s="16" t="str">
        <f>IF($B231="","",COUNTIFS($B$5:$B231,$B231)+InvoiceStartNo-1)</f>
        <v/>
      </c>
      <c r="D231" s="16" t="str">
        <f t="shared" si="34"/>
        <v/>
      </c>
      <c r="E231" s="22"/>
      <c r="F231" s="22"/>
      <c r="G231" s="21"/>
      <c r="H231" s="16" t="str">
        <f>IF($G231="","",IFERROR(INDEX('Customer Master'!$B:$B,MATCH($G231,'Customer Master'!$A:$A,0)),""))</f>
        <v/>
      </c>
      <c r="I231" s="16" t="str">
        <f>IF($G231="","",IFERROR(INDEX('Customer Master'!$E:$E,MATCH($G231,'Customer Master'!$A:$A,0)),""))</f>
        <v/>
      </c>
      <c r="J231" s="16" t="str">
        <f>IF($G231="","",IFERROR(INDEX('Customer Master'!$D:$D,MATCH($G231,'Customer Master'!$A:$A,0)),""))</f>
        <v/>
      </c>
      <c r="K231" s="16" t="str">
        <f>IF($G231="","",IFERROR(INDEX('Customer Master'!$J:$J,MATCH($G231,'Customer Master'!$A:$A,0)),""))</f>
        <v/>
      </c>
      <c r="L231" s="16" t="str">
        <f>IF($G231="","",IFERROR(INDEX('Customer Master'!$I:$I,MATCH($G231,'Customer Master'!$A:$A,0)),""))</f>
        <v/>
      </c>
      <c r="M231" s="16" t="str">
        <f t="shared" si="35"/>
        <v/>
      </c>
      <c r="N231" s="16" t="str">
        <f t="shared" si="36"/>
        <v/>
      </c>
      <c r="O231" s="21"/>
      <c r="P231" s="16" t="str">
        <f t="shared" si="37"/>
        <v/>
      </c>
      <c r="Q231" s="21"/>
      <c r="R231" s="21"/>
      <c r="S231" s="16" t="str">
        <f t="shared" si="38"/>
        <v/>
      </c>
      <c r="T231" s="21"/>
      <c r="U231" s="19" t="str">
        <f>IF($G231="","",ROUND(SUMIFS('Invoice Lines'!$N:$N,'Invoice Lines'!$C:$C,$A231),2))</f>
        <v/>
      </c>
      <c r="V231" s="19" t="str">
        <f>IF($G231="","",ROUND(SUMIFS('Invoice Lines'!$R:$R,'Invoice Lines'!$C:$C,$A231),2))</f>
        <v/>
      </c>
      <c r="W231" s="19" t="str">
        <f>IF($G231="","",ROUND(SUMIFS('Invoice Lines'!$T:$T,'Invoice Lines'!$C:$C,$A231),2))</f>
        <v/>
      </c>
      <c r="X231" s="19" t="str">
        <f>IF($G231="","",ROUND(SUMIFS('Invoice Lines'!$V:$V,'Invoice Lines'!$C:$C,$A231),2))</f>
        <v/>
      </c>
      <c r="Y231" s="19" t="str">
        <f>IF($G231="","",ROUND(SUMIFS('Invoice Lines'!$X:$X,'Invoice Lines'!$C:$C,$A231),2))</f>
        <v/>
      </c>
      <c r="Z231" s="19" t="str">
        <f t="shared" si="39"/>
        <v/>
      </c>
      <c r="AA231" s="19" t="str">
        <f t="shared" si="40"/>
        <v/>
      </c>
      <c r="AB231" s="19" t="str">
        <f t="shared" si="41"/>
        <v/>
      </c>
      <c r="AC231" s="23"/>
      <c r="AD231" s="19" t="str">
        <f t="shared" si="42"/>
        <v/>
      </c>
      <c r="AE231" s="21"/>
      <c r="AF231" s="22"/>
      <c r="AG231" s="21"/>
      <c r="AH231" s="22"/>
      <c r="AI231" s="21"/>
      <c r="AJ231" s="22"/>
      <c r="AK231" s="21"/>
      <c r="AL231" s="22"/>
      <c r="AM231" s="21"/>
      <c r="AN231" s="22"/>
      <c r="AO231" s="21"/>
      <c r="AP231" s="21"/>
      <c r="AQ231" s="22"/>
      <c r="AR231" s="21"/>
      <c r="AS231" s="21"/>
      <c r="AT231" s="22"/>
      <c r="AU231" s="16" t="str">
        <f t="shared" si="43"/>
        <v/>
      </c>
    </row>
    <row r="232" spans="1:47" x14ac:dyDescent="0.3">
      <c r="A232" s="16" t="str">
        <f t="shared" si="33"/>
        <v>INV-0228</v>
      </c>
      <c r="B232" s="21"/>
      <c r="C232" s="16" t="str">
        <f>IF($B232="","",COUNTIFS($B$5:$B232,$B232)+InvoiceStartNo-1)</f>
        <v/>
      </c>
      <c r="D232" s="16" t="str">
        <f t="shared" si="34"/>
        <v/>
      </c>
      <c r="E232" s="22"/>
      <c r="F232" s="22"/>
      <c r="G232" s="21"/>
      <c r="H232" s="16" t="str">
        <f>IF($G232="","",IFERROR(INDEX('Customer Master'!$B:$B,MATCH($G232,'Customer Master'!$A:$A,0)),""))</f>
        <v/>
      </c>
      <c r="I232" s="16" t="str">
        <f>IF($G232="","",IFERROR(INDEX('Customer Master'!$E:$E,MATCH($G232,'Customer Master'!$A:$A,0)),""))</f>
        <v/>
      </c>
      <c r="J232" s="16" t="str">
        <f>IF($G232="","",IFERROR(INDEX('Customer Master'!$D:$D,MATCH($G232,'Customer Master'!$A:$A,0)),""))</f>
        <v/>
      </c>
      <c r="K232" s="16" t="str">
        <f>IF($G232="","",IFERROR(INDEX('Customer Master'!$J:$J,MATCH($G232,'Customer Master'!$A:$A,0)),""))</f>
        <v/>
      </c>
      <c r="L232" s="16" t="str">
        <f>IF($G232="","",IFERROR(INDEX('Customer Master'!$I:$I,MATCH($G232,'Customer Master'!$A:$A,0)),""))</f>
        <v/>
      </c>
      <c r="M232" s="16" t="str">
        <f t="shared" si="35"/>
        <v/>
      </c>
      <c r="N232" s="16" t="str">
        <f t="shared" si="36"/>
        <v/>
      </c>
      <c r="O232" s="21"/>
      <c r="P232" s="16" t="str">
        <f t="shared" si="37"/>
        <v/>
      </c>
      <c r="Q232" s="21"/>
      <c r="R232" s="21"/>
      <c r="S232" s="16" t="str">
        <f t="shared" si="38"/>
        <v/>
      </c>
      <c r="T232" s="21"/>
      <c r="U232" s="19" t="str">
        <f>IF($G232="","",ROUND(SUMIFS('Invoice Lines'!$N:$N,'Invoice Lines'!$C:$C,$A232),2))</f>
        <v/>
      </c>
      <c r="V232" s="19" t="str">
        <f>IF($G232="","",ROUND(SUMIFS('Invoice Lines'!$R:$R,'Invoice Lines'!$C:$C,$A232),2))</f>
        <v/>
      </c>
      <c r="W232" s="19" t="str">
        <f>IF($G232="","",ROUND(SUMIFS('Invoice Lines'!$T:$T,'Invoice Lines'!$C:$C,$A232),2))</f>
        <v/>
      </c>
      <c r="X232" s="19" t="str">
        <f>IF($G232="","",ROUND(SUMIFS('Invoice Lines'!$V:$V,'Invoice Lines'!$C:$C,$A232),2))</f>
        <v/>
      </c>
      <c r="Y232" s="19" t="str">
        <f>IF($G232="","",ROUND(SUMIFS('Invoice Lines'!$X:$X,'Invoice Lines'!$C:$C,$A232),2))</f>
        <v/>
      </c>
      <c r="Z232" s="19" t="str">
        <f t="shared" si="39"/>
        <v/>
      </c>
      <c r="AA232" s="19" t="str">
        <f t="shared" si="40"/>
        <v/>
      </c>
      <c r="AB232" s="19" t="str">
        <f t="shared" si="41"/>
        <v/>
      </c>
      <c r="AC232" s="23"/>
      <c r="AD232" s="19" t="str">
        <f t="shared" si="42"/>
        <v/>
      </c>
      <c r="AE232" s="21"/>
      <c r="AF232" s="22"/>
      <c r="AG232" s="21"/>
      <c r="AH232" s="22"/>
      <c r="AI232" s="21"/>
      <c r="AJ232" s="22"/>
      <c r="AK232" s="21"/>
      <c r="AL232" s="22"/>
      <c r="AM232" s="21"/>
      <c r="AN232" s="22"/>
      <c r="AO232" s="21"/>
      <c r="AP232" s="21"/>
      <c r="AQ232" s="22"/>
      <c r="AR232" s="21"/>
      <c r="AS232" s="21"/>
      <c r="AT232" s="22"/>
      <c r="AU232" s="16" t="str">
        <f t="shared" si="43"/>
        <v/>
      </c>
    </row>
    <row r="233" spans="1:47" x14ac:dyDescent="0.3">
      <c r="A233" s="16" t="str">
        <f t="shared" si="33"/>
        <v>INV-0229</v>
      </c>
      <c r="B233" s="21"/>
      <c r="C233" s="16" t="str">
        <f>IF($B233="","",COUNTIFS($B$5:$B233,$B233)+InvoiceStartNo-1)</f>
        <v/>
      </c>
      <c r="D233" s="16" t="str">
        <f t="shared" si="34"/>
        <v/>
      </c>
      <c r="E233" s="22"/>
      <c r="F233" s="22"/>
      <c r="G233" s="21"/>
      <c r="H233" s="16" t="str">
        <f>IF($G233="","",IFERROR(INDEX('Customer Master'!$B:$B,MATCH($G233,'Customer Master'!$A:$A,0)),""))</f>
        <v/>
      </c>
      <c r="I233" s="16" t="str">
        <f>IF($G233="","",IFERROR(INDEX('Customer Master'!$E:$E,MATCH($G233,'Customer Master'!$A:$A,0)),""))</f>
        <v/>
      </c>
      <c r="J233" s="16" t="str">
        <f>IF($G233="","",IFERROR(INDEX('Customer Master'!$D:$D,MATCH($G233,'Customer Master'!$A:$A,0)),""))</f>
        <v/>
      </c>
      <c r="K233" s="16" t="str">
        <f>IF($G233="","",IFERROR(INDEX('Customer Master'!$J:$J,MATCH($G233,'Customer Master'!$A:$A,0)),""))</f>
        <v/>
      </c>
      <c r="L233" s="16" t="str">
        <f>IF($G233="","",IFERROR(INDEX('Customer Master'!$I:$I,MATCH($G233,'Customer Master'!$A:$A,0)),""))</f>
        <v/>
      </c>
      <c r="M233" s="16" t="str">
        <f t="shared" si="35"/>
        <v/>
      </c>
      <c r="N233" s="16" t="str">
        <f t="shared" si="36"/>
        <v/>
      </c>
      <c r="O233" s="21"/>
      <c r="P233" s="16" t="str">
        <f t="shared" si="37"/>
        <v/>
      </c>
      <c r="Q233" s="21"/>
      <c r="R233" s="21"/>
      <c r="S233" s="16" t="str">
        <f t="shared" si="38"/>
        <v/>
      </c>
      <c r="T233" s="21"/>
      <c r="U233" s="19" t="str">
        <f>IF($G233="","",ROUND(SUMIFS('Invoice Lines'!$N:$N,'Invoice Lines'!$C:$C,$A233),2))</f>
        <v/>
      </c>
      <c r="V233" s="19" t="str">
        <f>IF($G233="","",ROUND(SUMIFS('Invoice Lines'!$R:$R,'Invoice Lines'!$C:$C,$A233),2))</f>
        <v/>
      </c>
      <c r="W233" s="19" t="str">
        <f>IF($G233="","",ROUND(SUMIFS('Invoice Lines'!$T:$T,'Invoice Lines'!$C:$C,$A233),2))</f>
        <v/>
      </c>
      <c r="X233" s="19" t="str">
        <f>IF($G233="","",ROUND(SUMIFS('Invoice Lines'!$V:$V,'Invoice Lines'!$C:$C,$A233),2))</f>
        <v/>
      </c>
      <c r="Y233" s="19" t="str">
        <f>IF($G233="","",ROUND(SUMIFS('Invoice Lines'!$X:$X,'Invoice Lines'!$C:$C,$A233),2))</f>
        <v/>
      </c>
      <c r="Z233" s="19" t="str">
        <f t="shared" si="39"/>
        <v/>
      </c>
      <c r="AA233" s="19" t="str">
        <f t="shared" si="40"/>
        <v/>
      </c>
      <c r="AB233" s="19" t="str">
        <f t="shared" si="41"/>
        <v/>
      </c>
      <c r="AC233" s="23"/>
      <c r="AD233" s="19" t="str">
        <f t="shared" si="42"/>
        <v/>
      </c>
      <c r="AE233" s="21"/>
      <c r="AF233" s="22"/>
      <c r="AG233" s="21"/>
      <c r="AH233" s="22"/>
      <c r="AI233" s="21"/>
      <c r="AJ233" s="22"/>
      <c r="AK233" s="21"/>
      <c r="AL233" s="22"/>
      <c r="AM233" s="21"/>
      <c r="AN233" s="22"/>
      <c r="AO233" s="21"/>
      <c r="AP233" s="21"/>
      <c r="AQ233" s="22"/>
      <c r="AR233" s="21"/>
      <c r="AS233" s="21"/>
      <c r="AT233" s="22"/>
      <c r="AU233" s="16" t="str">
        <f t="shared" si="43"/>
        <v/>
      </c>
    </row>
    <row r="234" spans="1:47" x14ac:dyDescent="0.3">
      <c r="A234" s="16" t="str">
        <f t="shared" si="33"/>
        <v>INV-0230</v>
      </c>
      <c r="B234" s="21"/>
      <c r="C234" s="16" t="str">
        <f>IF($B234="","",COUNTIFS($B$5:$B234,$B234)+InvoiceStartNo-1)</f>
        <v/>
      </c>
      <c r="D234" s="16" t="str">
        <f t="shared" si="34"/>
        <v/>
      </c>
      <c r="E234" s="22"/>
      <c r="F234" s="22"/>
      <c r="G234" s="21"/>
      <c r="H234" s="16" t="str">
        <f>IF($G234="","",IFERROR(INDEX('Customer Master'!$B:$B,MATCH($G234,'Customer Master'!$A:$A,0)),""))</f>
        <v/>
      </c>
      <c r="I234" s="16" t="str">
        <f>IF($G234="","",IFERROR(INDEX('Customer Master'!$E:$E,MATCH($G234,'Customer Master'!$A:$A,0)),""))</f>
        <v/>
      </c>
      <c r="J234" s="16" t="str">
        <f>IF($G234="","",IFERROR(INDEX('Customer Master'!$D:$D,MATCH($G234,'Customer Master'!$A:$A,0)),""))</f>
        <v/>
      </c>
      <c r="K234" s="16" t="str">
        <f>IF($G234="","",IFERROR(INDEX('Customer Master'!$J:$J,MATCH($G234,'Customer Master'!$A:$A,0)),""))</f>
        <v/>
      </c>
      <c r="L234" s="16" t="str">
        <f>IF($G234="","",IFERROR(INDEX('Customer Master'!$I:$I,MATCH($G234,'Customer Master'!$A:$A,0)),""))</f>
        <v/>
      </c>
      <c r="M234" s="16" t="str">
        <f t="shared" si="35"/>
        <v/>
      </c>
      <c r="N234" s="16" t="str">
        <f t="shared" si="36"/>
        <v/>
      </c>
      <c r="O234" s="21"/>
      <c r="P234" s="16" t="str">
        <f t="shared" si="37"/>
        <v/>
      </c>
      <c r="Q234" s="21"/>
      <c r="R234" s="21"/>
      <c r="S234" s="16" t="str">
        <f t="shared" si="38"/>
        <v/>
      </c>
      <c r="T234" s="21"/>
      <c r="U234" s="19" t="str">
        <f>IF($G234="","",ROUND(SUMIFS('Invoice Lines'!$N:$N,'Invoice Lines'!$C:$C,$A234),2))</f>
        <v/>
      </c>
      <c r="V234" s="19" t="str">
        <f>IF($G234="","",ROUND(SUMIFS('Invoice Lines'!$R:$R,'Invoice Lines'!$C:$C,$A234),2))</f>
        <v/>
      </c>
      <c r="W234" s="19" t="str">
        <f>IF($G234="","",ROUND(SUMIFS('Invoice Lines'!$T:$T,'Invoice Lines'!$C:$C,$A234),2))</f>
        <v/>
      </c>
      <c r="X234" s="19" t="str">
        <f>IF($G234="","",ROUND(SUMIFS('Invoice Lines'!$V:$V,'Invoice Lines'!$C:$C,$A234),2))</f>
        <v/>
      </c>
      <c r="Y234" s="19" t="str">
        <f>IF($G234="","",ROUND(SUMIFS('Invoice Lines'!$X:$X,'Invoice Lines'!$C:$C,$A234),2))</f>
        <v/>
      </c>
      <c r="Z234" s="19" t="str">
        <f t="shared" si="39"/>
        <v/>
      </c>
      <c r="AA234" s="19" t="str">
        <f t="shared" si="40"/>
        <v/>
      </c>
      <c r="AB234" s="19" t="str">
        <f t="shared" si="41"/>
        <v/>
      </c>
      <c r="AC234" s="23"/>
      <c r="AD234" s="19" t="str">
        <f t="shared" si="42"/>
        <v/>
      </c>
      <c r="AE234" s="21"/>
      <c r="AF234" s="22"/>
      <c r="AG234" s="21"/>
      <c r="AH234" s="22"/>
      <c r="AI234" s="21"/>
      <c r="AJ234" s="22"/>
      <c r="AK234" s="21"/>
      <c r="AL234" s="22"/>
      <c r="AM234" s="21"/>
      <c r="AN234" s="22"/>
      <c r="AO234" s="21"/>
      <c r="AP234" s="21"/>
      <c r="AQ234" s="22"/>
      <c r="AR234" s="21"/>
      <c r="AS234" s="21"/>
      <c r="AT234" s="22"/>
      <c r="AU234" s="16" t="str">
        <f t="shared" si="43"/>
        <v/>
      </c>
    </row>
    <row r="235" spans="1:47" x14ac:dyDescent="0.3">
      <c r="A235" s="16" t="str">
        <f t="shared" si="33"/>
        <v>INV-0231</v>
      </c>
      <c r="B235" s="21"/>
      <c r="C235" s="16" t="str">
        <f>IF($B235="","",COUNTIFS($B$5:$B235,$B235)+InvoiceStartNo-1)</f>
        <v/>
      </c>
      <c r="D235" s="16" t="str">
        <f t="shared" si="34"/>
        <v/>
      </c>
      <c r="E235" s="22"/>
      <c r="F235" s="22"/>
      <c r="G235" s="21"/>
      <c r="H235" s="16" t="str">
        <f>IF($G235="","",IFERROR(INDEX('Customer Master'!$B:$B,MATCH($G235,'Customer Master'!$A:$A,0)),""))</f>
        <v/>
      </c>
      <c r="I235" s="16" t="str">
        <f>IF($G235="","",IFERROR(INDEX('Customer Master'!$E:$E,MATCH($G235,'Customer Master'!$A:$A,0)),""))</f>
        <v/>
      </c>
      <c r="J235" s="16" t="str">
        <f>IF($G235="","",IFERROR(INDEX('Customer Master'!$D:$D,MATCH($G235,'Customer Master'!$A:$A,0)),""))</f>
        <v/>
      </c>
      <c r="K235" s="16" t="str">
        <f>IF($G235="","",IFERROR(INDEX('Customer Master'!$J:$J,MATCH($G235,'Customer Master'!$A:$A,0)),""))</f>
        <v/>
      </c>
      <c r="L235" s="16" t="str">
        <f>IF($G235="","",IFERROR(INDEX('Customer Master'!$I:$I,MATCH($G235,'Customer Master'!$A:$A,0)),""))</f>
        <v/>
      </c>
      <c r="M235" s="16" t="str">
        <f t="shared" si="35"/>
        <v/>
      </c>
      <c r="N235" s="16" t="str">
        <f t="shared" si="36"/>
        <v/>
      </c>
      <c r="O235" s="21"/>
      <c r="P235" s="16" t="str">
        <f t="shared" si="37"/>
        <v/>
      </c>
      <c r="Q235" s="21"/>
      <c r="R235" s="21"/>
      <c r="S235" s="16" t="str">
        <f t="shared" si="38"/>
        <v/>
      </c>
      <c r="T235" s="21"/>
      <c r="U235" s="19" t="str">
        <f>IF($G235="","",ROUND(SUMIFS('Invoice Lines'!$N:$N,'Invoice Lines'!$C:$C,$A235),2))</f>
        <v/>
      </c>
      <c r="V235" s="19" t="str">
        <f>IF($G235="","",ROUND(SUMIFS('Invoice Lines'!$R:$R,'Invoice Lines'!$C:$C,$A235),2))</f>
        <v/>
      </c>
      <c r="W235" s="19" t="str">
        <f>IF($G235="","",ROUND(SUMIFS('Invoice Lines'!$T:$T,'Invoice Lines'!$C:$C,$A235),2))</f>
        <v/>
      </c>
      <c r="X235" s="19" t="str">
        <f>IF($G235="","",ROUND(SUMIFS('Invoice Lines'!$V:$V,'Invoice Lines'!$C:$C,$A235),2))</f>
        <v/>
      </c>
      <c r="Y235" s="19" t="str">
        <f>IF($G235="","",ROUND(SUMIFS('Invoice Lines'!$X:$X,'Invoice Lines'!$C:$C,$A235),2))</f>
        <v/>
      </c>
      <c r="Z235" s="19" t="str">
        <f t="shared" si="39"/>
        <v/>
      </c>
      <c r="AA235" s="19" t="str">
        <f t="shared" si="40"/>
        <v/>
      </c>
      <c r="AB235" s="19" t="str">
        <f t="shared" si="41"/>
        <v/>
      </c>
      <c r="AC235" s="23"/>
      <c r="AD235" s="19" t="str">
        <f t="shared" si="42"/>
        <v/>
      </c>
      <c r="AE235" s="21"/>
      <c r="AF235" s="22"/>
      <c r="AG235" s="21"/>
      <c r="AH235" s="22"/>
      <c r="AI235" s="21"/>
      <c r="AJ235" s="22"/>
      <c r="AK235" s="21"/>
      <c r="AL235" s="22"/>
      <c r="AM235" s="21"/>
      <c r="AN235" s="22"/>
      <c r="AO235" s="21"/>
      <c r="AP235" s="21"/>
      <c r="AQ235" s="22"/>
      <c r="AR235" s="21"/>
      <c r="AS235" s="21"/>
      <c r="AT235" s="22"/>
      <c r="AU235" s="16" t="str">
        <f t="shared" si="43"/>
        <v/>
      </c>
    </row>
    <row r="236" spans="1:47" x14ac:dyDescent="0.3">
      <c r="A236" s="16" t="str">
        <f t="shared" si="33"/>
        <v>INV-0232</v>
      </c>
      <c r="B236" s="21"/>
      <c r="C236" s="16" t="str">
        <f>IF($B236="","",COUNTIFS($B$5:$B236,$B236)+InvoiceStartNo-1)</f>
        <v/>
      </c>
      <c r="D236" s="16" t="str">
        <f t="shared" si="34"/>
        <v/>
      </c>
      <c r="E236" s="22"/>
      <c r="F236" s="22"/>
      <c r="G236" s="21"/>
      <c r="H236" s="16" t="str">
        <f>IF($G236="","",IFERROR(INDEX('Customer Master'!$B:$B,MATCH($G236,'Customer Master'!$A:$A,0)),""))</f>
        <v/>
      </c>
      <c r="I236" s="16" t="str">
        <f>IF($G236="","",IFERROR(INDEX('Customer Master'!$E:$E,MATCH($G236,'Customer Master'!$A:$A,0)),""))</f>
        <v/>
      </c>
      <c r="J236" s="16" t="str">
        <f>IF($G236="","",IFERROR(INDEX('Customer Master'!$D:$D,MATCH($G236,'Customer Master'!$A:$A,0)),""))</f>
        <v/>
      </c>
      <c r="K236" s="16" t="str">
        <f>IF($G236="","",IFERROR(INDEX('Customer Master'!$J:$J,MATCH($G236,'Customer Master'!$A:$A,0)),""))</f>
        <v/>
      </c>
      <c r="L236" s="16" t="str">
        <f>IF($G236="","",IFERROR(INDEX('Customer Master'!$I:$I,MATCH($G236,'Customer Master'!$A:$A,0)),""))</f>
        <v/>
      </c>
      <c r="M236" s="16" t="str">
        <f t="shared" si="35"/>
        <v/>
      </c>
      <c r="N236" s="16" t="str">
        <f t="shared" si="36"/>
        <v/>
      </c>
      <c r="O236" s="21"/>
      <c r="P236" s="16" t="str">
        <f t="shared" si="37"/>
        <v/>
      </c>
      <c r="Q236" s="21"/>
      <c r="R236" s="21"/>
      <c r="S236" s="16" t="str">
        <f t="shared" si="38"/>
        <v/>
      </c>
      <c r="T236" s="21"/>
      <c r="U236" s="19" t="str">
        <f>IF($G236="","",ROUND(SUMIFS('Invoice Lines'!$N:$N,'Invoice Lines'!$C:$C,$A236),2))</f>
        <v/>
      </c>
      <c r="V236" s="19" t="str">
        <f>IF($G236="","",ROUND(SUMIFS('Invoice Lines'!$R:$R,'Invoice Lines'!$C:$C,$A236),2))</f>
        <v/>
      </c>
      <c r="W236" s="19" t="str">
        <f>IF($G236="","",ROUND(SUMIFS('Invoice Lines'!$T:$T,'Invoice Lines'!$C:$C,$A236),2))</f>
        <v/>
      </c>
      <c r="X236" s="19" t="str">
        <f>IF($G236="","",ROUND(SUMIFS('Invoice Lines'!$V:$V,'Invoice Lines'!$C:$C,$A236),2))</f>
        <v/>
      </c>
      <c r="Y236" s="19" t="str">
        <f>IF($G236="","",ROUND(SUMIFS('Invoice Lines'!$X:$X,'Invoice Lines'!$C:$C,$A236),2))</f>
        <v/>
      </c>
      <c r="Z236" s="19" t="str">
        <f t="shared" si="39"/>
        <v/>
      </c>
      <c r="AA236" s="19" t="str">
        <f t="shared" si="40"/>
        <v/>
      </c>
      <c r="AB236" s="19" t="str">
        <f t="shared" si="41"/>
        <v/>
      </c>
      <c r="AC236" s="23"/>
      <c r="AD236" s="19" t="str">
        <f t="shared" si="42"/>
        <v/>
      </c>
      <c r="AE236" s="21"/>
      <c r="AF236" s="22"/>
      <c r="AG236" s="21"/>
      <c r="AH236" s="22"/>
      <c r="AI236" s="21"/>
      <c r="AJ236" s="22"/>
      <c r="AK236" s="21"/>
      <c r="AL236" s="22"/>
      <c r="AM236" s="21"/>
      <c r="AN236" s="22"/>
      <c r="AO236" s="21"/>
      <c r="AP236" s="21"/>
      <c r="AQ236" s="22"/>
      <c r="AR236" s="21"/>
      <c r="AS236" s="21"/>
      <c r="AT236" s="22"/>
      <c r="AU236" s="16" t="str">
        <f t="shared" si="43"/>
        <v/>
      </c>
    </row>
    <row r="237" spans="1:47" x14ac:dyDescent="0.3">
      <c r="A237" s="16" t="str">
        <f t="shared" si="33"/>
        <v>INV-0233</v>
      </c>
      <c r="B237" s="21"/>
      <c r="C237" s="16" t="str">
        <f>IF($B237="","",COUNTIFS($B$5:$B237,$B237)+InvoiceStartNo-1)</f>
        <v/>
      </c>
      <c r="D237" s="16" t="str">
        <f t="shared" si="34"/>
        <v/>
      </c>
      <c r="E237" s="22"/>
      <c r="F237" s="22"/>
      <c r="G237" s="21"/>
      <c r="H237" s="16" t="str">
        <f>IF($G237="","",IFERROR(INDEX('Customer Master'!$B:$B,MATCH($G237,'Customer Master'!$A:$A,0)),""))</f>
        <v/>
      </c>
      <c r="I237" s="16" t="str">
        <f>IF($G237="","",IFERROR(INDEX('Customer Master'!$E:$E,MATCH($G237,'Customer Master'!$A:$A,0)),""))</f>
        <v/>
      </c>
      <c r="J237" s="16" t="str">
        <f>IF($G237="","",IFERROR(INDEX('Customer Master'!$D:$D,MATCH($G237,'Customer Master'!$A:$A,0)),""))</f>
        <v/>
      </c>
      <c r="K237" s="16" t="str">
        <f>IF($G237="","",IFERROR(INDEX('Customer Master'!$J:$J,MATCH($G237,'Customer Master'!$A:$A,0)),""))</f>
        <v/>
      </c>
      <c r="L237" s="16" t="str">
        <f>IF($G237="","",IFERROR(INDEX('Customer Master'!$I:$I,MATCH($G237,'Customer Master'!$A:$A,0)),""))</f>
        <v/>
      </c>
      <c r="M237" s="16" t="str">
        <f t="shared" si="35"/>
        <v/>
      </c>
      <c r="N237" s="16" t="str">
        <f t="shared" si="36"/>
        <v/>
      </c>
      <c r="O237" s="21"/>
      <c r="P237" s="16" t="str">
        <f t="shared" si="37"/>
        <v/>
      </c>
      <c r="Q237" s="21"/>
      <c r="R237" s="21"/>
      <c r="S237" s="16" t="str">
        <f t="shared" si="38"/>
        <v/>
      </c>
      <c r="T237" s="21"/>
      <c r="U237" s="19" t="str">
        <f>IF($G237="","",ROUND(SUMIFS('Invoice Lines'!$N:$N,'Invoice Lines'!$C:$C,$A237),2))</f>
        <v/>
      </c>
      <c r="V237" s="19" t="str">
        <f>IF($G237="","",ROUND(SUMIFS('Invoice Lines'!$R:$R,'Invoice Lines'!$C:$C,$A237),2))</f>
        <v/>
      </c>
      <c r="W237" s="19" t="str">
        <f>IF($G237="","",ROUND(SUMIFS('Invoice Lines'!$T:$T,'Invoice Lines'!$C:$C,$A237),2))</f>
        <v/>
      </c>
      <c r="X237" s="19" t="str">
        <f>IF($G237="","",ROUND(SUMIFS('Invoice Lines'!$V:$V,'Invoice Lines'!$C:$C,$A237),2))</f>
        <v/>
      </c>
      <c r="Y237" s="19" t="str">
        <f>IF($G237="","",ROUND(SUMIFS('Invoice Lines'!$X:$X,'Invoice Lines'!$C:$C,$A237),2))</f>
        <v/>
      </c>
      <c r="Z237" s="19" t="str">
        <f t="shared" si="39"/>
        <v/>
      </c>
      <c r="AA237" s="19" t="str">
        <f t="shared" si="40"/>
        <v/>
      </c>
      <c r="AB237" s="19" t="str">
        <f t="shared" si="41"/>
        <v/>
      </c>
      <c r="AC237" s="23"/>
      <c r="AD237" s="19" t="str">
        <f t="shared" si="42"/>
        <v/>
      </c>
      <c r="AE237" s="21"/>
      <c r="AF237" s="22"/>
      <c r="AG237" s="21"/>
      <c r="AH237" s="22"/>
      <c r="AI237" s="21"/>
      <c r="AJ237" s="22"/>
      <c r="AK237" s="21"/>
      <c r="AL237" s="22"/>
      <c r="AM237" s="21"/>
      <c r="AN237" s="22"/>
      <c r="AO237" s="21"/>
      <c r="AP237" s="21"/>
      <c r="AQ237" s="22"/>
      <c r="AR237" s="21"/>
      <c r="AS237" s="21"/>
      <c r="AT237" s="22"/>
      <c r="AU237" s="16" t="str">
        <f t="shared" si="43"/>
        <v/>
      </c>
    </row>
    <row r="238" spans="1:47" x14ac:dyDescent="0.3">
      <c r="A238" s="16" t="str">
        <f t="shared" si="33"/>
        <v>INV-0234</v>
      </c>
      <c r="B238" s="21"/>
      <c r="C238" s="16" t="str">
        <f>IF($B238="","",COUNTIFS($B$5:$B238,$B238)+InvoiceStartNo-1)</f>
        <v/>
      </c>
      <c r="D238" s="16" t="str">
        <f t="shared" si="34"/>
        <v/>
      </c>
      <c r="E238" s="22"/>
      <c r="F238" s="22"/>
      <c r="G238" s="21"/>
      <c r="H238" s="16" t="str">
        <f>IF($G238="","",IFERROR(INDEX('Customer Master'!$B:$B,MATCH($G238,'Customer Master'!$A:$A,0)),""))</f>
        <v/>
      </c>
      <c r="I238" s="16" t="str">
        <f>IF($G238="","",IFERROR(INDEX('Customer Master'!$E:$E,MATCH($G238,'Customer Master'!$A:$A,0)),""))</f>
        <v/>
      </c>
      <c r="J238" s="16" t="str">
        <f>IF($G238="","",IFERROR(INDEX('Customer Master'!$D:$D,MATCH($G238,'Customer Master'!$A:$A,0)),""))</f>
        <v/>
      </c>
      <c r="K238" s="16" t="str">
        <f>IF($G238="","",IFERROR(INDEX('Customer Master'!$J:$J,MATCH($G238,'Customer Master'!$A:$A,0)),""))</f>
        <v/>
      </c>
      <c r="L238" s="16" t="str">
        <f>IF($G238="","",IFERROR(INDEX('Customer Master'!$I:$I,MATCH($G238,'Customer Master'!$A:$A,0)),""))</f>
        <v/>
      </c>
      <c r="M238" s="16" t="str">
        <f t="shared" si="35"/>
        <v/>
      </c>
      <c r="N238" s="16" t="str">
        <f t="shared" si="36"/>
        <v/>
      </c>
      <c r="O238" s="21"/>
      <c r="P238" s="16" t="str">
        <f t="shared" si="37"/>
        <v/>
      </c>
      <c r="Q238" s="21"/>
      <c r="R238" s="21"/>
      <c r="S238" s="16" t="str">
        <f t="shared" si="38"/>
        <v/>
      </c>
      <c r="T238" s="21"/>
      <c r="U238" s="19" t="str">
        <f>IF($G238="","",ROUND(SUMIFS('Invoice Lines'!$N:$N,'Invoice Lines'!$C:$C,$A238),2))</f>
        <v/>
      </c>
      <c r="V238" s="19" t="str">
        <f>IF($G238="","",ROUND(SUMIFS('Invoice Lines'!$R:$R,'Invoice Lines'!$C:$C,$A238),2))</f>
        <v/>
      </c>
      <c r="W238" s="19" t="str">
        <f>IF($G238="","",ROUND(SUMIFS('Invoice Lines'!$T:$T,'Invoice Lines'!$C:$C,$A238),2))</f>
        <v/>
      </c>
      <c r="X238" s="19" t="str">
        <f>IF($G238="","",ROUND(SUMIFS('Invoice Lines'!$V:$V,'Invoice Lines'!$C:$C,$A238),2))</f>
        <v/>
      </c>
      <c r="Y238" s="19" t="str">
        <f>IF($G238="","",ROUND(SUMIFS('Invoice Lines'!$X:$X,'Invoice Lines'!$C:$C,$A238),2))</f>
        <v/>
      </c>
      <c r="Z238" s="19" t="str">
        <f t="shared" si="39"/>
        <v/>
      </c>
      <c r="AA238" s="19" t="str">
        <f t="shared" si="40"/>
        <v/>
      </c>
      <c r="AB238" s="19" t="str">
        <f t="shared" si="41"/>
        <v/>
      </c>
      <c r="AC238" s="23"/>
      <c r="AD238" s="19" t="str">
        <f t="shared" si="42"/>
        <v/>
      </c>
      <c r="AE238" s="21"/>
      <c r="AF238" s="22"/>
      <c r="AG238" s="21"/>
      <c r="AH238" s="22"/>
      <c r="AI238" s="21"/>
      <c r="AJ238" s="22"/>
      <c r="AK238" s="21"/>
      <c r="AL238" s="22"/>
      <c r="AM238" s="21"/>
      <c r="AN238" s="22"/>
      <c r="AO238" s="21"/>
      <c r="AP238" s="21"/>
      <c r="AQ238" s="22"/>
      <c r="AR238" s="21"/>
      <c r="AS238" s="21"/>
      <c r="AT238" s="22"/>
      <c r="AU238" s="16" t="str">
        <f t="shared" si="43"/>
        <v/>
      </c>
    </row>
    <row r="239" spans="1:47" x14ac:dyDescent="0.3">
      <c r="A239" s="16" t="str">
        <f t="shared" si="33"/>
        <v>INV-0235</v>
      </c>
      <c r="B239" s="21"/>
      <c r="C239" s="16" t="str">
        <f>IF($B239="","",COUNTIFS($B$5:$B239,$B239)+InvoiceStartNo-1)</f>
        <v/>
      </c>
      <c r="D239" s="16" t="str">
        <f t="shared" si="34"/>
        <v/>
      </c>
      <c r="E239" s="22"/>
      <c r="F239" s="22"/>
      <c r="G239" s="21"/>
      <c r="H239" s="16" t="str">
        <f>IF($G239="","",IFERROR(INDEX('Customer Master'!$B:$B,MATCH($G239,'Customer Master'!$A:$A,0)),""))</f>
        <v/>
      </c>
      <c r="I239" s="16" t="str">
        <f>IF($G239="","",IFERROR(INDEX('Customer Master'!$E:$E,MATCH($G239,'Customer Master'!$A:$A,0)),""))</f>
        <v/>
      </c>
      <c r="J239" s="16" t="str">
        <f>IF($G239="","",IFERROR(INDEX('Customer Master'!$D:$D,MATCH($G239,'Customer Master'!$A:$A,0)),""))</f>
        <v/>
      </c>
      <c r="K239" s="16" t="str">
        <f>IF($G239="","",IFERROR(INDEX('Customer Master'!$J:$J,MATCH($G239,'Customer Master'!$A:$A,0)),""))</f>
        <v/>
      </c>
      <c r="L239" s="16" t="str">
        <f>IF($G239="","",IFERROR(INDEX('Customer Master'!$I:$I,MATCH($G239,'Customer Master'!$A:$A,0)),""))</f>
        <v/>
      </c>
      <c r="M239" s="16" t="str">
        <f t="shared" si="35"/>
        <v/>
      </c>
      <c r="N239" s="16" t="str">
        <f t="shared" si="36"/>
        <v/>
      </c>
      <c r="O239" s="21"/>
      <c r="P239" s="16" t="str">
        <f t="shared" si="37"/>
        <v/>
      </c>
      <c r="Q239" s="21"/>
      <c r="R239" s="21"/>
      <c r="S239" s="16" t="str">
        <f t="shared" si="38"/>
        <v/>
      </c>
      <c r="T239" s="21"/>
      <c r="U239" s="19" t="str">
        <f>IF($G239="","",ROUND(SUMIFS('Invoice Lines'!$N:$N,'Invoice Lines'!$C:$C,$A239),2))</f>
        <v/>
      </c>
      <c r="V239" s="19" t="str">
        <f>IF($G239="","",ROUND(SUMIFS('Invoice Lines'!$R:$R,'Invoice Lines'!$C:$C,$A239),2))</f>
        <v/>
      </c>
      <c r="W239" s="19" t="str">
        <f>IF($G239="","",ROUND(SUMIFS('Invoice Lines'!$T:$T,'Invoice Lines'!$C:$C,$A239),2))</f>
        <v/>
      </c>
      <c r="X239" s="19" t="str">
        <f>IF($G239="","",ROUND(SUMIFS('Invoice Lines'!$V:$V,'Invoice Lines'!$C:$C,$A239),2))</f>
        <v/>
      </c>
      <c r="Y239" s="19" t="str">
        <f>IF($G239="","",ROUND(SUMIFS('Invoice Lines'!$X:$X,'Invoice Lines'!$C:$C,$A239),2))</f>
        <v/>
      </c>
      <c r="Z239" s="19" t="str">
        <f t="shared" si="39"/>
        <v/>
      </c>
      <c r="AA239" s="19" t="str">
        <f t="shared" si="40"/>
        <v/>
      </c>
      <c r="AB239" s="19" t="str">
        <f t="shared" si="41"/>
        <v/>
      </c>
      <c r="AC239" s="23"/>
      <c r="AD239" s="19" t="str">
        <f t="shared" si="42"/>
        <v/>
      </c>
      <c r="AE239" s="21"/>
      <c r="AF239" s="22"/>
      <c r="AG239" s="21"/>
      <c r="AH239" s="22"/>
      <c r="AI239" s="21"/>
      <c r="AJ239" s="22"/>
      <c r="AK239" s="21"/>
      <c r="AL239" s="22"/>
      <c r="AM239" s="21"/>
      <c r="AN239" s="22"/>
      <c r="AO239" s="21"/>
      <c r="AP239" s="21"/>
      <c r="AQ239" s="22"/>
      <c r="AR239" s="21"/>
      <c r="AS239" s="21"/>
      <c r="AT239" s="22"/>
      <c r="AU239" s="16" t="str">
        <f t="shared" si="43"/>
        <v/>
      </c>
    </row>
    <row r="240" spans="1:47" x14ac:dyDescent="0.3">
      <c r="A240" s="16" t="str">
        <f t="shared" si="33"/>
        <v>INV-0236</v>
      </c>
      <c r="B240" s="21"/>
      <c r="C240" s="16" t="str">
        <f>IF($B240="","",COUNTIFS($B$5:$B240,$B240)+InvoiceStartNo-1)</f>
        <v/>
      </c>
      <c r="D240" s="16" t="str">
        <f t="shared" si="34"/>
        <v/>
      </c>
      <c r="E240" s="22"/>
      <c r="F240" s="22"/>
      <c r="G240" s="21"/>
      <c r="H240" s="16" t="str">
        <f>IF($G240="","",IFERROR(INDEX('Customer Master'!$B:$B,MATCH($G240,'Customer Master'!$A:$A,0)),""))</f>
        <v/>
      </c>
      <c r="I240" s="16" t="str">
        <f>IF($G240="","",IFERROR(INDEX('Customer Master'!$E:$E,MATCH($G240,'Customer Master'!$A:$A,0)),""))</f>
        <v/>
      </c>
      <c r="J240" s="16" t="str">
        <f>IF($G240="","",IFERROR(INDEX('Customer Master'!$D:$D,MATCH($G240,'Customer Master'!$A:$A,0)),""))</f>
        <v/>
      </c>
      <c r="K240" s="16" t="str">
        <f>IF($G240="","",IFERROR(INDEX('Customer Master'!$J:$J,MATCH($G240,'Customer Master'!$A:$A,0)),""))</f>
        <v/>
      </c>
      <c r="L240" s="16" t="str">
        <f>IF($G240="","",IFERROR(INDEX('Customer Master'!$I:$I,MATCH($G240,'Customer Master'!$A:$A,0)),""))</f>
        <v/>
      </c>
      <c r="M240" s="16" t="str">
        <f t="shared" si="35"/>
        <v/>
      </c>
      <c r="N240" s="16" t="str">
        <f t="shared" si="36"/>
        <v/>
      </c>
      <c r="O240" s="21"/>
      <c r="P240" s="16" t="str">
        <f t="shared" si="37"/>
        <v/>
      </c>
      <c r="Q240" s="21"/>
      <c r="R240" s="21"/>
      <c r="S240" s="16" t="str">
        <f t="shared" si="38"/>
        <v/>
      </c>
      <c r="T240" s="21"/>
      <c r="U240" s="19" t="str">
        <f>IF($G240="","",ROUND(SUMIFS('Invoice Lines'!$N:$N,'Invoice Lines'!$C:$C,$A240),2))</f>
        <v/>
      </c>
      <c r="V240" s="19" t="str">
        <f>IF($G240="","",ROUND(SUMIFS('Invoice Lines'!$R:$R,'Invoice Lines'!$C:$C,$A240),2))</f>
        <v/>
      </c>
      <c r="W240" s="19" t="str">
        <f>IF($G240="","",ROUND(SUMIFS('Invoice Lines'!$T:$T,'Invoice Lines'!$C:$C,$A240),2))</f>
        <v/>
      </c>
      <c r="X240" s="19" t="str">
        <f>IF($G240="","",ROUND(SUMIFS('Invoice Lines'!$V:$V,'Invoice Lines'!$C:$C,$A240),2))</f>
        <v/>
      </c>
      <c r="Y240" s="19" t="str">
        <f>IF($G240="","",ROUND(SUMIFS('Invoice Lines'!$X:$X,'Invoice Lines'!$C:$C,$A240),2))</f>
        <v/>
      </c>
      <c r="Z240" s="19" t="str">
        <f t="shared" si="39"/>
        <v/>
      </c>
      <c r="AA240" s="19" t="str">
        <f t="shared" si="40"/>
        <v/>
      </c>
      <c r="AB240" s="19" t="str">
        <f t="shared" si="41"/>
        <v/>
      </c>
      <c r="AC240" s="23"/>
      <c r="AD240" s="19" t="str">
        <f t="shared" si="42"/>
        <v/>
      </c>
      <c r="AE240" s="21"/>
      <c r="AF240" s="22"/>
      <c r="AG240" s="21"/>
      <c r="AH240" s="22"/>
      <c r="AI240" s="21"/>
      <c r="AJ240" s="22"/>
      <c r="AK240" s="21"/>
      <c r="AL240" s="22"/>
      <c r="AM240" s="21"/>
      <c r="AN240" s="22"/>
      <c r="AO240" s="21"/>
      <c r="AP240" s="21"/>
      <c r="AQ240" s="22"/>
      <c r="AR240" s="21"/>
      <c r="AS240" s="21"/>
      <c r="AT240" s="22"/>
      <c r="AU240" s="16" t="str">
        <f t="shared" si="43"/>
        <v/>
      </c>
    </row>
    <row r="241" spans="1:47" x14ac:dyDescent="0.3">
      <c r="A241" s="16" t="str">
        <f t="shared" si="33"/>
        <v>INV-0237</v>
      </c>
      <c r="B241" s="21"/>
      <c r="C241" s="16" t="str">
        <f>IF($B241="","",COUNTIFS($B$5:$B241,$B241)+InvoiceStartNo-1)</f>
        <v/>
      </c>
      <c r="D241" s="16" t="str">
        <f t="shared" si="34"/>
        <v/>
      </c>
      <c r="E241" s="22"/>
      <c r="F241" s="22"/>
      <c r="G241" s="21"/>
      <c r="H241" s="16" t="str">
        <f>IF($G241="","",IFERROR(INDEX('Customer Master'!$B:$B,MATCH($G241,'Customer Master'!$A:$A,0)),""))</f>
        <v/>
      </c>
      <c r="I241" s="16" t="str">
        <f>IF($G241="","",IFERROR(INDEX('Customer Master'!$E:$E,MATCH($G241,'Customer Master'!$A:$A,0)),""))</f>
        <v/>
      </c>
      <c r="J241" s="16" t="str">
        <f>IF($G241="","",IFERROR(INDEX('Customer Master'!$D:$D,MATCH($G241,'Customer Master'!$A:$A,0)),""))</f>
        <v/>
      </c>
      <c r="K241" s="16" t="str">
        <f>IF($G241="","",IFERROR(INDEX('Customer Master'!$J:$J,MATCH($G241,'Customer Master'!$A:$A,0)),""))</f>
        <v/>
      </c>
      <c r="L241" s="16" t="str">
        <f>IF($G241="","",IFERROR(INDEX('Customer Master'!$I:$I,MATCH($G241,'Customer Master'!$A:$A,0)),""))</f>
        <v/>
      </c>
      <c r="M241" s="16" t="str">
        <f t="shared" si="35"/>
        <v/>
      </c>
      <c r="N241" s="16" t="str">
        <f t="shared" si="36"/>
        <v/>
      </c>
      <c r="O241" s="21"/>
      <c r="P241" s="16" t="str">
        <f t="shared" si="37"/>
        <v/>
      </c>
      <c r="Q241" s="21"/>
      <c r="R241" s="21"/>
      <c r="S241" s="16" t="str">
        <f t="shared" si="38"/>
        <v/>
      </c>
      <c r="T241" s="21"/>
      <c r="U241" s="19" t="str">
        <f>IF($G241="","",ROUND(SUMIFS('Invoice Lines'!$N:$N,'Invoice Lines'!$C:$C,$A241),2))</f>
        <v/>
      </c>
      <c r="V241" s="19" t="str">
        <f>IF($G241="","",ROUND(SUMIFS('Invoice Lines'!$R:$R,'Invoice Lines'!$C:$C,$A241),2))</f>
        <v/>
      </c>
      <c r="W241" s="19" t="str">
        <f>IF($G241="","",ROUND(SUMIFS('Invoice Lines'!$T:$T,'Invoice Lines'!$C:$C,$A241),2))</f>
        <v/>
      </c>
      <c r="X241" s="19" t="str">
        <f>IF($G241="","",ROUND(SUMIFS('Invoice Lines'!$V:$V,'Invoice Lines'!$C:$C,$A241),2))</f>
        <v/>
      </c>
      <c r="Y241" s="19" t="str">
        <f>IF($G241="","",ROUND(SUMIFS('Invoice Lines'!$X:$X,'Invoice Lines'!$C:$C,$A241),2))</f>
        <v/>
      </c>
      <c r="Z241" s="19" t="str">
        <f t="shared" si="39"/>
        <v/>
      </c>
      <c r="AA241" s="19" t="str">
        <f t="shared" si="40"/>
        <v/>
      </c>
      <c r="AB241" s="19" t="str">
        <f t="shared" si="41"/>
        <v/>
      </c>
      <c r="AC241" s="23"/>
      <c r="AD241" s="19" t="str">
        <f t="shared" si="42"/>
        <v/>
      </c>
      <c r="AE241" s="21"/>
      <c r="AF241" s="22"/>
      <c r="AG241" s="21"/>
      <c r="AH241" s="22"/>
      <c r="AI241" s="21"/>
      <c r="AJ241" s="22"/>
      <c r="AK241" s="21"/>
      <c r="AL241" s="22"/>
      <c r="AM241" s="21"/>
      <c r="AN241" s="22"/>
      <c r="AO241" s="21"/>
      <c r="AP241" s="21"/>
      <c r="AQ241" s="22"/>
      <c r="AR241" s="21"/>
      <c r="AS241" s="21"/>
      <c r="AT241" s="22"/>
      <c r="AU241" s="16" t="str">
        <f t="shared" si="43"/>
        <v/>
      </c>
    </row>
    <row r="242" spans="1:47" x14ac:dyDescent="0.3">
      <c r="A242" s="16" t="str">
        <f t="shared" si="33"/>
        <v>INV-0238</v>
      </c>
      <c r="B242" s="21"/>
      <c r="C242" s="16" t="str">
        <f>IF($B242="","",COUNTIFS($B$5:$B242,$B242)+InvoiceStartNo-1)</f>
        <v/>
      </c>
      <c r="D242" s="16" t="str">
        <f t="shared" si="34"/>
        <v/>
      </c>
      <c r="E242" s="22"/>
      <c r="F242" s="22"/>
      <c r="G242" s="21"/>
      <c r="H242" s="16" t="str">
        <f>IF($G242="","",IFERROR(INDEX('Customer Master'!$B:$B,MATCH($G242,'Customer Master'!$A:$A,0)),""))</f>
        <v/>
      </c>
      <c r="I242" s="16" t="str">
        <f>IF($G242="","",IFERROR(INDEX('Customer Master'!$E:$E,MATCH($G242,'Customer Master'!$A:$A,0)),""))</f>
        <v/>
      </c>
      <c r="J242" s="16" t="str">
        <f>IF($G242="","",IFERROR(INDEX('Customer Master'!$D:$D,MATCH($G242,'Customer Master'!$A:$A,0)),""))</f>
        <v/>
      </c>
      <c r="K242" s="16" t="str">
        <f>IF($G242="","",IFERROR(INDEX('Customer Master'!$J:$J,MATCH($G242,'Customer Master'!$A:$A,0)),""))</f>
        <v/>
      </c>
      <c r="L242" s="16" t="str">
        <f>IF($G242="","",IFERROR(INDEX('Customer Master'!$I:$I,MATCH($G242,'Customer Master'!$A:$A,0)),""))</f>
        <v/>
      </c>
      <c r="M242" s="16" t="str">
        <f t="shared" si="35"/>
        <v/>
      </c>
      <c r="N242" s="16" t="str">
        <f t="shared" si="36"/>
        <v/>
      </c>
      <c r="O242" s="21"/>
      <c r="P242" s="16" t="str">
        <f t="shared" si="37"/>
        <v/>
      </c>
      <c r="Q242" s="21"/>
      <c r="R242" s="21"/>
      <c r="S242" s="16" t="str">
        <f t="shared" si="38"/>
        <v/>
      </c>
      <c r="T242" s="21"/>
      <c r="U242" s="19" t="str">
        <f>IF($G242="","",ROUND(SUMIFS('Invoice Lines'!$N:$N,'Invoice Lines'!$C:$C,$A242),2))</f>
        <v/>
      </c>
      <c r="V242" s="19" t="str">
        <f>IF($G242="","",ROUND(SUMIFS('Invoice Lines'!$R:$R,'Invoice Lines'!$C:$C,$A242),2))</f>
        <v/>
      </c>
      <c r="W242" s="19" t="str">
        <f>IF($G242="","",ROUND(SUMIFS('Invoice Lines'!$T:$T,'Invoice Lines'!$C:$C,$A242),2))</f>
        <v/>
      </c>
      <c r="X242" s="19" t="str">
        <f>IF($G242="","",ROUND(SUMIFS('Invoice Lines'!$V:$V,'Invoice Lines'!$C:$C,$A242),2))</f>
        <v/>
      </c>
      <c r="Y242" s="19" t="str">
        <f>IF($G242="","",ROUND(SUMIFS('Invoice Lines'!$X:$X,'Invoice Lines'!$C:$C,$A242),2))</f>
        <v/>
      </c>
      <c r="Z242" s="19" t="str">
        <f t="shared" si="39"/>
        <v/>
      </c>
      <c r="AA242" s="19" t="str">
        <f t="shared" si="40"/>
        <v/>
      </c>
      <c r="AB242" s="19" t="str">
        <f t="shared" si="41"/>
        <v/>
      </c>
      <c r="AC242" s="23"/>
      <c r="AD242" s="19" t="str">
        <f t="shared" si="42"/>
        <v/>
      </c>
      <c r="AE242" s="21"/>
      <c r="AF242" s="22"/>
      <c r="AG242" s="21"/>
      <c r="AH242" s="22"/>
      <c r="AI242" s="21"/>
      <c r="AJ242" s="22"/>
      <c r="AK242" s="21"/>
      <c r="AL242" s="22"/>
      <c r="AM242" s="21"/>
      <c r="AN242" s="22"/>
      <c r="AO242" s="21"/>
      <c r="AP242" s="21"/>
      <c r="AQ242" s="22"/>
      <c r="AR242" s="21"/>
      <c r="AS242" s="21"/>
      <c r="AT242" s="22"/>
      <c r="AU242" s="16" t="str">
        <f t="shared" si="43"/>
        <v/>
      </c>
    </row>
    <row r="243" spans="1:47" x14ac:dyDescent="0.3">
      <c r="A243" s="16" t="str">
        <f t="shared" si="33"/>
        <v>INV-0239</v>
      </c>
      <c r="B243" s="21"/>
      <c r="C243" s="16" t="str">
        <f>IF($B243="","",COUNTIFS($B$5:$B243,$B243)+InvoiceStartNo-1)</f>
        <v/>
      </c>
      <c r="D243" s="16" t="str">
        <f t="shared" si="34"/>
        <v/>
      </c>
      <c r="E243" s="22"/>
      <c r="F243" s="22"/>
      <c r="G243" s="21"/>
      <c r="H243" s="16" t="str">
        <f>IF($G243="","",IFERROR(INDEX('Customer Master'!$B:$B,MATCH($G243,'Customer Master'!$A:$A,0)),""))</f>
        <v/>
      </c>
      <c r="I243" s="16" t="str">
        <f>IF($G243="","",IFERROR(INDEX('Customer Master'!$E:$E,MATCH($G243,'Customer Master'!$A:$A,0)),""))</f>
        <v/>
      </c>
      <c r="J243" s="16" t="str">
        <f>IF($G243="","",IFERROR(INDEX('Customer Master'!$D:$D,MATCH($G243,'Customer Master'!$A:$A,0)),""))</f>
        <v/>
      </c>
      <c r="K243" s="16" t="str">
        <f>IF($G243="","",IFERROR(INDEX('Customer Master'!$J:$J,MATCH($G243,'Customer Master'!$A:$A,0)),""))</f>
        <v/>
      </c>
      <c r="L243" s="16" t="str">
        <f>IF($G243="","",IFERROR(INDEX('Customer Master'!$I:$I,MATCH($G243,'Customer Master'!$A:$A,0)),""))</f>
        <v/>
      </c>
      <c r="M243" s="16" t="str">
        <f t="shared" si="35"/>
        <v/>
      </c>
      <c r="N243" s="16" t="str">
        <f t="shared" si="36"/>
        <v/>
      </c>
      <c r="O243" s="21"/>
      <c r="P243" s="16" t="str">
        <f t="shared" si="37"/>
        <v/>
      </c>
      <c r="Q243" s="21"/>
      <c r="R243" s="21"/>
      <c r="S243" s="16" t="str">
        <f t="shared" si="38"/>
        <v/>
      </c>
      <c r="T243" s="21"/>
      <c r="U243" s="19" t="str">
        <f>IF($G243="","",ROUND(SUMIFS('Invoice Lines'!$N:$N,'Invoice Lines'!$C:$C,$A243),2))</f>
        <v/>
      </c>
      <c r="V243" s="19" t="str">
        <f>IF($G243="","",ROUND(SUMIFS('Invoice Lines'!$R:$R,'Invoice Lines'!$C:$C,$A243),2))</f>
        <v/>
      </c>
      <c r="W243" s="19" t="str">
        <f>IF($G243="","",ROUND(SUMIFS('Invoice Lines'!$T:$T,'Invoice Lines'!$C:$C,$A243),2))</f>
        <v/>
      </c>
      <c r="X243" s="19" t="str">
        <f>IF($G243="","",ROUND(SUMIFS('Invoice Lines'!$V:$V,'Invoice Lines'!$C:$C,$A243),2))</f>
        <v/>
      </c>
      <c r="Y243" s="19" t="str">
        <f>IF($G243="","",ROUND(SUMIFS('Invoice Lines'!$X:$X,'Invoice Lines'!$C:$C,$A243),2))</f>
        <v/>
      </c>
      <c r="Z243" s="19" t="str">
        <f t="shared" si="39"/>
        <v/>
      </c>
      <c r="AA243" s="19" t="str">
        <f t="shared" si="40"/>
        <v/>
      </c>
      <c r="AB243" s="19" t="str">
        <f t="shared" si="41"/>
        <v/>
      </c>
      <c r="AC243" s="23"/>
      <c r="AD243" s="19" t="str">
        <f t="shared" si="42"/>
        <v/>
      </c>
      <c r="AE243" s="21"/>
      <c r="AF243" s="22"/>
      <c r="AG243" s="21"/>
      <c r="AH243" s="22"/>
      <c r="AI243" s="21"/>
      <c r="AJ243" s="22"/>
      <c r="AK243" s="21"/>
      <c r="AL243" s="22"/>
      <c r="AM243" s="21"/>
      <c r="AN243" s="22"/>
      <c r="AO243" s="21"/>
      <c r="AP243" s="21"/>
      <c r="AQ243" s="22"/>
      <c r="AR243" s="21"/>
      <c r="AS243" s="21"/>
      <c r="AT243" s="22"/>
      <c r="AU243" s="16" t="str">
        <f t="shared" si="43"/>
        <v/>
      </c>
    </row>
    <row r="244" spans="1:47" x14ac:dyDescent="0.3">
      <c r="A244" s="16" t="str">
        <f t="shared" si="33"/>
        <v>INV-0240</v>
      </c>
      <c r="B244" s="21"/>
      <c r="C244" s="16" t="str">
        <f>IF($B244="","",COUNTIFS($B$5:$B244,$B244)+InvoiceStartNo-1)</f>
        <v/>
      </c>
      <c r="D244" s="16" t="str">
        <f t="shared" si="34"/>
        <v/>
      </c>
      <c r="E244" s="22"/>
      <c r="F244" s="22"/>
      <c r="G244" s="21"/>
      <c r="H244" s="16" t="str">
        <f>IF($G244="","",IFERROR(INDEX('Customer Master'!$B:$B,MATCH($G244,'Customer Master'!$A:$A,0)),""))</f>
        <v/>
      </c>
      <c r="I244" s="16" t="str">
        <f>IF($G244="","",IFERROR(INDEX('Customer Master'!$E:$E,MATCH($G244,'Customer Master'!$A:$A,0)),""))</f>
        <v/>
      </c>
      <c r="J244" s="16" t="str">
        <f>IF($G244="","",IFERROR(INDEX('Customer Master'!$D:$D,MATCH($G244,'Customer Master'!$A:$A,0)),""))</f>
        <v/>
      </c>
      <c r="K244" s="16" t="str">
        <f>IF($G244="","",IFERROR(INDEX('Customer Master'!$J:$J,MATCH($G244,'Customer Master'!$A:$A,0)),""))</f>
        <v/>
      </c>
      <c r="L244" s="16" t="str">
        <f>IF($G244="","",IFERROR(INDEX('Customer Master'!$I:$I,MATCH($G244,'Customer Master'!$A:$A,0)),""))</f>
        <v/>
      </c>
      <c r="M244" s="16" t="str">
        <f t="shared" si="35"/>
        <v/>
      </c>
      <c r="N244" s="16" t="str">
        <f t="shared" si="36"/>
        <v/>
      </c>
      <c r="O244" s="21"/>
      <c r="P244" s="16" t="str">
        <f t="shared" si="37"/>
        <v/>
      </c>
      <c r="Q244" s="21"/>
      <c r="R244" s="21"/>
      <c r="S244" s="16" t="str">
        <f t="shared" si="38"/>
        <v/>
      </c>
      <c r="T244" s="21"/>
      <c r="U244" s="19" t="str">
        <f>IF($G244="","",ROUND(SUMIFS('Invoice Lines'!$N:$N,'Invoice Lines'!$C:$C,$A244),2))</f>
        <v/>
      </c>
      <c r="V244" s="19" t="str">
        <f>IF($G244="","",ROUND(SUMIFS('Invoice Lines'!$R:$R,'Invoice Lines'!$C:$C,$A244),2))</f>
        <v/>
      </c>
      <c r="W244" s="19" t="str">
        <f>IF($G244="","",ROUND(SUMIFS('Invoice Lines'!$T:$T,'Invoice Lines'!$C:$C,$A244),2))</f>
        <v/>
      </c>
      <c r="X244" s="19" t="str">
        <f>IF($G244="","",ROUND(SUMIFS('Invoice Lines'!$V:$V,'Invoice Lines'!$C:$C,$A244),2))</f>
        <v/>
      </c>
      <c r="Y244" s="19" t="str">
        <f>IF($G244="","",ROUND(SUMIFS('Invoice Lines'!$X:$X,'Invoice Lines'!$C:$C,$A244),2))</f>
        <v/>
      </c>
      <c r="Z244" s="19" t="str">
        <f t="shared" si="39"/>
        <v/>
      </c>
      <c r="AA244" s="19" t="str">
        <f t="shared" si="40"/>
        <v/>
      </c>
      <c r="AB244" s="19" t="str">
        <f t="shared" si="41"/>
        <v/>
      </c>
      <c r="AC244" s="23"/>
      <c r="AD244" s="19" t="str">
        <f t="shared" si="42"/>
        <v/>
      </c>
      <c r="AE244" s="21"/>
      <c r="AF244" s="22"/>
      <c r="AG244" s="21"/>
      <c r="AH244" s="22"/>
      <c r="AI244" s="21"/>
      <c r="AJ244" s="22"/>
      <c r="AK244" s="21"/>
      <c r="AL244" s="22"/>
      <c r="AM244" s="21"/>
      <c r="AN244" s="22"/>
      <c r="AO244" s="21"/>
      <c r="AP244" s="21"/>
      <c r="AQ244" s="22"/>
      <c r="AR244" s="21"/>
      <c r="AS244" s="21"/>
      <c r="AT244" s="22"/>
      <c r="AU244" s="16" t="str">
        <f t="shared" si="43"/>
        <v/>
      </c>
    </row>
    <row r="245" spans="1:47" x14ac:dyDescent="0.3">
      <c r="A245" s="16" t="str">
        <f t="shared" si="33"/>
        <v>INV-0241</v>
      </c>
      <c r="B245" s="21"/>
      <c r="C245" s="16" t="str">
        <f>IF($B245="","",COUNTIFS($B$5:$B245,$B245)+InvoiceStartNo-1)</f>
        <v/>
      </c>
      <c r="D245" s="16" t="str">
        <f t="shared" si="34"/>
        <v/>
      </c>
      <c r="E245" s="22"/>
      <c r="F245" s="22"/>
      <c r="G245" s="21"/>
      <c r="H245" s="16" t="str">
        <f>IF($G245="","",IFERROR(INDEX('Customer Master'!$B:$B,MATCH($G245,'Customer Master'!$A:$A,0)),""))</f>
        <v/>
      </c>
      <c r="I245" s="16" t="str">
        <f>IF($G245="","",IFERROR(INDEX('Customer Master'!$E:$E,MATCH($G245,'Customer Master'!$A:$A,0)),""))</f>
        <v/>
      </c>
      <c r="J245" s="16" t="str">
        <f>IF($G245="","",IFERROR(INDEX('Customer Master'!$D:$D,MATCH($G245,'Customer Master'!$A:$A,0)),""))</f>
        <v/>
      </c>
      <c r="K245" s="16" t="str">
        <f>IF($G245="","",IFERROR(INDEX('Customer Master'!$J:$J,MATCH($G245,'Customer Master'!$A:$A,0)),""))</f>
        <v/>
      </c>
      <c r="L245" s="16" t="str">
        <f>IF($G245="","",IFERROR(INDEX('Customer Master'!$I:$I,MATCH($G245,'Customer Master'!$A:$A,0)),""))</f>
        <v/>
      </c>
      <c r="M245" s="16" t="str">
        <f t="shared" si="35"/>
        <v/>
      </c>
      <c r="N245" s="16" t="str">
        <f t="shared" si="36"/>
        <v/>
      </c>
      <c r="O245" s="21"/>
      <c r="P245" s="16" t="str">
        <f t="shared" si="37"/>
        <v/>
      </c>
      <c r="Q245" s="21"/>
      <c r="R245" s="21"/>
      <c r="S245" s="16" t="str">
        <f t="shared" si="38"/>
        <v/>
      </c>
      <c r="T245" s="21"/>
      <c r="U245" s="19" t="str">
        <f>IF($G245="","",ROUND(SUMIFS('Invoice Lines'!$N:$N,'Invoice Lines'!$C:$C,$A245),2))</f>
        <v/>
      </c>
      <c r="V245" s="19" t="str">
        <f>IF($G245="","",ROUND(SUMIFS('Invoice Lines'!$R:$R,'Invoice Lines'!$C:$C,$A245),2))</f>
        <v/>
      </c>
      <c r="W245" s="19" t="str">
        <f>IF($G245="","",ROUND(SUMIFS('Invoice Lines'!$T:$T,'Invoice Lines'!$C:$C,$A245),2))</f>
        <v/>
      </c>
      <c r="X245" s="19" t="str">
        <f>IF($G245="","",ROUND(SUMIFS('Invoice Lines'!$V:$V,'Invoice Lines'!$C:$C,$A245),2))</f>
        <v/>
      </c>
      <c r="Y245" s="19" t="str">
        <f>IF($G245="","",ROUND(SUMIFS('Invoice Lines'!$X:$X,'Invoice Lines'!$C:$C,$A245),2))</f>
        <v/>
      </c>
      <c r="Z245" s="19" t="str">
        <f t="shared" si="39"/>
        <v/>
      </c>
      <c r="AA245" s="19" t="str">
        <f t="shared" si="40"/>
        <v/>
      </c>
      <c r="AB245" s="19" t="str">
        <f t="shared" si="41"/>
        <v/>
      </c>
      <c r="AC245" s="23"/>
      <c r="AD245" s="19" t="str">
        <f t="shared" si="42"/>
        <v/>
      </c>
      <c r="AE245" s="21"/>
      <c r="AF245" s="22"/>
      <c r="AG245" s="21"/>
      <c r="AH245" s="22"/>
      <c r="AI245" s="21"/>
      <c r="AJ245" s="22"/>
      <c r="AK245" s="21"/>
      <c r="AL245" s="22"/>
      <c r="AM245" s="21"/>
      <c r="AN245" s="22"/>
      <c r="AO245" s="21"/>
      <c r="AP245" s="21"/>
      <c r="AQ245" s="22"/>
      <c r="AR245" s="21"/>
      <c r="AS245" s="21"/>
      <c r="AT245" s="22"/>
      <c r="AU245" s="16" t="str">
        <f t="shared" si="43"/>
        <v/>
      </c>
    </row>
    <row r="246" spans="1:47" x14ac:dyDescent="0.3">
      <c r="A246" s="16" t="str">
        <f t="shared" si="33"/>
        <v>INV-0242</v>
      </c>
      <c r="B246" s="21"/>
      <c r="C246" s="16" t="str">
        <f>IF($B246="","",COUNTIFS($B$5:$B246,$B246)+InvoiceStartNo-1)</f>
        <v/>
      </c>
      <c r="D246" s="16" t="str">
        <f t="shared" si="34"/>
        <v/>
      </c>
      <c r="E246" s="22"/>
      <c r="F246" s="22"/>
      <c r="G246" s="21"/>
      <c r="H246" s="16" t="str">
        <f>IF($G246="","",IFERROR(INDEX('Customer Master'!$B:$B,MATCH($G246,'Customer Master'!$A:$A,0)),""))</f>
        <v/>
      </c>
      <c r="I246" s="16" t="str">
        <f>IF($G246="","",IFERROR(INDEX('Customer Master'!$E:$E,MATCH($G246,'Customer Master'!$A:$A,0)),""))</f>
        <v/>
      </c>
      <c r="J246" s="16" t="str">
        <f>IF($G246="","",IFERROR(INDEX('Customer Master'!$D:$D,MATCH($G246,'Customer Master'!$A:$A,0)),""))</f>
        <v/>
      </c>
      <c r="K246" s="16" t="str">
        <f>IF($G246="","",IFERROR(INDEX('Customer Master'!$J:$J,MATCH($G246,'Customer Master'!$A:$A,0)),""))</f>
        <v/>
      </c>
      <c r="L246" s="16" t="str">
        <f>IF($G246="","",IFERROR(INDEX('Customer Master'!$I:$I,MATCH($G246,'Customer Master'!$A:$A,0)),""))</f>
        <v/>
      </c>
      <c r="M246" s="16" t="str">
        <f t="shared" si="35"/>
        <v/>
      </c>
      <c r="N246" s="16" t="str">
        <f t="shared" si="36"/>
        <v/>
      </c>
      <c r="O246" s="21"/>
      <c r="P246" s="16" t="str">
        <f t="shared" si="37"/>
        <v/>
      </c>
      <c r="Q246" s="21"/>
      <c r="R246" s="21"/>
      <c r="S246" s="16" t="str">
        <f t="shared" si="38"/>
        <v/>
      </c>
      <c r="T246" s="21"/>
      <c r="U246" s="19" t="str">
        <f>IF($G246="","",ROUND(SUMIFS('Invoice Lines'!$N:$N,'Invoice Lines'!$C:$C,$A246),2))</f>
        <v/>
      </c>
      <c r="V246" s="19" t="str">
        <f>IF($G246="","",ROUND(SUMIFS('Invoice Lines'!$R:$R,'Invoice Lines'!$C:$C,$A246),2))</f>
        <v/>
      </c>
      <c r="W246" s="19" t="str">
        <f>IF($G246="","",ROUND(SUMIFS('Invoice Lines'!$T:$T,'Invoice Lines'!$C:$C,$A246),2))</f>
        <v/>
      </c>
      <c r="X246" s="19" t="str">
        <f>IF($G246="","",ROUND(SUMIFS('Invoice Lines'!$V:$V,'Invoice Lines'!$C:$C,$A246),2))</f>
        <v/>
      </c>
      <c r="Y246" s="19" t="str">
        <f>IF($G246="","",ROUND(SUMIFS('Invoice Lines'!$X:$X,'Invoice Lines'!$C:$C,$A246),2))</f>
        <v/>
      </c>
      <c r="Z246" s="19" t="str">
        <f t="shared" si="39"/>
        <v/>
      </c>
      <c r="AA246" s="19" t="str">
        <f t="shared" si="40"/>
        <v/>
      </c>
      <c r="AB246" s="19" t="str">
        <f t="shared" si="41"/>
        <v/>
      </c>
      <c r="AC246" s="23"/>
      <c r="AD246" s="19" t="str">
        <f t="shared" si="42"/>
        <v/>
      </c>
      <c r="AE246" s="21"/>
      <c r="AF246" s="22"/>
      <c r="AG246" s="21"/>
      <c r="AH246" s="22"/>
      <c r="AI246" s="21"/>
      <c r="AJ246" s="22"/>
      <c r="AK246" s="21"/>
      <c r="AL246" s="22"/>
      <c r="AM246" s="21"/>
      <c r="AN246" s="22"/>
      <c r="AO246" s="21"/>
      <c r="AP246" s="21"/>
      <c r="AQ246" s="22"/>
      <c r="AR246" s="21"/>
      <c r="AS246" s="21"/>
      <c r="AT246" s="22"/>
      <c r="AU246" s="16" t="str">
        <f t="shared" si="43"/>
        <v/>
      </c>
    </row>
    <row r="247" spans="1:47" x14ac:dyDescent="0.3">
      <c r="A247" s="16" t="str">
        <f t="shared" si="33"/>
        <v>INV-0243</v>
      </c>
      <c r="B247" s="21"/>
      <c r="C247" s="16" t="str">
        <f>IF($B247="","",COUNTIFS($B$5:$B247,$B247)+InvoiceStartNo-1)</f>
        <v/>
      </c>
      <c r="D247" s="16" t="str">
        <f t="shared" si="34"/>
        <v/>
      </c>
      <c r="E247" s="22"/>
      <c r="F247" s="22"/>
      <c r="G247" s="21"/>
      <c r="H247" s="16" t="str">
        <f>IF($G247="","",IFERROR(INDEX('Customer Master'!$B:$B,MATCH($G247,'Customer Master'!$A:$A,0)),""))</f>
        <v/>
      </c>
      <c r="I247" s="16" t="str">
        <f>IF($G247="","",IFERROR(INDEX('Customer Master'!$E:$E,MATCH($G247,'Customer Master'!$A:$A,0)),""))</f>
        <v/>
      </c>
      <c r="J247" s="16" t="str">
        <f>IF($G247="","",IFERROR(INDEX('Customer Master'!$D:$D,MATCH($G247,'Customer Master'!$A:$A,0)),""))</f>
        <v/>
      </c>
      <c r="K247" s="16" t="str">
        <f>IF($G247="","",IFERROR(INDEX('Customer Master'!$J:$J,MATCH($G247,'Customer Master'!$A:$A,0)),""))</f>
        <v/>
      </c>
      <c r="L247" s="16" t="str">
        <f>IF($G247="","",IFERROR(INDEX('Customer Master'!$I:$I,MATCH($G247,'Customer Master'!$A:$A,0)),""))</f>
        <v/>
      </c>
      <c r="M247" s="16" t="str">
        <f t="shared" si="35"/>
        <v/>
      </c>
      <c r="N247" s="16" t="str">
        <f t="shared" si="36"/>
        <v/>
      </c>
      <c r="O247" s="21"/>
      <c r="P247" s="16" t="str">
        <f t="shared" si="37"/>
        <v/>
      </c>
      <c r="Q247" s="21"/>
      <c r="R247" s="21"/>
      <c r="S247" s="16" t="str">
        <f t="shared" si="38"/>
        <v/>
      </c>
      <c r="T247" s="21"/>
      <c r="U247" s="19" t="str">
        <f>IF($G247="","",ROUND(SUMIFS('Invoice Lines'!$N:$N,'Invoice Lines'!$C:$C,$A247),2))</f>
        <v/>
      </c>
      <c r="V247" s="19" t="str">
        <f>IF($G247="","",ROUND(SUMIFS('Invoice Lines'!$R:$R,'Invoice Lines'!$C:$C,$A247),2))</f>
        <v/>
      </c>
      <c r="W247" s="19" t="str">
        <f>IF($G247="","",ROUND(SUMIFS('Invoice Lines'!$T:$T,'Invoice Lines'!$C:$C,$A247),2))</f>
        <v/>
      </c>
      <c r="X247" s="19" t="str">
        <f>IF($G247="","",ROUND(SUMIFS('Invoice Lines'!$V:$V,'Invoice Lines'!$C:$C,$A247),2))</f>
        <v/>
      </c>
      <c r="Y247" s="19" t="str">
        <f>IF($G247="","",ROUND(SUMIFS('Invoice Lines'!$X:$X,'Invoice Lines'!$C:$C,$A247),2))</f>
        <v/>
      </c>
      <c r="Z247" s="19" t="str">
        <f t="shared" si="39"/>
        <v/>
      </c>
      <c r="AA247" s="19" t="str">
        <f t="shared" si="40"/>
        <v/>
      </c>
      <c r="AB247" s="19" t="str">
        <f t="shared" si="41"/>
        <v/>
      </c>
      <c r="AC247" s="23"/>
      <c r="AD247" s="19" t="str">
        <f t="shared" si="42"/>
        <v/>
      </c>
      <c r="AE247" s="21"/>
      <c r="AF247" s="22"/>
      <c r="AG247" s="21"/>
      <c r="AH247" s="22"/>
      <c r="AI247" s="21"/>
      <c r="AJ247" s="22"/>
      <c r="AK247" s="21"/>
      <c r="AL247" s="22"/>
      <c r="AM247" s="21"/>
      <c r="AN247" s="22"/>
      <c r="AO247" s="21"/>
      <c r="AP247" s="21"/>
      <c r="AQ247" s="22"/>
      <c r="AR247" s="21"/>
      <c r="AS247" s="21"/>
      <c r="AT247" s="22"/>
      <c r="AU247" s="16" t="str">
        <f t="shared" si="43"/>
        <v/>
      </c>
    </row>
    <row r="248" spans="1:47" x14ac:dyDescent="0.3">
      <c r="A248" s="16" t="str">
        <f t="shared" si="33"/>
        <v>INV-0244</v>
      </c>
      <c r="B248" s="21"/>
      <c r="C248" s="16" t="str">
        <f>IF($B248="","",COUNTIFS($B$5:$B248,$B248)+InvoiceStartNo-1)</f>
        <v/>
      </c>
      <c r="D248" s="16" t="str">
        <f t="shared" si="34"/>
        <v/>
      </c>
      <c r="E248" s="22"/>
      <c r="F248" s="22"/>
      <c r="G248" s="21"/>
      <c r="H248" s="16" t="str">
        <f>IF($G248="","",IFERROR(INDEX('Customer Master'!$B:$B,MATCH($G248,'Customer Master'!$A:$A,0)),""))</f>
        <v/>
      </c>
      <c r="I248" s="16" t="str">
        <f>IF($G248="","",IFERROR(INDEX('Customer Master'!$E:$E,MATCH($G248,'Customer Master'!$A:$A,0)),""))</f>
        <v/>
      </c>
      <c r="J248" s="16" t="str">
        <f>IF($G248="","",IFERROR(INDEX('Customer Master'!$D:$D,MATCH($G248,'Customer Master'!$A:$A,0)),""))</f>
        <v/>
      </c>
      <c r="K248" s="16" t="str">
        <f>IF($G248="","",IFERROR(INDEX('Customer Master'!$J:$J,MATCH($G248,'Customer Master'!$A:$A,0)),""))</f>
        <v/>
      </c>
      <c r="L248" s="16" t="str">
        <f>IF($G248="","",IFERROR(INDEX('Customer Master'!$I:$I,MATCH($G248,'Customer Master'!$A:$A,0)),""))</f>
        <v/>
      </c>
      <c r="M248" s="16" t="str">
        <f t="shared" si="35"/>
        <v/>
      </c>
      <c r="N248" s="16" t="str">
        <f t="shared" si="36"/>
        <v/>
      </c>
      <c r="O248" s="21"/>
      <c r="P248" s="16" t="str">
        <f t="shared" si="37"/>
        <v/>
      </c>
      <c r="Q248" s="21"/>
      <c r="R248" s="21"/>
      <c r="S248" s="16" t="str">
        <f t="shared" si="38"/>
        <v/>
      </c>
      <c r="T248" s="21"/>
      <c r="U248" s="19" t="str">
        <f>IF($G248="","",ROUND(SUMIFS('Invoice Lines'!$N:$N,'Invoice Lines'!$C:$C,$A248),2))</f>
        <v/>
      </c>
      <c r="V248" s="19" t="str">
        <f>IF($G248="","",ROUND(SUMIFS('Invoice Lines'!$R:$R,'Invoice Lines'!$C:$C,$A248),2))</f>
        <v/>
      </c>
      <c r="W248" s="19" t="str">
        <f>IF($G248="","",ROUND(SUMIFS('Invoice Lines'!$T:$T,'Invoice Lines'!$C:$C,$A248),2))</f>
        <v/>
      </c>
      <c r="X248" s="19" t="str">
        <f>IF($G248="","",ROUND(SUMIFS('Invoice Lines'!$V:$V,'Invoice Lines'!$C:$C,$A248),2))</f>
        <v/>
      </c>
      <c r="Y248" s="19" t="str">
        <f>IF($G248="","",ROUND(SUMIFS('Invoice Lines'!$X:$X,'Invoice Lines'!$C:$C,$A248),2))</f>
        <v/>
      </c>
      <c r="Z248" s="19" t="str">
        <f t="shared" si="39"/>
        <v/>
      </c>
      <c r="AA248" s="19" t="str">
        <f t="shared" si="40"/>
        <v/>
      </c>
      <c r="AB248" s="19" t="str">
        <f t="shared" si="41"/>
        <v/>
      </c>
      <c r="AC248" s="23"/>
      <c r="AD248" s="19" t="str">
        <f t="shared" si="42"/>
        <v/>
      </c>
      <c r="AE248" s="21"/>
      <c r="AF248" s="22"/>
      <c r="AG248" s="21"/>
      <c r="AH248" s="22"/>
      <c r="AI248" s="21"/>
      <c r="AJ248" s="22"/>
      <c r="AK248" s="21"/>
      <c r="AL248" s="22"/>
      <c r="AM248" s="21"/>
      <c r="AN248" s="22"/>
      <c r="AO248" s="21"/>
      <c r="AP248" s="21"/>
      <c r="AQ248" s="22"/>
      <c r="AR248" s="21"/>
      <c r="AS248" s="21"/>
      <c r="AT248" s="22"/>
      <c r="AU248" s="16" t="str">
        <f t="shared" si="43"/>
        <v/>
      </c>
    </row>
    <row r="249" spans="1:47" x14ac:dyDescent="0.3">
      <c r="A249" s="16" t="str">
        <f t="shared" si="33"/>
        <v>INV-0245</v>
      </c>
      <c r="B249" s="21"/>
      <c r="C249" s="16" t="str">
        <f>IF($B249="","",COUNTIFS($B$5:$B249,$B249)+InvoiceStartNo-1)</f>
        <v/>
      </c>
      <c r="D249" s="16" t="str">
        <f t="shared" si="34"/>
        <v/>
      </c>
      <c r="E249" s="22"/>
      <c r="F249" s="22"/>
      <c r="G249" s="21"/>
      <c r="H249" s="16" t="str">
        <f>IF($G249="","",IFERROR(INDEX('Customer Master'!$B:$B,MATCH($G249,'Customer Master'!$A:$A,0)),""))</f>
        <v/>
      </c>
      <c r="I249" s="16" t="str">
        <f>IF($G249="","",IFERROR(INDEX('Customer Master'!$E:$E,MATCH($G249,'Customer Master'!$A:$A,0)),""))</f>
        <v/>
      </c>
      <c r="J249" s="16" t="str">
        <f>IF($G249="","",IFERROR(INDEX('Customer Master'!$D:$D,MATCH($G249,'Customer Master'!$A:$A,0)),""))</f>
        <v/>
      </c>
      <c r="K249" s="16" t="str">
        <f>IF($G249="","",IFERROR(INDEX('Customer Master'!$J:$J,MATCH($G249,'Customer Master'!$A:$A,0)),""))</f>
        <v/>
      </c>
      <c r="L249" s="16" t="str">
        <f>IF($G249="","",IFERROR(INDEX('Customer Master'!$I:$I,MATCH($G249,'Customer Master'!$A:$A,0)),""))</f>
        <v/>
      </c>
      <c r="M249" s="16" t="str">
        <f t="shared" si="35"/>
        <v/>
      </c>
      <c r="N249" s="16" t="str">
        <f t="shared" si="36"/>
        <v/>
      </c>
      <c r="O249" s="21"/>
      <c r="P249" s="16" t="str">
        <f t="shared" si="37"/>
        <v/>
      </c>
      <c r="Q249" s="21"/>
      <c r="R249" s="21"/>
      <c r="S249" s="16" t="str">
        <f t="shared" si="38"/>
        <v/>
      </c>
      <c r="T249" s="21"/>
      <c r="U249" s="19" t="str">
        <f>IF($G249="","",ROUND(SUMIFS('Invoice Lines'!$N:$N,'Invoice Lines'!$C:$C,$A249),2))</f>
        <v/>
      </c>
      <c r="V249" s="19" t="str">
        <f>IF($G249="","",ROUND(SUMIFS('Invoice Lines'!$R:$R,'Invoice Lines'!$C:$C,$A249),2))</f>
        <v/>
      </c>
      <c r="W249" s="19" t="str">
        <f>IF($G249="","",ROUND(SUMIFS('Invoice Lines'!$T:$T,'Invoice Lines'!$C:$C,$A249),2))</f>
        <v/>
      </c>
      <c r="X249" s="19" t="str">
        <f>IF($G249="","",ROUND(SUMIFS('Invoice Lines'!$V:$V,'Invoice Lines'!$C:$C,$A249),2))</f>
        <v/>
      </c>
      <c r="Y249" s="19" t="str">
        <f>IF($G249="","",ROUND(SUMIFS('Invoice Lines'!$X:$X,'Invoice Lines'!$C:$C,$A249),2))</f>
        <v/>
      </c>
      <c r="Z249" s="19" t="str">
        <f t="shared" si="39"/>
        <v/>
      </c>
      <c r="AA249" s="19" t="str">
        <f t="shared" si="40"/>
        <v/>
      </c>
      <c r="AB249" s="19" t="str">
        <f t="shared" si="41"/>
        <v/>
      </c>
      <c r="AC249" s="23"/>
      <c r="AD249" s="19" t="str">
        <f t="shared" si="42"/>
        <v/>
      </c>
      <c r="AE249" s="21"/>
      <c r="AF249" s="22"/>
      <c r="AG249" s="21"/>
      <c r="AH249" s="22"/>
      <c r="AI249" s="21"/>
      <c r="AJ249" s="22"/>
      <c r="AK249" s="21"/>
      <c r="AL249" s="22"/>
      <c r="AM249" s="21"/>
      <c r="AN249" s="22"/>
      <c r="AO249" s="21"/>
      <c r="AP249" s="21"/>
      <c r="AQ249" s="22"/>
      <c r="AR249" s="21"/>
      <c r="AS249" s="21"/>
      <c r="AT249" s="22"/>
      <c r="AU249" s="16" t="str">
        <f t="shared" si="43"/>
        <v/>
      </c>
    </row>
    <row r="250" spans="1:47" x14ac:dyDescent="0.3">
      <c r="A250" s="16" t="str">
        <f t="shared" si="33"/>
        <v>INV-0246</v>
      </c>
      <c r="B250" s="21"/>
      <c r="C250" s="16" t="str">
        <f>IF($B250="","",COUNTIFS($B$5:$B250,$B250)+InvoiceStartNo-1)</f>
        <v/>
      </c>
      <c r="D250" s="16" t="str">
        <f t="shared" si="34"/>
        <v/>
      </c>
      <c r="E250" s="22"/>
      <c r="F250" s="22"/>
      <c r="G250" s="21"/>
      <c r="H250" s="16" t="str">
        <f>IF($G250="","",IFERROR(INDEX('Customer Master'!$B:$B,MATCH($G250,'Customer Master'!$A:$A,0)),""))</f>
        <v/>
      </c>
      <c r="I250" s="16" t="str">
        <f>IF($G250="","",IFERROR(INDEX('Customer Master'!$E:$E,MATCH($G250,'Customer Master'!$A:$A,0)),""))</f>
        <v/>
      </c>
      <c r="J250" s="16" t="str">
        <f>IF($G250="","",IFERROR(INDEX('Customer Master'!$D:$D,MATCH($G250,'Customer Master'!$A:$A,0)),""))</f>
        <v/>
      </c>
      <c r="K250" s="16" t="str">
        <f>IF($G250="","",IFERROR(INDEX('Customer Master'!$J:$J,MATCH($G250,'Customer Master'!$A:$A,0)),""))</f>
        <v/>
      </c>
      <c r="L250" s="16" t="str">
        <f>IF($G250="","",IFERROR(INDEX('Customer Master'!$I:$I,MATCH($G250,'Customer Master'!$A:$A,0)),""))</f>
        <v/>
      </c>
      <c r="M250" s="16" t="str">
        <f t="shared" si="35"/>
        <v/>
      </c>
      <c r="N250" s="16" t="str">
        <f t="shared" si="36"/>
        <v/>
      </c>
      <c r="O250" s="21"/>
      <c r="P250" s="16" t="str">
        <f t="shared" si="37"/>
        <v/>
      </c>
      <c r="Q250" s="21"/>
      <c r="R250" s="21"/>
      <c r="S250" s="16" t="str">
        <f t="shared" si="38"/>
        <v/>
      </c>
      <c r="T250" s="21"/>
      <c r="U250" s="19" t="str">
        <f>IF($G250="","",ROUND(SUMIFS('Invoice Lines'!$N:$N,'Invoice Lines'!$C:$C,$A250),2))</f>
        <v/>
      </c>
      <c r="V250" s="19" t="str">
        <f>IF($G250="","",ROUND(SUMIFS('Invoice Lines'!$R:$R,'Invoice Lines'!$C:$C,$A250),2))</f>
        <v/>
      </c>
      <c r="W250" s="19" t="str">
        <f>IF($G250="","",ROUND(SUMIFS('Invoice Lines'!$T:$T,'Invoice Lines'!$C:$C,$A250),2))</f>
        <v/>
      </c>
      <c r="X250" s="19" t="str">
        <f>IF($G250="","",ROUND(SUMIFS('Invoice Lines'!$V:$V,'Invoice Lines'!$C:$C,$A250),2))</f>
        <v/>
      </c>
      <c r="Y250" s="19" t="str">
        <f>IF($G250="","",ROUND(SUMIFS('Invoice Lines'!$X:$X,'Invoice Lines'!$C:$C,$A250),2))</f>
        <v/>
      </c>
      <c r="Z250" s="19" t="str">
        <f t="shared" si="39"/>
        <v/>
      </c>
      <c r="AA250" s="19" t="str">
        <f t="shared" si="40"/>
        <v/>
      </c>
      <c r="AB250" s="19" t="str">
        <f t="shared" si="41"/>
        <v/>
      </c>
      <c r="AC250" s="23"/>
      <c r="AD250" s="19" t="str">
        <f t="shared" si="42"/>
        <v/>
      </c>
      <c r="AE250" s="21"/>
      <c r="AF250" s="22"/>
      <c r="AG250" s="21"/>
      <c r="AH250" s="22"/>
      <c r="AI250" s="21"/>
      <c r="AJ250" s="22"/>
      <c r="AK250" s="21"/>
      <c r="AL250" s="22"/>
      <c r="AM250" s="21"/>
      <c r="AN250" s="22"/>
      <c r="AO250" s="21"/>
      <c r="AP250" s="21"/>
      <c r="AQ250" s="22"/>
      <c r="AR250" s="21"/>
      <c r="AS250" s="21"/>
      <c r="AT250" s="22"/>
      <c r="AU250" s="16" t="str">
        <f t="shared" si="43"/>
        <v/>
      </c>
    </row>
    <row r="251" spans="1:47" x14ac:dyDescent="0.3">
      <c r="A251" s="16" t="str">
        <f t="shared" si="33"/>
        <v>INV-0247</v>
      </c>
      <c r="B251" s="21"/>
      <c r="C251" s="16" t="str">
        <f>IF($B251="","",COUNTIFS($B$5:$B251,$B251)+InvoiceStartNo-1)</f>
        <v/>
      </c>
      <c r="D251" s="16" t="str">
        <f t="shared" si="34"/>
        <v/>
      </c>
      <c r="E251" s="22"/>
      <c r="F251" s="22"/>
      <c r="G251" s="21"/>
      <c r="H251" s="16" t="str">
        <f>IF($G251="","",IFERROR(INDEX('Customer Master'!$B:$B,MATCH($G251,'Customer Master'!$A:$A,0)),""))</f>
        <v/>
      </c>
      <c r="I251" s="16" t="str">
        <f>IF($G251="","",IFERROR(INDEX('Customer Master'!$E:$E,MATCH($G251,'Customer Master'!$A:$A,0)),""))</f>
        <v/>
      </c>
      <c r="J251" s="16" t="str">
        <f>IF($G251="","",IFERROR(INDEX('Customer Master'!$D:$D,MATCH($G251,'Customer Master'!$A:$A,0)),""))</f>
        <v/>
      </c>
      <c r="K251" s="16" t="str">
        <f>IF($G251="","",IFERROR(INDEX('Customer Master'!$J:$J,MATCH($G251,'Customer Master'!$A:$A,0)),""))</f>
        <v/>
      </c>
      <c r="L251" s="16" t="str">
        <f>IF($G251="","",IFERROR(INDEX('Customer Master'!$I:$I,MATCH($G251,'Customer Master'!$A:$A,0)),""))</f>
        <v/>
      </c>
      <c r="M251" s="16" t="str">
        <f t="shared" si="35"/>
        <v/>
      </c>
      <c r="N251" s="16" t="str">
        <f t="shared" si="36"/>
        <v/>
      </c>
      <c r="O251" s="21"/>
      <c r="P251" s="16" t="str">
        <f t="shared" si="37"/>
        <v/>
      </c>
      <c r="Q251" s="21"/>
      <c r="R251" s="21"/>
      <c r="S251" s="16" t="str">
        <f t="shared" si="38"/>
        <v/>
      </c>
      <c r="T251" s="21"/>
      <c r="U251" s="19" t="str">
        <f>IF($G251="","",ROUND(SUMIFS('Invoice Lines'!$N:$N,'Invoice Lines'!$C:$C,$A251),2))</f>
        <v/>
      </c>
      <c r="V251" s="19" t="str">
        <f>IF($G251="","",ROUND(SUMIFS('Invoice Lines'!$R:$R,'Invoice Lines'!$C:$C,$A251),2))</f>
        <v/>
      </c>
      <c r="W251" s="19" t="str">
        <f>IF($G251="","",ROUND(SUMIFS('Invoice Lines'!$T:$T,'Invoice Lines'!$C:$C,$A251),2))</f>
        <v/>
      </c>
      <c r="X251" s="19" t="str">
        <f>IF($G251="","",ROUND(SUMIFS('Invoice Lines'!$V:$V,'Invoice Lines'!$C:$C,$A251),2))</f>
        <v/>
      </c>
      <c r="Y251" s="19" t="str">
        <f>IF($G251="","",ROUND(SUMIFS('Invoice Lines'!$X:$X,'Invoice Lines'!$C:$C,$A251),2))</f>
        <v/>
      </c>
      <c r="Z251" s="19" t="str">
        <f t="shared" si="39"/>
        <v/>
      </c>
      <c r="AA251" s="19" t="str">
        <f t="shared" si="40"/>
        <v/>
      </c>
      <c r="AB251" s="19" t="str">
        <f t="shared" si="41"/>
        <v/>
      </c>
      <c r="AC251" s="23"/>
      <c r="AD251" s="19" t="str">
        <f t="shared" si="42"/>
        <v/>
      </c>
      <c r="AE251" s="21"/>
      <c r="AF251" s="22"/>
      <c r="AG251" s="21"/>
      <c r="AH251" s="22"/>
      <c r="AI251" s="21"/>
      <c r="AJ251" s="22"/>
      <c r="AK251" s="21"/>
      <c r="AL251" s="22"/>
      <c r="AM251" s="21"/>
      <c r="AN251" s="22"/>
      <c r="AO251" s="21"/>
      <c r="AP251" s="21"/>
      <c r="AQ251" s="22"/>
      <c r="AR251" s="21"/>
      <c r="AS251" s="21"/>
      <c r="AT251" s="22"/>
      <c r="AU251" s="16" t="str">
        <f t="shared" si="43"/>
        <v/>
      </c>
    </row>
    <row r="252" spans="1:47" x14ac:dyDescent="0.3">
      <c r="A252" s="16" t="str">
        <f t="shared" si="33"/>
        <v>INV-0248</v>
      </c>
      <c r="B252" s="21"/>
      <c r="C252" s="16" t="str">
        <f>IF($B252="","",COUNTIFS($B$5:$B252,$B252)+InvoiceStartNo-1)</f>
        <v/>
      </c>
      <c r="D252" s="16" t="str">
        <f t="shared" si="34"/>
        <v/>
      </c>
      <c r="E252" s="22"/>
      <c r="F252" s="22"/>
      <c r="G252" s="21"/>
      <c r="H252" s="16" t="str">
        <f>IF($G252="","",IFERROR(INDEX('Customer Master'!$B:$B,MATCH($G252,'Customer Master'!$A:$A,0)),""))</f>
        <v/>
      </c>
      <c r="I252" s="16" t="str">
        <f>IF($G252="","",IFERROR(INDEX('Customer Master'!$E:$E,MATCH($G252,'Customer Master'!$A:$A,0)),""))</f>
        <v/>
      </c>
      <c r="J252" s="16" t="str">
        <f>IF($G252="","",IFERROR(INDEX('Customer Master'!$D:$D,MATCH($G252,'Customer Master'!$A:$A,0)),""))</f>
        <v/>
      </c>
      <c r="K252" s="16" t="str">
        <f>IF($G252="","",IFERROR(INDEX('Customer Master'!$J:$J,MATCH($G252,'Customer Master'!$A:$A,0)),""))</f>
        <v/>
      </c>
      <c r="L252" s="16" t="str">
        <f>IF($G252="","",IFERROR(INDEX('Customer Master'!$I:$I,MATCH($G252,'Customer Master'!$A:$A,0)),""))</f>
        <v/>
      </c>
      <c r="M252" s="16" t="str">
        <f t="shared" si="35"/>
        <v/>
      </c>
      <c r="N252" s="16" t="str">
        <f t="shared" si="36"/>
        <v/>
      </c>
      <c r="O252" s="21"/>
      <c r="P252" s="16" t="str">
        <f t="shared" si="37"/>
        <v/>
      </c>
      <c r="Q252" s="21"/>
      <c r="R252" s="21"/>
      <c r="S252" s="16" t="str">
        <f t="shared" si="38"/>
        <v/>
      </c>
      <c r="T252" s="21"/>
      <c r="U252" s="19" t="str">
        <f>IF($G252="","",ROUND(SUMIFS('Invoice Lines'!$N:$N,'Invoice Lines'!$C:$C,$A252),2))</f>
        <v/>
      </c>
      <c r="V252" s="19" t="str">
        <f>IF($G252="","",ROUND(SUMIFS('Invoice Lines'!$R:$R,'Invoice Lines'!$C:$C,$A252),2))</f>
        <v/>
      </c>
      <c r="W252" s="19" t="str">
        <f>IF($G252="","",ROUND(SUMIFS('Invoice Lines'!$T:$T,'Invoice Lines'!$C:$C,$A252),2))</f>
        <v/>
      </c>
      <c r="X252" s="19" t="str">
        <f>IF($G252="","",ROUND(SUMIFS('Invoice Lines'!$V:$V,'Invoice Lines'!$C:$C,$A252),2))</f>
        <v/>
      </c>
      <c r="Y252" s="19" t="str">
        <f>IF($G252="","",ROUND(SUMIFS('Invoice Lines'!$X:$X,'Invoice Lines'!$C:$C,$A252),2))</f>
        <v/>
      </c>
      <c r="Z252" s="19" t="str">
        <f t="shared" si="39"/>
        <v/>
      </c>
      <c r="AA252" s="19" t="str">
        <f t="shared" si="40"/>
        <v/>
      </c>
      <c r="AB252" s="19" t="str">
        <f t="shared" si="41"/>
        <v/>
      </c>
      <c r="AC252" s="23"/>
      <c r="AD252" s="19" t="str">
        <f t="shared" si="42"/>
        <v/>
      </c>
      <c r="AE252" s="21"/>
      <c r="AF252" s="22"/>
      <c r="AG252" s="21"/>
      <c r="AH252" s="22"/>
      <c r="AI252" s="21"/>
      <c r="AJ252" s="22"/>
      <c r="AK252" s="21"/>
      <c r="AL252" s="22"/>
      <c r="AM252" s="21"/>
      <c r="AN252" s="22"/>
      <c r="AO252" s="21"/>
      <c r="AP252" s="21"/>
      <c r="AQ252" s="22"/>
      <c r="AR252" s="21"/>
      <c r="AS252" s="21"/>
      <c r="AT252" s="22"/>
      <c r="AU252" s="16" t="str">
        <f t="shared" si="43"/>
        <v/>
      </c>
    </row>
    <row r="253" spans="1:47" x14ac:dyDescent="0.3">
      <c r="A253" s="16" t="str">
        <f t="shared" si="33"/>
        <v>INV-0249</v>
      </c>
      <c r="B253" s="21"/>
      <c r="C253" s="16" t="str">
        <f>IF($B253="","",COUNTIFS($B$5:$B253,$B253)+InvoiceStartNo-1)</f>
        <v/>
      </c>
      <c r="D253" s="16" t="str">
        <f t="shared" si="34"/>
        <v/>
      </c>
      <c r="E253" s="22"/>
      <c r="F253" s="22"/>
      <c r="G253" s="21"/>
      <c r="H253" s="16" t="str">
        <f>IF($G253="","",IFERROR(INDEX('Customer Master'!$B:$B,MATCH($G253,'Customer Master'!$A:$A,0)),""))</f>
        <v/>
      </c>
      <c r="I253" s="16" t="str">
        <f>IF($G253="","",IFERROR(INDEX('Customer Master'!$E:$E,MATCH($G253,'Customer Master'!$A:$A,0)),""))</f>
        <v/>
      </c>
      <c r="J253" s="16" t="str">
        <f>IF($G253="","",IFERROR(INDEX('Customer Master'!$D:$D,MATCH($G253,'Customer Master'!$A:$A,0)),""))</f>
        <v/>
      </c>
      <c r="K253" s="16" t="str">
        <f>IF($G253="","",IFERROR(INDEX('Customer Master'!$J:$J,MATCH($G253,'Customer Master'!$A:$A,0)),""))</f>
        <v/>
      </c>
      <c r="L253" s="16" t="str">
        <f>IF($G253="","",IFERROR(INDEX('Customer Master'!$I:$I,MATCH($G253,'Customer Master'!$A:$A,0)),""))</f>
        <v/>
      </c>
      <c r="M253" s="16" t="str">
        <f t="shared" si="35"/>
        <v/>
      </c>
      <c r="N253" s="16" t="str">
        <f t="shared" si="36"/>
        <v/>
      </c>
      <c r="O253" s="21"/>
      <c r="P253" s="16" t="str">
        <f t="shared" si="37"/>
        <v/>
      </c>
      <c r="Q253" s="21"/>
      <c r="R253" s="21"/>
      <c r="S253" s="16" t="str">
        <f t="shared" si="38"/>
        <v/>
      </c>
      <c r="T253" s="21"/>
      <c r="U253" s="19" t="str">
        <f>IF($G253="","",ROUND(SUMIFS('Invoice Lines'!$N:$N,'Invoice Lines'!$C:$C,$A253),2))</f>
        <v/>
      </c>
      <c r="V253" s="19" t="str">
        <f>IF($G253="","",ROUND(SUMIFS('Invoice Lines'!$R:$R,'Invoice Lines'!$C:$C,$A253),2))</f>
        <v/>
      </c>
      <c r="W253" s="19" t="str">
        <f>IF($G253="","",ROUND(SUMIFS('Invoice Lines'!$T:$T,'Invoice Lines'!$C:$C,$A253),2))</f>
        <v/>
      </c>
      <c r="X253" s="19" t="str">
        <f>IF($G253="","",ROUND(SUMIFS('Invoice Lines'!$V:$V,'Invoice Lines'!$C:$C,$A253),2))</f>
        <v/>
      </c>
      <c r="Y253" s="19" t="str">
        <f>IF($G253="","",ROUND(SUMIFS('Invoice Lines'!$X:$X,'Invoice Lines'!$C:$C,$A253),2))</f>
        <v/>
      </c>
      <c r="Z253" s="19" t="str">
        <f t="shared" si="39"/>
        <v/>
      </c>
      <c r="AA253" s="19" t="str">
        <f t="shared" si="40"/>
        <v/>
      </c>
      <c r="AB253" s="19" t="str">
        <f t="shared" si="41"/>
        <v/>
      </c>
      <c r="AC253" s="23"/>
      <c r="AD253" s="19" t="str">
        <f t="shared" si="42"/>
        <v/>
      </c>
      <c r="AE253" s="21"/>
      <c r="AF253" s="22"/>
      <c r="AG253" s="21"/>
      <c r="AH253" s="22"/>
      <c r="AI253" s="21"/>
      <c r="AJ253" s="22"/>
      <c r="AK253" s="21"/>
      <c r="AL253" s="22"/>
      <c r="AM253" s="21"/>
      <c r="AN253" s="22"/>
      <c r="AO253" s="21"/>
      <c r="AP253" s="21"/>
      <c r="AQ253" s="22"/>
      <c r="AR253" s="21"/>
      <c r="AS253" s="21"/>
      <c r="AT253" s="22"/>
      <c r="AU253" s="16" t="str">
        <f t="shared" si="43"/>
        <v/>
      </c>
    </row>
    <row r="254" spans="1:47" x14ac:dyDescent="0.3">
      <c r="A254" s="16" t="str">
        <f t="shared" si="33"/>
        <v>INV-0250</v>
      </c>
      <c r="B254" s="21"/>
      <c r="C254" s="16" t="str">
        <f>IF($B254="","",COUNTIFS($B$5:$B254,$B254)+InvoiceStartNo-1)</f>
        <v/>
      </c>
      <c r="D254" s="16" t="str">
        <f t="shared" si="34"/>
        <v/>
      </c>
      <c r="E254" s="22"/>
      <c r="F254" s="22"/>
      <c r="G254" s="21"/>
      <c r="H254" s="16" t="str">
        <f>IF($G254="","",IFERROR(INDEX('Customer Master'!$B:$B,MATCH($G254,'Customer Master'!$A:$A,0)),""))</f>
        <v/>
      </c>
      <c r="I254" s="16" t="str">
        <f>IF($G254="","",IFERROR(INDEX('Customer Master'!$E:$E,MATCH($G254,'Customer Master'!$A:$A,0)),""))</f>
        <v/>
      </c>
      <c r="J254" s="16" t="str">
        <f>IF($G254="","",IFERROR(INDEX('Customer Master'!$D:$D,MATCH($G254,'Customer Master'!$A:$A,0)),""))</f>
        <v/>
      </c>
      <c r="K254" s="16" t="str">
        <f>IF($G254="","",IFERROR(INDEX('Customer Master'!$J:$J,MATCH($G254,'Customer Master'!$A:$A,0)),""))</f>
        <v/>
      </c>
      <c r="L254" s="16" t="str">
        <f>IF($G254="","",IFERROR(INDEX('Customer Master'!$I:$I,MATCH($G254,'Customer Master'!$A:$A,0)),""))</f>
        <v/>
      </c>
      <c r="M254" s="16" t="str">
        <f t="shared" si="35"/>
        <v/>
      </c>
      <c r="N254" s="16" t="str">
        <f t="shared" si="36"/>
        <v/>
      </c>
      <c r="O254" s="21"/>
      <c r="P254" s="16" t="str">
        <f t="shared" si="37"/>
        <v/>
      </c>
      <c r="Q254" s="21"/>
      <c r="R254" s="21"/>
      <c r="S254" s="16" t="str">
        <f t="shared" si="38"/>
        <v/>
      </c>
      <c r="T254" s="21"/>
      <c r="U254" s="19" t="str">
        <f>IF($G254="","",ROUND(SUMIFS('Invoice Lines'!$N:$N,'Invoice Lines'!$C:$C,$A254),2))</f>
        <v/>
      </c>
      <c r="V254" s="19" t="str">
        <f>IF($G254="","",ROUND(SUMIFS('Invoice Lines'!$R:$R,'Invoice Lines'!$C:$C,$A254),2))</f>
        <v/>
      </c>
      <c r="W254" s="19" t="str">
        <f>IF($G254="","",ROUND(SUMIFS('Invoice Lines'!$T:$T,'Invoice Lines'!$C:$C,$A254),2))</f>
        <v/>
      </c>
      <c r="X254" s="19" t="str">
        <f>IF($G254="","",ROUND(SUMIFS('Invoice Lines'!$V:$V,'Invoice Lines'!$C:$C,$A254),2))</f>
        <v/>
      </c>
      <c r="Y254" s="19" t="str">
        <f>IF($G254="","",ROUND(SUMIFS('Invoice Lines'!$X:$X,'Invoice Lines'!$C:$C,$A254),2))</f>
        <v/>
      </c>
      <c r="Z254" s="19" t="str">
        <f t="shared" si="39"/>
        <v/>
      </c>
      <c r="AA254" s="19" t="str">
        <f t="shared" si="40"/>
        <v/>
      </c>
      <c r="AB254" s="19" t="str">
        <f t="shared" si="41"/>
        <v/>
      </c>
      <c r="AC254" s="23"/>
      <c r="AD254" s="19" t="str">
        <f t="shared" si="42"/>
        <v/>
      </c>
      <c r="AE254" s="21"/>
      <c r="AF254" s="22"/>
      <c r="AG254" s="21"/>
      <c r="AH254" s="22"/>
      <c r="AI254" s="21"/>
      <c r="AJ254" s="22"/>
      <c r="AK254" s="21"/>
      <c r="AL254" s="22"/>
      <c r="AM254" s="21"/>
      <c r="AN254" s="22"/>
      <c r="AO254" s="21"/>
      <c r="AP254" s="21"/>
      <c r="AQ254" s="22"/>
      <c r="AR254" s="21"/>
      <c r="AS254" s="21"/>
      <c r="AT254" s="22"/>
      <c r="AU254" s="16" t="str">
        <f t="shared" si="43"/>
        <v/>
      </c>
    </row>
    <row r="255" spans="1:47" x14ac:dyDescent="0.3">
      <c r="A255" s="16" t="str">
        <f t="shared" si="33"/>
        <v>INV-0251</v>
      </c>
      <c r="B255" s="21"/>
      <c r="C255" s="16" t="str">
        <f>IF($B255="","",COUNTIFS($B$5:$B255,$B255)+InvoiceStartNo-1)</f>
        <v/>
      </c>
      <c r="D255" s="16" t="str">
        <f t="shared" si="34"/>
        <v/>
      </c>
      <c r="E255" s="22"/>
      <c r="F255" s="22"/>
      <c r="G255" s="21"/>
      <c r="H255" s="16" t="str">
        <f>IF($G255="","",IFERROR(INDEX('Customer Master'!$B:$B,MATCH($G255,'Customer Master'!$A:$A,0)),""))</f>
        <v/>
      </c>
      <c r="I255" s="16" t="str">
        <f>IF($G255="","",IFERROR(INDEX('Customer Master'!$E:$E,MATCH($G255,'Customer Master'!$A:$A,0)),""))</f>
        <v/>
      </c>
      <c r="J255" s="16" t="str">
        <f>IF($G255="","",IFERROR(INDEX('Customer Master'!$D:$D,MATCH($G255,'Customer Master'!$A:$A,0)),""))</f>
        <v/>
      </c>
      <c r="K255" s="16" t="str">
        <f>IF($G255="","",IFERROR(INDEX('Customer Master'!$J:$J,MATCH($G255,'Customer Master'!$A:$A,0)),""))</f>
        <v/>
      </c>
      <c r="L255" s="16" t="str">
        <f>IF($G255="","",IFERROR(INDEX('Customer Master'!$I:$I,MATCH($G255,'Customer Master'!$A:$A,0)),""))</f>
        <v/>
      </c>
      <c r="M255" s="16" t="str">
        <f t="shared" si="35"/>
        <v/>
      </c>
      <c r="N255" s="16" t="str">
        <f t="shared" si="36"/>
        <v/>
      </c>
      <c r="O255" s="21"/>
      <c r="P255" s="16" t="str">
        <f t="shared" si="37"/>
        <v/>
      </c>
      <c r="Q255" s="21"/>
      <c r="R255" s="21"/>
      <c r="S255" s="16" t="str">
        <f t="shared" si="38"/>
        <v/>
      </c>
      <c r="T255" s="21"/>
      <c r="U255" s="19" t="str">
        <f>IF($G255="","",ROUND(SUMIFS('Invoice Lines'!$N:$N,'Invoice Lines'!$C:$C,$A255),2))</f>
        <v/>
      </c>
      <c r="V255" s="19" t="str">
        <f>IF($G255="","",ROUND(SUMIFS('Invoice Lines'!$R:$R,'Invoice Lines'!$C:$C,$A255),2))</f>
        <v/>
      </c>
      <c r="W255" s="19" t="str">
        <f>IF($G255="","",ROUND(SUMIFS('Invoice Lines'!$T:$T,'Invoice Lines'!$C:$C,$A255),2))</f>
        <v/>
      </c>
      <c r="X255" s="19" t="str">
        <f>IF($G255="","",ROUND(SUMIFS('Invoice Lines'!$V:$V,'Invoice Lines'!$C:$C,$A255),2))</f>
        <v/>
      </c>
      <c r="Y255" s="19" t="str">
        <f>IF($G255="","",ROUND(SUMIFS('Invoice Lines'!$X:$X,'Invoice Lines'!$C:$C,$A255),2))</f>
        <v/>
      </c>
      <c r="Z255" s="19" t="str">
        <f t="shared" si="39"/>
        <v/>
      </c>
      <c r="AA255" s="19" t="str">
        <f t="shared" si="40"/>
        <v/>
      </c>
      <c r="AB255" s="19" t="str">
        <f t="shared" si="41"/>
        <v/>
      </c>
      <c r="AC255" s="23"/>
      <c r="AD255" s="19" t="str">
        <f t="shared" si="42"/>
        <v/>
      </c>
      <c r="AE255" s="21"/>
      <c r="AF255" s="22"/>
      <c r="AG255" s="21"/>
      <c r="AH255" s="22"/>
      <c r="AI255" s="21"/>
      <c r="AJ255" s="22"/>
      <c r="AK255" s="21"/>
      <c r="AL255" s="22"/>
      <c r="AM255" s="21"/>
      <c r="AN255" s="22"/>
      <c r="AO255" s="21"/>
      <c r="AP255" s="21"/>
      <c r="AQ255" s="22"/>
      <c r="AR255" s="21"/>
      <c r="AS255" s="21"/>
      <c r="AT255" s="22"/>
      <c r="AU255" s="16" t="str">
        <f t="shared" si="43"/>
        <v/>
      </c>
    </row>
    <row r="256" spans="1:47" x14ac:dyDescent="0.3">
      <c r="A256" s="16" t="str">
        <f t="shared" si="33"/>
        <v>INV-0252</v>
      </c>
      <c r="B256" s="21"/>
      <c r="C256" s="16" t="str">
        <f>IF($B256="","",COUNTIFS($B$5:$B256,$B256)+InvoiceStartNo-1)</f>
        <v/>
      </c>
      <c r="D256" s="16" t="str">
        <f t="shared" si="34"/>
        <v/>
      </c>
      <c r="E256" s="22"/>
      <c r="F256" s="22"/>
      <c r="G256" s="21"/>
      <c r="H256" s="16" t="str">
        <f>IF($G256="","",IFERROR(INDEX('Customer Master'!$B:$B,MATCH($G256,'Customer Master'!$A:$A,0)),""))</f>
        <v/>
      </c>
      <c r="I256" s="16" t="str">
        <f>IF($G256="","",IFERROR(INDEX('Customer Master'!$E:$E,MATCH($G256,'Customer Master'!$A:$A,0)),""))</f>
        <v/>
      </c>
      <c r="J256" s="16" t="str">
        <f>IF($G256="","",IFERROR(INDEX('Customer Master'!$D:$D,MATCH($G256,'Customer Master'!$A:$A,0)),""))</f>
        <v/>
      </c>
      <c r="K256" s="16" t="str">
        <f>IF($G256="","",IFERROR(INDEX('Customer Master'!$J:$J,MATCH($G256,'Customer Master'!$A:$A,0)),""))</f>
        <v/>
      </c>
      <c r="L256" s="16" t="str">
        <f>IF($G256="","",IFERROR(INDEX('Customer Master'!$I:$I,MATCH($G256,'Customer Master'!$A:$A,0)),""))</f>
        <v/>
      </c>
      <c r="M256" s="16" t="str">
        <f t="shared" si="35"/>
        <v/>
      </c>
      <c r="N256" s="16" t="str">
        <f t="shared" si="36"/>
        <v/>
      </c>
      <c r="O256" s="21"/>
      <c r="P256" s="16" t="str">
        <f t="shared" si="37"/>
        <v/>
      </c>
      <c r="Q256" s="21"/>
      <c r="R256" s="21"/>
      <c r="S256" s="16" t="str">
        <f t="shared" si="38"/>
        <v/>
      </c>
      <c r="T256" s="21"/>
      <c r="U256" s="19" t="str">
        <f>IF($G256="","",ROUND(SUMIFS('Invoice Lines'!$N:$N,'Invoice Lines'!$C:$C,$A256),2))</f>
        <v/>
      </c>
      <c r="V256" s="19" t="str">
        <f>IF($G256="","",ROUND(SUMIFS('Invoice Lines'!$R:$R,'Invoice Lines'!$C:$C,$A256),2))</f>
        <v/>
      </c>
      <c r="W256" s="19" t="str">
        <f>IF($G256="","",ROUND(SUMIFS('Invoice Lines'!$T:$T,'Invoice Lines'!$C:$C,$A256),2))</f>
        <v/>
      </c>
      <c r="X256" s="19" t="str">
        <f>IF($G256="","",ROUND(SUMIFS('Invoice Lines'!$V:$V,'Invoice Lines'!$C:$C,$A256),2))</f>
        <v/>
      </c>
      <c r="Y256" s="19" t="str">
        <f>IF($G256="","",ROUND(SUMIFS('Invoice Lines'!$X:$X,'Invoice Lines'!$C:$C,$A256),2))</f>
        <v/>
      </c>
      <c r="Z256" s="19" t="str">
        <f t="shared" si="39"/>
        <v/>
      </c>
      <c r="AA256" s="19" t="str">
        <f t="shared" si="40"/>
        <v/>
      </c>
      <c r="AB256" s="19" t="str">
        <f t="shared" si="41"/>
        <v/>
      </c>
      <c r="AC256" s="23"/>
      <c r="AD256" s="19" t="str">
        <f t="shared" si="42"/>
        <v/>
      </c>
      <c r="AE256" s="21"/>
      <c r="AF256" s="22"/>
      <c r="AG256" s="21"/>
      <c r="AH256" s="22"/>
      <c r="AI256" s="21"/>
      <c r="AJ256" s="22"/>
      <c r="AK256" s="21"/>
      <c r="AL256" s="22"/>
      <c r="AM256" s="21"/>
      <c r="AN256" s="22"/>
      <c r="AO256" s="21"/>
      <c r="AP256" s="21"/>
      <c r="AQ256" s="22"/>
      <c r="AR256" s="21"/>
      <c r="AS256" s="21"/>
      <c r="AT256" s="22"/>
      <c r="AU256" s="16" t="str">
        <f t="shared" si="43"/>
        <v/>
      </c>
    </row>
    <row r="257" spans="1:47" x14ac:dyDescent="0.3">
      <c r="A257" s="16" t="str">
        <f t="shared" si="33"/>
        <v>INV-0253</v>
      </c>
      <c r="B257" s="21"/>
      <c r="C257" s="16" t="str">
        <f>IF($B257="","",COUNTIFS($B$5:$B257,$B257)+InvoiceStartNo-1)</f>
        <v/>
      </c>
      <c r="D257" s="16" t="str">
        <f t="shared" si="34"/>
        <v/>
      </c>
      <c r="E257" s="22"/>
      <c r="F257" s="22"/>
      <c r="G257" s="21"/>
      <c r="H257" s="16" t="str">
        <f>IF($G257="","",IFERROR(INDEX('Customer Master'!$B:$B,MATCH($G257,'Customer Master'!$A:$A,0)),""))</f>
        <v/>
      </c>
      <c r="I257" s="16" t="str">
        <f>IF($G257="","",IFERROR(INDEX('Customer Master'!$E:$E,MATCH($G257,'Customer Master'!$A:$A,0)),""))</f>
        <v/>
      </c>
      <c r="J257" s="16" t="str">
        <f>IF($G257="","",IFERROR(INDEX('Customer Master'!$D:$D,MATCH($G257,'Customer Master'!$A:$A,0)),""))</f>
        <v/>
      </c>
      <c r="K257" s="16" t="str">
        <f>IF($G257="","",IFERROR(INDEX('Customer Master'!$J:$J,MATCH($G257,'Customer Master'!$A:$A,0)),""))</f>
        <v/>
      </c>
      <c r="L257" s="16" t="str">
        <f>IF($G257="","",IFERROR(INDEX('Customer Master'!$I:$I,MATCH($G257,'Customer Master'!$A:$A,0)),""))</f>
        <v/>
      </c>
      <c r="M257" s="16" t="str">
        <f t="shared" si="35"/>
        <v/>
      </c>
      <c r="N257" s="16" t="str">
        <f t="shared" si="36"/>
        <v/>
      </c>
      <c r="O257" s="21"/>
      <c r="P257" s="16" t="str">
        <f t="shared" si="37"/>
        <v/>
      </c>
      <c r="Q257" s="21"/>
      <c r="R257" s="21"/>
      <c r="S257" s="16" t="str">
        <f t="shared" si="38"/>
        <v/>
      </c>
      <c r="T257" s="21"/>
      <c r="U257" s="19" t="str">
        <f>IF($G257="","",ROUND(SUMIFS('Invoice Lines'!$N:$N,'Invoice Lines'!$C:$C,$A257),2))</f>
        <v/>
      </c>
      <c r="V257" s="19" t="str">
        <f>IF($G257="","",ROUND(SUMIFS('Invoice Lines'!$R:$R,'Invoice Lines'!$C:$C,$A257),2))</f>
        <v/>
      </c>
      <c r="W257" s="19" t="str">
        <f>IF($G257="","",ROUND(SUMIFS('Invoice Lines'!$T:$T,'Invoice Lines'!$C:$C,$A257),2))</f>
        <v/>
      </c>
      <c r="X257" s="19" t="str">
        <f>IF($G257="","",ROUND(SUMIFS('Invoice Lines'!$V:$V,'Invoice Lines'!$C:$C,$A257),2))</f>
        <v/>
      </c>
      <c r="Y257" s="19" t="str">
        <f>IF($G257="","",ROUND(SUMIFS('Invoice Lines'!$X:$X,'Invoice Lines'!$C:$C,$A257),2))</f>
        <v/>
      </c>
      <c r="Z257" s="19" t="str">
        <f t="shared" si="39"/>
        <v/>
      </c>
      <c r="AA257" s="19" t="str">
        <f t="shared" si="40"/>
        <v/>
      </c>
      <c r="AB257" s="19" t="str">
        <f t="shared" si="41"/>
        <v/>
      </c>
      <c r="AC257" s="23"/>
      <c r="AD257" s="19" t="str">
        <f t="shared" si="42"/>
        <v/>
      </c>
      <c r="AE257" s="21"/>
      <c r="AF257" s="22"/>
      <c r="AG257" s="21"/>
      <c r="AH257" s="22"/>
      <c r="AI257" s="21"/>
      <c r="AJ257" s="22"/>
      <c r="AK257" s="21"/>
      <c r="AL257" s="22"/>
      <c r="AM257" s="21"/>
      <c r="AN257" s="22"/>
      <c r="AO257" s="21"/>
      <c r="AP257" s="21"/>
      <c r="AQ257" s="22"/>
      <c r="AR257" s="21"/>
      <c r="AS257" s="21"/>
      <c r="AT257" s="22"/>
      <c r="AU257" s="16" t="str">
        <f t="shared" si="43"/>
        <v/>
      </c>
    </row>
    <row r="258" spans="1:47" x14ac:dyDescent="0.3">
      <c r="A258" s="16" t="str">
        <f t="shared" si="33"/>
        <v>INV-0254</v>
      </c>
      <c r="B258" s="21"/>
      <c r="C258" s="16" t="str">
        <f>IF($B258="","",COUNTIFS($B$5:$B258,$B258)+InvoiceStartNo-1)</f>
        <v/>
      </c>
      <c r="D258" s="16" t="str">
        <f t="shared" si="34"/>
        <v/>
      </c>
      <c r="E258" s="22"/>
      <c r="F258" s="22"/>
      <c r="G258" s="21"/>
      <c r="H258" s="16" t="str">
        <f>IF($G258="","",IFERROR(INDEX('Customer Master'!$B:$B,MATCH($G258,'Customer Master'!$A:$A,0)),""))</f>
        <v/>
      </c>
      <c r="I258" s="16" t="str">
        <f>IF($G258="","",IFERROR(INDEX('Customer Master'!$E:$E,MATCH($G258,'Customer Master'!$A:$A,0)),""))</f>
        <v/>
      </c>
      <c r="J258" s="16" t="str">
        <f>IF($G258="","",IFERROR(INDEX('Customer Master'!$D:$D,MATCH($G258,'Customer Master'!$A:$A,0)),""))</f>
        <v/>
      </c>
      <c r="K258" s="16" t="str">
        <f>IF($G258="","",IFERROR(INDEX('Customer Master'!$J:$J,MATCH($G258,'Customer Master'!$A:$A,0)),""))</f>
        <v/>
      </c>
      <c r="L258" s="16" t="str">
        <f>IF($G258="","",IFERROR(INDEX('Customer Master'!$I:$I,MATCH($G258,'Customer Master'!$A:$A,0)),""))</f>
        <v/>
      </c>
      <c r="M258" s="16" t="str">
        <f t="shared" si="35"/>
        <v/>
      </c>
      <c r="N258" s="16" t="str">
        <f t="shared" si="36"/>
        <v/>
      </c>
      <c r="O258" s="21"/>
      <c r="P258" s="16" t="str">
        <f t="shared" si="37"/>
        <v/>
      </c>
      <c r="Q258" s="21"/>
      <c r="R258" s="21"/>
      <c r="S258" s="16" t="str">
        <f t="shared" si="38"/>
        <v/>
      </c>
      <c r="T258" s="21"/>
      <c r="U258" s="19" t="str">
        <f>IF($G258="","",ROUND(SUMIFS('Invoice Lines'!$N:$N,'Invoice Lines'!$C:$C,$A258),2))</f>
        <v/>
      </c>
      <c r="V258" s="19" t="str">
        <f>IF($G258="","",ROUND(SUMIFS('Invoice Lines'!$R:$R,'Invoice Lines'!$C:$C,$A258),2))</f>
        <v/>
      </c>
      <c r="W258" s="19" t="str">
        <f>IF($G258="","",ROUND(SUMIFS('Invoice Lines'!$T:$T,'Invoice Lines'!$C:$C,$A258),2))</f>
        <v/>
      </c>
      <c r="X258" s="19" t="str">
        <f>IF($G258="","",ROUND(SUMIFS('Invoice Lines'!$V:$V,'Invoice Lines'!$C:$C,$A258),2))</f>
        <v/>
      </c>
      <c r="Y258" s="19" t="str">
        <f>IF($G258="","",ROUND(SUMIFS('Invoice Lines'!$X:$X,'Invoice Lines'!$C:$C,$A258),2))</f>
        <v/>
      </c>
      <c r="Z258" s="19" t="str">
        <f t="shared" si="39"/>
        <v/>
      </c>
      <c r="AA258" s="19" t="str">
        <f t="shared" si="40"/>
        <v/>
      </c>
      <c r="AB258" s="19" t="str">
        <f t="shared" si="41"/>
        <v/>
      </c>
      <c r="AC258" s="23"/>
      <c r="AD258" s="19" t="str">
        <f t="shared" si="42"/>
        <v/>
      </c>
      <c r="AE258" s="21"/>
      <c r="AF258" s="22"/>
      <c r="AG258" s="21"/>
      <c r="AH258" s="22"/>
      <c r="AI258" s="21"/>
      <c r="AJ258" s="22"/>
      <c r="AK258" s="21"/>
      <c r="AL258" s="22"/>
      <c r="AM258" s="21"/>
      <c r="AN258" s="22"/>
      <c r="AO258" s="21"/>
      <c r="AP258" s="21"/>
      <c r="AQ258" s="22"/>
      <c r="AR258" s="21"/>
      <c r="AS258" s="21"/>
      <c r="AT258" s="22"/>
      <c r="AU258" s="16" t="str">
        <f t="shared" si="43"/>
        <v/>
      </c>
    </row>
    <row r="259" spans="1:47" x14ac:dyDescent="0.3">
      <c r="A259" s="16" t="str">
        <f t="shared" si="33"/>
        <v>INV-0255</v>
      </c>
      <c r="B259" s="21"/>
      <c r="C259" s="16" t="str">
        <f>IF($B259="","",COUNTIFS($B$5:$B259,$B259)+InvoiceStartNo-1)</f>
        <v/>
      </c>
      <c r="D259" s="16" t="str">
        <f t="shared" si="34"/>
        <v/>
      </c>
      <c r="E259" s="22"/>
      <c r="F259" s="22"/>
      <c r="G259" s="21"/>
      <c r="H259" s="16" t="str">
        <f>IF($G259="","",IFERROR(INDEX('Customer Master'!$B:$B,MATCH($G259,'Customer Master'!$A:$A,0)),""))</f>
        <v/>
      </c>
      <c r="I259" s="16" t="str">
        <f>IF($G259="","",IFERROR(INDEX('Customer Master'!$E:$E,MATCH($G259,'Customer Master'!$A:$A,0)),""))</f>
        <v/>
      </c>
      <c r="J259" s="16" t="str">
        <f>IF($G259="","",IFERROR(INDEX('Customer Master'!$D:$D,MATCH($G259,'Customer Master'!$A:$A,0)),""))</f>
        <v/>
      </c>
      <c r="K259" s="16" t="str">
        <f>IF($G259="","",IFERROR(INDEX('Customer Master'!$J:$J,MATCH($G259,'Customer Master'!$A:$A,0)),""))</f>
        <v/>
      </c>
      <c r="L259" s="16" t="str">
        <f>IF($G259="","",IFERROR(INDEX('Customer Master'!$I:$I,MATCH($G259,'Customer Master'!$A:$A,0)),""))</f>
        <v/>
      </c>
      <c r="M259" s="16" t="str">
        <f t="shared" si="35"/>
        <v/>
      </c>
      <c r="N259" s="16" t="str">
        <f t="shared" si="36"/>
        <v/>
      </c>
      <c r="O259" s="21"/>
      <c r="P259" s="16" t="str">
        <f t="shared" si="37"/>
        <v/>
      </c>
      <c r="Q259" s="21"/>
      <c r="R259" s="21"/>
      <c r="S259" s="16" t="str">
        <f t="shared" si="38"/>
        <v/>
      </c>
      <c r="T259" s="21"/>
      <c r="U259" s="19" t="str">
        <f>IF($G259="","",ROUND(SUMIFS('Invoice Lines'!$N:$N,'Invoice Lines'!$C:$C,$A259),2))</f>
        <v/>
      </c>
      <c r="V259" s="19" t="str">
        <f>IF($G259="","",ROUND(SUMIFS('Invoice Lines'!$R:$R,'Invoice Lines'!$C:$C,$A259),2))</f>
        <v/>
      </c>
      <c r="W259" s="19" t="str">
        <f>IF($G259="","",ROUND(SUMIFS('Invoice Lines'!$T:$T,'Invoice Lines'!$C:$C,$A259),2))</f>
        <v/>
      </c>
      <c r="X259" s="19" t="str">
        <f>IF($G259="","",ROUND(SUMIFS('Invoice Lines'!$V:$V,'Invoice Lines'!$C:$C,$A259),2))</f>
        <v/>
      </c>
      <c r="Y259" s="19" t="str">
        <f>IF($G259="","",ROUND(SUMIFS('Invoice Lines'!$X:$X,'Invoice Lines'!$C:$C,$A259),2))</f>
        <v/>
      </c>
      <c r="Z259" s="19" t="str">
        <f t="shared" si="39"/>
        <v/>
      </c>
      <c r="AA259" s="19" t="str">
        <f t="shared" si="40"/>
        <v/>
      </c>
      <c r="AB259" s="19" t="str">
        <f t="shared" si="41"/>
        <v/>
      </c>
      <c r="AC259" s="23"/>
      <c r="AD259" s="19" t="str">
        <f t="shared" si="42"/>
        <v/>
      </c>
      <c r="AE259" s="21"/>
      <c r="AF259" s="22"/>
      <c r="AG259" s="21"/>
      <c r="AH259" s="22"/>
      <c r="AI259" s="21"/>
      <c r="AJ259" s="22"/>
      <c r="AK259" s="21"/>
      <c r="AL259" s="22"/>
      <c r="AM259" s="21"/>
      <c r="AN259" s="22"/>
      <c r="AO259" s="21"/>
      <c r="AP259" s="21"/>
      <c r="AQ259" s="22"/>
      <c r="AR259" s="21"/>
      <c r="AS259" s="21"/>
      <c r="AT259" s="22"/>
      <c r="AU259" s="16" t="str">
        <f t="shared" si="43"/>
        <v/>
      </c>
    </row>
    <row r="260" spans="1:47" x14ac:dyDescent="0.3">
      <c r="A260" s="16" t="str">
        <f t="shared" si="33"/>
        <v>INV-0256</v>
      </c>
      <c r="B260" s="21"/>
      <c r="C260" s="16" t="str">
        <f>IF($B260="","",COUNTIFS($B$5:$B260,$B260)+InvoiceStartNo-1)</f>
        <v/>
      </c>
      <c r="D260" s="16" t="str">
        <f t="shared" si="34"/>
        <v/>
      </c>
      <c r="E260" s="22"/>
      <c r="F260" s="22"/>
      <c r="G260" s="21"/>
      <c r="H260" s="16" t="str">
        <f>IF($G260="","",IFERROR(INDEX('Customer Master'!$B:$B,MATCH($G260,'Customer Master'!$A:$A,0)),""))</f>
        <v/>
      </c>
      <c r="I260" s="16" t="str">
        <f>IF($G260="","",IFERROR(INDEX('Customer Master'!$E:$E,MATCH($G260,'Customer Master'!$A:$A,0)),""))</f>
        <v/>
      </c>
      <c r="J260" s="16" t="str">
        <f>IF($G260="","",IFERROR(INDEX('Customer Master'!$D:$D,MATCH($G260,'Customer Master'!$A:$A,0)),""))</f>
        <v/>
      </c>
      <c r="K260" s="16" t="str">
        <f>IF($G260="","",IFERROR(INDEX('Customer Master'!$J:$J,MATCH($G260,'Customer Master'!$A:$A,0)),""))</f>
        <v/>
      </c>
      <c r="L260" s="16" t="str">
        <f>IF($G260="","",IFERROR(INDEX('Customer Master'!$I:$I,MATCH($G260,'Customer Master'!$A:$A,0)),""))</f>
        <v/>
      </c>
      <c r="M260" s="16" t="str">
        <f t="shared" si="35"/>
        <v/>
      </c>
      <c r="N260" s="16" t="str">
        <f t="shared" si="36"/>
        <v/>
      </c>
      <c r="O260" s="21"/>
      <c r="P260" s="16" t="str">
        <f t="shared" si="37"/>
        <v/>
      </c>
      <c r="Q260" s="21"/>
      <c r="R260" s="21"/>
      <c r="S260" s="16" t="str">
        <f t="shared" si="38"/>
        <v/>
      </c>
      <c r="T260" s="21"/>
      <c r="U260" s="19" t="str">
        <f>IF($G260="","",ROUND(SUMIFS('Invoice Lines'!$N:$N,'Invoice Lines'!$C:$C,$A260),2))</f>
        <v/>
      </c>
      <c r="V260" s="19" t="str">
        <f>IF($G260="","",ROUND(SUMIFS('Invoice Lines'!$R:$R,'Invoice Lines'!$C:$C,$A260),2))</f>
        <v/>
      </c>
      <c r="W260" s="19" t="str">
        <f>IF($G260="","",ROUND(SUMIFS('Invoice Lines'!$T:$T,'Invoice Lines'!$C:$C,$A260),2))</f>
        <v/>
      </c>
      <c r="X260" s="19" t="str">
        <f>IF($G260="","",ROUND(SUMIFS('Invoice Lines'!$V:$V,'Invoice Lines'!$C:$C,$A260),2))</f>
        <v/>
      </c>
      <c r="Y260" s="19" t="str">
        <f>IF($G260="","",ROUND(SUMIFS('Invoice Lines'!$X:$X,'Invoice Lines'!$C:$C,$A260),2))</f>
        <v/>
      </c>
      <c r="Z260" s="19" t="str">
        <f t="shared" si="39"/>
        <v/>
      </c>
      <c r="AA260" s="19" t="str">
        <f t="shared" si="40"/>
        <v/>
      </c>
      <c r="AB260" s="19" t="str">
        <f t="shared" si="41"/>
        <v/>
      </c>
      <c r="AC260" s="23"/>
      <c r="AD260" s="19" t="str">
        <f t="shared" si="42"/>
        <v/>
      </c>
      <c r="AE260" s="21"/>
      <c r="AF260" s="22"/>
      <c r="AG260" s="21"/>
      <c r="AH260" s="22"/>
      <c r="AI260" s="21"/>
      <c r="AJ260" s="22"/>
      <c r="AK260" s="21"/>
      <c r="AL260" s="22"/>
      <c r="AM260" s="21"/>
      <c r="AN260" s="22"/>
      <c r="AO260" s="21"/>
      <c r="AP260" s="21"/>
      <c r="AQ260" s="22"/>
      <c r="AR260" s="21"/>
      <c r="AS260" s="21"/>
      <c r="AT260" s="22"/>
      <c r="AU260" s="16" t="str">
        <f t="shared" si="43"/>
        <v/>
      </c>
    </row>
    <row r="261" spans="1:47" x14ac:dyDescent="0.3">
      <c r="A261" s="16" t="str">
        <f t="shared" ref="A261:A324" si="44">"INV-"&amp;TEXT(ROW()-4,"0000")</f>
        <v>INV-0257</v>
      </c>
      <c r="B261" s="21"/>
      <c r="C261" s="16" t="str">
        <f>IF($B261="","",COUNTIFS($B$5:$B261,$B261)+InvoiceStartNo-1)</f>
        <v/>
      </c>
      <c r="D261" s="16" t="str">
        <f t="shared" ref="D261:D324" si="45">IF($B261="","",InvoicePrefix&amp;"/"&amp;$B261&amp;"/"&amp;TEXT($C261,REPT("0",InvoiceDigits)))</f>
        <v/>
      </c>
      <c r="E261" s="22"/>
      <c r="F261" s="22"/>
      <c r="G261" s="21"/>
      <c r="H261" s="16" t="str">
        <f>IF($G261="","",IFERROR(INDEX('Customer Master'!$B:$B,MATCH($G261,'Customer Master'!$A:$A,0)),""))</f>
        <v/>
      </c>
      <c r="I261" s="16" t="str">
        <f>IF($G261="","",IFERROR(INDEX('Customer Master'!$E:$E,MATCH($G261,'Customer Master'!$A:$A,0)),""))</f>
        <v/>
      </c>
      <c r="J261" s="16" t="str">
        <f>IF($G261="","",IFERROR(INDEX('Customer Master'!$D:$D,MATCH($G261,'Customer Master'!$A:$A,0)),""))</f>
        <v/>
      </c>
      <c r="K261" s="16" t="str">
        <f>IF($G261="","",IFERROR(INDEX('Customer Master'!$J:$J,MATCH($G261,'Customer Master'!$A:$A,0)),""))</f>
        <v/>
      </c>
      <c r="L261" s="16" t="str">
        <f>IF($G261="","",IFERROR(INDEX('Customer Master'!$I:$I,MATCH($G261,'Customer Master'!$A:$A,0)),""))</f>
        <v/>
      </c>
      <c r="M261" s="16" t="str">
        <f t="shared" ref="M261:M324" si="46">IF($G261="","",$K261)</f>
        <v/>
      </c>
      <c r="N261" s="16" t="str">
        <f t="shared" ref="N261:N324" si="47">IF($M261="","",IFERROR(INDEX(StateNameCol,MATCH($M261,StateCodeCol,0)),""))</f>
        <v/>
      </c>
      <c r="O261" s="21"/>
      <c r="P261" s="16" t="str">
        <f t="shared" ref="P261:P324" si="48">IF($G261="","",IF(OR($O261="Export",$O261="SEZ - Without Payment (LUT/Bond)"),"Zero-Rated (LUT/Bond)",IF($O261="SEZ - With Payment of IGST","Inter-State (IGST) - SEZ",IF($M261=BizStateCode,"Intra-State (CGST+SGST)","Inter-State (IGST)"))))</f>
        <v/>
      </c>
      <c r="Q261" s="21"/>
      <c r="R261" s="21"/>
      <c r="S261" s="16" t="str">
        <f t="shared" ref="S261:S324" si="49">IF($G261="","",IF(OR($J261="Registered",$J261="Composition",$J261="UIN"),"B2B","B2C"))</f>
        <v/>
      </c>
      <c r="T261" s="21"/>
      <c r="U261" s="19" t="str">
        <f>IF($G261="","",ROUND(SUMIFS('Invoice Lines'!$N:$N,'Invoice Lines'!$C:$C,$A261),2))</f>
        <v/>
      </c>
      <c r="V261" s="19" t="str">
        <f>IF($G261="","",ROUND(SUMIFS('Invoice Lines'!$R:$R,'Invoice Lines'!$C:$C,$A261),2))</f>
        <v/>
      </c>
      <c r="W261" s="19" t="str">
        <f>IF($G261="","",ROUND(SUMIFS('Invoice Lines'!$T:$T,'Invoice Lines'!$C:$C,$A261),2))</f>
        <v/>
      </c>
      <c r="X261" s="19" t="str">
        <f>IF($G261="","",ROUND(SUMIFS('Invoice Lines'!$V:$V,'Invoice Lines'!$C:$C,$A261),2))</f>
        <v/>
      </c>
      <c r="Y261" s="19" t="str">
        <f>IF($G261="","",ROUND(SUMIFS('Invoice Lines'!$X:$X,'Invoice Lines'!$C:$C,$A261),2))</f>
        <v/>
      </c>
      <c r="Z261" s="19" t="str">
        <f t="shared" ref="Z261:Z324" si="50">IF($G261="","",$U261+$V261+$W261+$X261+$Y261)</f>
        <v/>
      </c>
      <c r="AA261" s="19" t="str">
        <f t="shared" ref="AA261:AA324" si="51">IF($G261="","",ROUND($Z261,0)-$Z261)</f>
        <v/>
      </c>
      <c r="AB261" s="19" t="str">
        <f t="shared" ref="AB261:AB324" si="52">IF($G261="","",ROUND($Z261+$AA261,2))</f>
        <v/>
      </c>
      <c r="AC261" s="23"/>
      <c r="AD261" s="19" t="str">
        <f t="shared" ref="AD261:AD324" si="53">IF($G261="","",$AB261-$AC261)</f>
        <v/>
      </c>
      <c r="AE261" s="21"/>
      <c r="AF261" s="22"/>
      <c r="AG261" s="21"/>
      <c r="AH261" s="22"/>
      <c r="AI261" s="21"/>
      <c r="AJ261" s="22"/>
      <c r="AK261" s="21"/>
      <c r="AL261" s="22"/>
      <c r="AM261" s="21"/>
      <c r="AN261" s="22"/>
      <c r="AO261" s="21"/>
      <c r="AP261" s="21"/>
      <c r="AQ261" s="22"/>
      <c r="AR261" s="21"/>
      <c r="AS261" s="21"/>
      <c r="AT261" s="22"/>
      <c r="AU261" s="16" t="str">
        <f t="shared" ref="AU261:AU324" si="54">IF($G261="","",IF(ROUND($AB261-($U261+$V261+$W261+$X261+$Y261+$AA261),2)=0,"OK","MISMATCH"))</f>
        <v/>
      </c>
    </row>
    <row r="262" spans="1:47" x14ac:dyDescent="0.3">
      <c r="A262" s="16" t="str">
        <f t="shared" si="44"/>
        <v>INV-0258</v>
      </c>
      <c r="B262" s="21"/>
      <c r="C262" s="16" t="str">
        <f>IF($B262="","",COUNTIFS($B$5:$B262,$B262)+InvoiceStartNo-1)</f>
        <v/>
      </c>
      <c r="D262" s="16" t="str">
        <f t="shared" si="45"/>
        <v/>
      </c>
      <c r="E262" s="22"/>
      <c r="F262" s="22"/>
      <c r="G262" s="21"/>
      <c r="H262" s="16" t="str">
        <f>IF($G262="","",IFERROR(INDEX('Customer Master'!$B:$B,MATCH($G262,'Customer Master'!$A:$A,0)),""))</f>
        <v/>
      </c>
      <c r="I262" s="16" t="str">
        <f>IF($G262="","",IFERROR(INDEX('Customer Master'!$E:$E,MATCH($G262,'Customer Master'!$A:$A,0)),""))</f>
        <v/>
      </c>
      <c r="J262" s="16" t="str">
        <f>IF($G262="","",IFERROR(INDEX('Customer Master'!$D:$D,MATCH($G262,'Customer Master'!$A:$A,0)),""))</f>
        <v/>
      </c>
      <c r="K262" s="16" t="str">
        <f>IF($G262="","",IFERROR(INDEX('Customer Master'!$J:$J,MATCH($G262,'Customer Master'!$A:$A,0)),""))</f>
        <v/>
      </c>
      <c r="L262" s="16" t="str">
        <f>IF($G262="","",IFERROR(INDEX('Customer Master'!$I:$I,MATCH($G262,'Customer Master'!$A:$A,0)),""))</f>
        <v/>
      </c>
      <c r="M262" s="16" t="str">
        <f t="shared" si="46"/>
        <v/>
      </c>
      <c r="N262" s="16" t="str">
        <f t="shared" si="47"/>
        <v/>
      </c>
      <c r="O262" s="21"/>
      <c r="P262" s="16" t="str">
        <f t="shared" si="48"/>
        <v/>
      </c>
      <c r="Q262" s="21"/>
      <c r="R262" s="21"/>
      <c r="S262" s="16" t="str">
        <f t="shared" si="49"/>
        <v/>
      </c>
      <c r="T262" s="21"/>
      <c r="U262" s="19" t="str">
        <f>IF($G262="","",ROUND(SUMIFS('Invoice Lines'!$N:$N,'Invoice Lines'!$C:$C,$A262),2))</f>
        <v/>
      </c>
      <c r="V262" s="19" t="str">
        <f>IF($G262="","",ROUND(SUMIFS('Invoice Lines'!$R:$R,'Invoice Lines'!$C:$C,$A262),2))</f>
        <v/>
      </c>
      <c r="W262" s="19" t="str">
        <f>IF($G262="","",ROUND(SUMIFS('Invoice Lines'!$T:$T,'Invoice Lines'!$C:$C,$A262),2))</f>
        <v/>
      </c>
      <c r="X262" s="19" t="str">
        <f>IF($G262="","",ROUND(SUMIFS('Invoice Lines'!$V:$V,'Invoice Lines'!$C:$C,$A262),2))</f>
        <v/>
      </c>
      <c r="Y262" s="19" t="str">
        <f>IF($G262="","",ROUND(SUMIFS('Invoice Lines'!$X:$X,'Invoice Lines'!$C:$C,$A262),2))</f>
        <v/>
      </c>
      <c r="Z262" s="19" t="str">
        <f t="shared" si="50"/>
        <v/>
      </c>
      <c r="AA262" s="19" t="str">
        <f t="shared" si="51"/>
        <v/>
      </c>
      <c r="AB262" s="19" t="str">
        <f t="shared" si="52"/>
        <v/>
      </c>
      <c r="AC262" s="23"/>
      <c r="AD262" s="19" t="str">
        <f t="shared" si="53"/>
        <v/>
      </c>
      <c r="AE262" s="21"/>
      <c r="AF262" s="22"/>
      <c r="AG262" s="21"/>
      <c r="AH262" s="22"/>
      <c r="AI262" s="21"/>
      <c r="AJ262" s="22"/>
      <c r="AK262" s="21"/>
      <c r="AL262" s="22"/>
      <c r="AM262" s="21"/>
      <c r="AN262" s="22"/>
      <c r="AO262" s="21"/>
      <c r="AP262" s="21"/>
      <c r="AQ262" s="22"/>
      <c r="AR262" s="21"/>
      <c r="AS262" s="21"/>
      <c r="AT262" s="22"/>
      <c r="AU262" s="16" t="str">
        <f t="shared" si="54"/>
        <v/>
      </c>
    </row>
    <row r="263" spans="1:47" x14ac:dyDescent="0.3">
      <c r="A263" s="16" t="str">
        <f t="shared" si="44"/>
        <v>INV-0259</v>
      </c>
      <c r="B263" s="21"/>
      <c r="C263" s="16" t="str">
        <f>IF($B263="","",COUNTIFS($B$5:$B263,$B263)+InvoiceStartNo-1)</f>
        <v/>
      </c>
      <c r="D263" s="16" t="str">
        <f t="shared" si="45"/>
        <v/>
      </c>
      <c r="E263" s="22"/>
      <c r="F263" s="22"/>
      <c r="G263" s="21"/>
      <c r="H263" s="16" t="str">
        <f>IF($G263="","",IFERROR(INDEX('Customer Master'!$B:$B,MATCH($G263,'Customer Master'!$A:$A,0)),""))</f>
        <v/>
      </c>
      <c r="I263" s="16" t="str">
        <f>IF($G263="","",IFERROR(INDEX('Customer Master'!$E:$E,MATCH($G263,'Customer Master'!$A:$A,0)),""))</f>
        <v/>
      </c>
      <c r="J263" s="16" t="str">
        <f>IF($G263="","",IFERROR(INDEX('Customer Master'!$D:$D,MATCH($G263,'Customer Master'!$A:$A,0)),""))</f>
        <v/>
      </c>
      <c r="K263" s="16" t="str">
        <f>IF($G263="","",IFERROR(INDEX('Customer Master'!$J:$J,MATCH($G263,'Customer Master'!$A:$A,0)),""))</f>
        <v/>
      </c>
      <c r="L263" s="16" t="str">
        <f>IF($G263="","",IFERROR(INDEX('Customer Master'!$I:$I,MATCH($G263,'Customer Master'!$A:$A,0)),""))</f>
        <v/>
      </c>
      <c r="M263" s="16" t="str">
        <f t="shared" si="46"/>
        <v/>
      </c>
      <c r="N263" s="16" t="str">
        <f t="shared" si="47"/>
        <v/>
      </c>
      <c r="O263" s="21"/>
      <c r="P263" s="16" t="str">
        <f t="shared" si="48"/>
        <v/>
      </c>
      <c r="Q263" s="21"/>
      <c r="R263" s="21"/>
      <c r="S263" s="16" t="str">
        <f t="shared" si="49"/>
        <v/>
      </c>
      <c r="T263" s="21"/>
      <c r="U263" s="19" t="str">
        <f>IF($G263="","",ROUND(SUMIFS('Invoice Lines'!$N:$N,'Invoice Lines'!$C:$C,$A263),2))</f>
        <v/>
      </c>
      <c r="V263" s="19" t="str">
        <f>IF($G263="","",ROUND(SUMIFS('Invoice Lines'!$R:$R,'Invoice Lines'!$C:$C,$A263),2))</f>
        <v/>
      </c>
      <c r="W263" s="19" t="str">
        <f>IF($G263="","",ROUND(SUMIFS('Invoice Lines'!$T:$T,'Invoice Lines'!$C:$C,$A263),2))</f>
        <v/>
      </c>
      <c r="X263" s="19" t="str">
        <f>IF($G263="","",ROUND(SUMIFS('Invoice Lines'!$V:$V,'Invoice Lines'!$C:$C,$A263),2))</f>
        <v/>
      </c>
      <c r="Y263" s="19" t="str">
        <f>IF($G263="","",ROUND(SUMIFS('Invoice Lines'!$X:$X,'Invoice Lines'!$C:$C,$A263),2))</f>
        <v/>
      </c>
      <c r="Z263" s="19" t="str">
        <f t="shared" si="50"/>
        <v/>
      </c>
      <c r="AA263" s="19" t="str">
        <f t="shared" si="51"/>
        <v/>
      </c>
      <c r="AB263" s="19" t="str">
        <f t="shared" si="52"/>
        <v/>
      </c>
      <c r="AC263" s="23"/>
      <c r="AD263" s="19" t="str">
        <f t="shared" si="53"/>
        <v/>
      </c>
      <c r="AE263" s="21"/>
      <c r="AF263" s="22"/>
      <c r="AG263" s="21"/>
      <c r="AH263" s="22"/>
      <c r="AI263" s="21"/>
      <c r="AJ263" s="22"/>
      <c r="AK263" s="21"/>
      <c r="AL263" s="22"/>
      <c r="AM263" s="21"/>
      <c r="AN263" s="22"/>
      <c r="AO263" s="21"/>
      <c r="AP263" s="21"/>
      <c r="AQ263" s="22"/>
      <c r="AR263" s="21"/>
      <c r="AS263" s="21"/>
      <c r="AT263" s="22"/>
      <c r="AU263" s="16" t="str">
        <f t="shared" si="54"/>
        <v/>
      </c>
    </row>
    <row r="264" spans="1:47" x14ac:dyDescent="0.3">
      <c r="A264" s="16" t="str">
        <f t="shared" si="44"/>
        <v>INV-0260</v>
      </c>
      <c r="B264" s="21"/>
      <c r="C264" s="16" t="str">
        <f>IF($B264="","",COUNTIFS($B$5:$B264,$B264)+InvoiceStartNo-1)</f>
        <v/>
      </c>
      <c r="D264" s="16" t="str">
        <f t="shared" si="45"/>
        <v/>
      </c>
      <c r="E264" s="22"/>
      <c r="F264" s="22"/>
      <c r="G264" s="21"/>
      <c r="H264" s="16" t="str">
        <f>IF($G264="","",IFERROR(INDEX('Customer Master'!$B:$B,MATCH($G264,'Customer Master'!$A:$A,0)),""))</f>
        <v/>
      </c>
      <c r="I264" s="16" t="str">
        <f>IF($G264="","",IFERROR(INDEX('Customer Master'!$E:$E,MATCH($G264,'Customer Master'!$A:$A,0)),""))</f>
        <v/>
      </c>
      <c r="J264" s="16" t="str">
        <f>IF($G264="","",IFERROR(INDEX('Customer Master'!$D:$D,MATCH($G264,'Customer Master'!$A:$A,0)),""))</f>
        <v/>
      </c>
      <c r="K264" s="16" t="str">
        <f>IF($G264="","",IFERROR(INDEX('Customer Master'!$J:$J,MATCH($G264,'Customer Master'!$A:$A,0)),""))</f>
        <v/>
      </c>
      <c r="L264" s="16" t="str">
        <f>IF($G264="","",IFERROR(INDEX('Customer Master'!$I:$I,MATCH($G264,'Customer Master'!$A:$A,0)),""))</f>
        <v/>
      </c>
      <c r="M264" s="16" t="str">
        <f t="shared" si="46"/>
        <v/>
      </c>
      <c r="N264" s="16" t="str">
        <f t="shared" si="47"/>
        <v/>
      </c>
      <c r="O264" s="21"/>
      <c r="P264" s="16" t="str">
        <f t="shared" si="48"/>
        <v/>
      </c>
      <c r="Q264" s="21"/>
      <c r="R264" s="21"/>
      <c r="S264" s="16" t="str">
        <f t="shared" si="49"/>
        <v/>
      </c>
      <c r="T264" s="21"/>
      <c r="U264" s="19" t="str">
        <f>IF($G264="","",ROUND(SUMIFS('Invoice Lines'!$N:$N,'Invoice Lines'!$C:$C,$A264),2))</f>
        <v/>
      </c>
      <c r="V264" s="19" t="str">
        <f>IF($G264="","",ROUND(SUMIFS('Invoice Lines'!$R:$R,'Invoice Lines'!$C:$C,$A264),2))</f>
        <v/>
      </c>
      <c r="W264" s="19" t="str">
        <f>IF($G264="","",ROUND(SUMIFS('Invoice Lines'!$T:$T,'Invoice Lines'!$C:$C,$A264),2))</f>
        <v/>
      </c>
      <c r="X264" s="19" t="str">
        <f>IF($G264="","",ROUND(SUMIFS('Invoice Lines'!$V:$V,'Invoice Lines'!$C:$C,$A264),2))</f>
        <v/>
      </c>
      <c r="Y264" s="19" t="str">
        <f>IF($G264="","",ROUND(SUMIFS('Invoice Lines'!$X:$X,'Invoice Lines'!$C:$C,$A264),2))</f>
        <v/>
      </c>
      <c r="Z264" s="19" t="str">
        <f t="shared" si="50"/>
        <v/>
      </c>
      <c r="AA264" s="19" t="str">
        <f t="shared" si="51"/>
        <v/>
      </c>
      <c r="AB264" s="19" t="str">
        <f t="shared" si="52"/>
        <v/>
      </c>
      <c r="AC264" s="23"/>
      <c r="AD264" s="19" t="str">
        <f t="shared" si="53"/>
        <v/>
      </c>
      <c r="AE264" s="21"/>
      <c r="AF264" s="22"/>
      <c r="AG264" s="21"/>
      <c r="AH264" s="22"/>
      <c r="AI264" s="21"/>
      <c r="AJ264" s="22"/>
      <c r="AK264" s="21"/>
      <c r="AL264" s="22"/>
      <c r="AM264" s="21"/>
      <c r="AN264" s="22"/>
      <c r="AO264" s="21"/>
      <c r="AP264" s="21"/>
      <c r="AQ264" s="22"/>
      <c r="AR264" s="21"/>
      <c r="AS264" s="21"/>
      <c r="AT264" s="22"/>
      <c r="AU264" s="16" t="str">
        <f t="shared" si="54"/>
        <v/>
      </c>
    </row>
    <row r="265" spans="1:47" x14ac:dyDescent="0.3">
      <c r="A265" s="16" t="str">
        <f t="shared" si="44"/>
        <v>INV-0261</v>
      </c>
      <c r="B265" s="21"/>
      <c r="C265" s="16" t="str">
        <f>IF($B265="","",COUNTIFS($B$5:$B265,$B265)+InvoiceStartNo-1)</f>
        <v/>
      </c>
      <c r="D265" s="16" t="str">
        <f t="shared" si="45"/>
        <v/>
      </c>
      <c r="E265" s="22"/>
      <c r="F265" s="22"/>
      <c r="G265" s="21"/>
      <c r="H265" s="16" t="str">
        <f>IF($G265="","",IFERROR(INDEX('Customer Master'!$B:$B,MATCH($G265,'Customer Master'!$A:$A,0)),""))</f>
        <v/>
      </c>
      <c r="I265" s="16" t="str">
        <f>IF($G265="","",IFERROR(INDEX('Customer Master'!$E:$E,MATCH($G265,'Customer Master'!$A:$A,0)),""))</f>
        <v/>
      </c>
      <c r="J265" s="16" t="str">
        <f>IF($G265="","",IFERROR(INDEX('Customer Master'!$D:$D,MATCH($G265,'Customer Master'!$A:$A,0)),""))</f>
        <v/>
      </c>
      <c r="K265" s="16" t="str">
        <f>IF($G265="","",IFERROR(INDEX('Customer Master'!$J:$J,MATCH($G265,'Customer Master'!$A:$A,0)),""))</f>
        <v/>
      </c>
      <c r="L265" s="16" t="str">
        <f>IF($G265="","",IFERROR(INDEX('Customer Master'!$I:$I,MATCH($G265,'Customer Master'!$A:$A,0)),""))</f>
        <v/>
      </c>
      <c r="M265" s="16" t="str">
        <f t="shared" si="46"/>
        <v/>
      </c>
      <c r="N265" s="16" t="str">
        <f t="shared" si="47"/>
        <v/>
      </c>
      <c r="O265" s="21"/>
      <c r="P265" s="16" t="str">
        <f t="shared" si="48"/>
        <v/>
      </c>
      <c r="Q265" s="21"/>
      <c r="R265" s="21"/>
      <c r="S265" s="16" t="str">
        <f t="shared" si="49"/>
        <v/>
      </c>
      <c r="T265" s="21"/>
      <c r="U265" s="19" t="str">
        <f>IF($G265="","",ROUND(SUMIFS('Invoice Lines'!$N:$N,'Invoice Lines'!$C:$C,$A265),2))</f>
        <v/>
      </c>
      <c r="V265" s="19" t="str">
        <f>IF($G265="","",ROUND(SUMIFS('Invoice Lines'!$R:$R,'Invoice Lines'!$C:$C,$A265),2))</f>
        <v/>
      </c>
      <c r="W265" s="19" t="str">
        <f>IF($G265="","",ROUND(SUMIFS('Invoice Lines'!$T:$T,'Invoice Lines'!$C:$C,$A265),2))</f>
        <v/>
      </c>
      <c r="X265" s="19" t="str">
        <f>IF($G265="","",ROUND(SUMIFS('Invoice Lines'!$V:$V,'Invoice Lines'!$C:$C,$A265),2))</f>
        <v/>
      </c>
      <c r="Y265" s="19" t="str">
        <f>IF($G265="","",ROUND(SUMIFS('Invoice Lines'!$X:$X,'Invoice Lines'!$C:$C,$A265),2))</f>
        <v/>
      </c>
      <c r="Z265" s="19" t="str">
        <f t="shared" si="50"/>
        <v/>
      </c>
      <c r="AA265" s="19" t="str">
        <f t="shared" si="51"/>
        <v/>
      </c>
      <c r="AB265" s="19" t="str">
        <f t="shared" si="52"/>
        <v/>
      </c>
      <c r="AC265" s="23"/>
      <c r="AD265" s="19" t="str">
        <f t="shared" si="53"/>
        <v/>
      </c>
      <c r="AE265" s="21"/>
      <c r="AF265" s="22"/>
      <c r="AG265" s="21"/>
      <c r="AH265" s="22"/>
      <c r="AI265" s="21"/>
      <c r="AJ265" s="22"/>
      <c r="AK265" s="21"/>
      <c r="AL265" s="22"/>
      <c r="AM265" s="21"/>
      <c r="AN265" s="22"/>
      <c r="AO265" s="21"/>
      <c r="AP265" s="21"/>
      <c r="AQ265" s="22"/>
      <c r="AR265" s="21"/>
      <c r="AS265" s="21"/>
      <c r="AT265" s="22"/>
      <c r="AU265" s="16" t="str">
        <f t="shared" si="54"/>
        <v/>
      </c>
    </row>
    <row r="266" spans="1:47" x14ac:dyDescent="0.3">
      <c r="A266" s="16" t="str">
        <f t="shared" si="44"/>
        <v>INV-0262</v>
      </c>
      <c r="B266" s="21"/>
      <c r="C266" s="16" t="str">
        <f>IF($B266="","",COUNTIFS($B$5:$B266,$B266)+InvoiceStartNo-1)</f>
        <v/>
      </c>
      <c r="D266" s="16" t="str">
        <f t="shared" si="45"/>
        <v/>
      </c>
      <c r="E266" s="22"/>
      <c r="F266" s="22"/>
      <c r="G266" s="21"/>
      <c r="H266" s="16" t="str">
        <f>IF($G266="","",IFERROR(INDEX('Customer Master'!$B:$B,MATCH($G266,'Customer Master'!$A:$A,0)),""))</f>
        <v/>
      </c>
      <c r="I266" s="16" t="str">
        <f>IF($G266="","",IFERROR(INDEX('Customer Master'!$E:$E,MATCH($G266,'Customer Master'!$A:$A,0)),""))</f>
        <v/>
      </c>
      <c r="J266" s="16" t="str">
        <f>IF($G266="","",IFERROR(INDEX('Customer Master'!$D:$D,MATCH($G266,'Customer Master'!$A:$A,0)),""))</f>
        <v/>
      </c>
      <c r="K266" s="16" t="str">
        <f>IF($G266="","",IFERROR(INDEX('Customer Master'!$J:$J,MATCH($G266,'Customer Master'!$A:$A,0)),""))</f>
        <v/>
      </c>
      <c r="L266" s="16" t="str">
        <f>IF($G266="","",IFERROR(INDEX('Customer Master'!$I:$I,MATCH($G266,'Customer Master'!$A:$A,0)),""))</f>
        <v/>
      </c>
      <c r="M266" s="16" t="str">
        <f t="shared" si="46"/>
        <v/>
      </c>
      <c r="N266" s="16" t="str">
        <f t="shared" si="47"/>
        <v/>
      </c>
      <c r="O266" s="21"/>
      <c r="P266" s="16" t="str">
        <f t="shared" si="48"/>
        <v/>
      </c>
      <c r="Q266" s="21"/>
      <c r="R266" s="21"/>
      <c r="S266" s="16" t="str">
        <f t="shared" si="49"/>
        <v/>
      </c>
      <c r="T266" s="21"/>
      <c r="U266" s="19" t="str">
        <f>IF($G266="","",ROUND(SUMIFS('Invoice Lines'!$N:$N,'Invoice Lines'!$C:$C,$A266),2))</f>
        <v/>
      </c>
      <c r="V266" s="19" t="str">
        <f>IF($G266="","",ROUND(SUMIFS('Invoice Lines'!$R:$R,'Invoice Lines'!$C:$C,$A266),2))</f>
        <v/>
      </c>
      <c r="W266" s="19" t="str">
        <f>IF($G266="","",ROUND(SUMIFS('Invoice Lines'!$T:$T,'Invoice Lines'!$C:$C,$A266),2))</f>
        <v/>
      </c>
      <c r="X266" s="19" t="str">
        <f>IF($G266="","",ROUND(SUMIFS('Invoice Lines'!$V:$V,'Invoice Lines'!$C:$C,$A266),2))</f>
        <v/>
      </c>
      <c r="Y266" s="19" t="str">
        <f>IF($G266="","",ROUND(SUMIFS('Invoice Lines'!$X:$X,'Invoice Lines'!$C:$C,$A266),2))</f>
        <v/>
      </c>
      <c r="Z266" s="19" t="str">
        <f t="shared" si="50"/>
        <v/>
      </c>
      <c r="AA266" s="19" t="str">
        <f t="shared" si="51"/>
        <v/>
      </c>
      <c r="AB266" s="19" t="str">
        <f t="shared" si="52"/>
        <v/>
      </c>
      <c r="AC266" s="23"/>
      <c r="AD266" s="19" t="str">
        <f t="shared" si="53"/>
        <v/>
      </c>
      <c r="AE266" s="21"/>
      <c r="AF266" s="22"/>
      <c r="AG266" s="21"/>
      <c r="AH266" s="22"/>
      <c r="AI266" s="21"/>
      <c r="AJ266" s="22"/>
      <c r="AK266" s="21"/>
      <c r="AL266" s="22"/>
      <c r="AM266" s="21"/>
      <c r="AN266" s="22"/>
      <c r="AO266" s="21"/>
      <c r="AP266" s="21"/>
      <c r="AQ266" s="22"/>
      <c r="AR266" s="21"/>
      <c r="AS266" s="21"/>
      <c r="AT266" s="22"/>
      <c r="AU266" s="16" t="str">
        <f t="shared" si="54"/>
        <v/>
      </c>
    </row>
    <row r="267" spans="1:47" x14ac:dyDescent="0.3">
      <c r="A267" s="16" t="str">
        <f t="shared" si="44"/>
        <v>INV-0263</v>
      </c>
      <c r="B267" s="21"/>
      <c r="C267" s="16" t="str">
        <f>IF($B267="","",COUNTIFS($B$5:$B267,$B267)+InvoiceStartNo-1)</f>
        <v/>
      </c>
      <c r="D267" s="16" t="str">
        <f t="shared" si="45"/>
        <v/>
      </c>
      <c r="E267" s="22"/>
      <c r="F267" s="22"/>
      <c r="G267" s="21"/>
      <c r="H267" s="16" t="str">
        <f>IF($G267="","",IFERROR(INDEX('Customer Master'!$B:$B,MATCH($G267,'Customer Master'!$A:$A,0)),""))</f>
        <v/>
      </c>
      <c r="I267" s="16" t="str">
        <f>IF($G267="","",IFERROR(INDEX('Customer Master'!$E:$E,MATCH($G267,'Customer Master'!$A:$A,0)),""))</f>
        <v/>
      </c>
      <c r="J267" s="16" t="str">
        <f>IF($G267="","",IFERROR(INDEX('Customer Master'!$D:$D,MATCH($G267,'Customer Master'!$A:$A,0)),""))</f>
        <v/>
      </c>
      <c r="K267" s="16" t="str">
        <f>IF($G267="","",IFERROR(INDEX('Customer Master'!$J:$J,MATCH($G267,'Customer Master'!$A:$A,0)),""))</f>
        <v/>
      </c>
      <c r="L267" s="16" t="str">
        <f>IF($G267="","",IFERROR(INDEX('Customer Master'!$I:$I,MATCH($G267,'Customer Master'!$A:$A,0)),""))</f>
        <v/>
      </c>
      <c r="M267" s="16" t="str">
        <f t="shared" si="46"/>
        <v/>
      </c>
      <c r="N267" s="16" t="str">
        <f t="shared" si="47"/>
        <v/>
      </c>
      <c r="O267" s="21"/>
      <c r="P267" s="16" t="str">
        <f t="shared" si="48"/>
        <v/>
      </c>
      <c r="Q267" s="21"/>
      <c r="R267" s="21"/>
      <c r="S267" s="16" t="str">
        <f t="shared" si="49"/>
        <v/>
      </c>
      <c r="T267" s="21"/>
      <c r="U267" s="19" t="str">
        <f>IF($G267="","",ROUND(SUMIFS('Invoice Lines'!$N:$N,'Invoice Lines'!$C:$C,$A267),2))</f>
        <v/>
      </c>
      <c r="V267" s="19" t="str">
        <f>IF($G267="","",ROUND(SUMIFS('Invoice Lines'!$R:$R,'Invoice Lines'!$C:$C,$A267),2))</f>
        <v/>
      </c>
      <c r="W267" s="19" t="str">
        <f>IF($G267="","",ROUND(SUMIFS('Invoice Lines'!$T:$T,'Invoice Lines'!$C:$C,$A267),2))</f>
        <v/>
      </c>
      <c r="X267" s="19" t="str">
        <f>IF($G267="","",ROUND(SUMIFS('Invoice Lines'!$V:$V,'Invoice Lines'!$C:$C,$A267),2))</f>
        <v/>
      </c>
      <c r="Y267" s="19" t="str">
        <f>IF($G267="","",ROUND(SUMIFS('Invoice Lines'!$X:$X,'Invoice Lines'!$C:$C,$A267),2))</f>
        <v/>
      </c>
      <c r="Z267" s="19" t="str">
        <f t="shared" si="50"/>
        <v/>
      </c>
      <c r="AA267" s="19" t="str">
        <f t="shared" si="51"/>
        <v/>
      </c>
      <c r="AB267" s="19" t="str">
        <f t="shared" si="52"/>
        <v/>
      </c>
      <c r="AC267" s="23"/>
      <c r="AD267" s="19" t="str">
        <f t="shared" si="53"/>
        <v/>
      </c>
      <c r="AE267" s="21"/>
      <c r="AF267" s="22"/>
      <c r="AG267" s="21"/>
      <c r="AH267" s="22"/>
      <c r="AI267" s="21"/>
      <c r="AJ267" s="22"/>
      <c r="AK267" s="21"/>
      <c r="AL267" s="22"/>
      <c r="AM267" s="21"/>
      <c r="AN267" s="22"/>
      <c r="AO267" s="21"/>
      <c r="AP267" s="21"/>
      <c r="AQ267" s="22"/>
      <c r="AR267" s="21"/>
      <c r="AS267" s="21"/>
      <c r="AT267" s="22"/>
      <c r="AU267" s="16" t="str">
        <f t="shared" si="54"/>
        <v/>
      </c>
    </row>
    <row r="268" spans="1:47" x14ac:dyDescent="0.3">
      <c r="A268" s="16" t="str">
        <f t="shared" si="44"/>
        <v>INV-0264</v>
      </c>
      <c r="B268" s="21"/>
      <c r="C268" s="16" t="str">
        <f>IF($B268="","",COUNTIFS($B$5:$B268,$B268)+InvoiceStartNo-1)</f>
        <v/>
      </c>
      <c r="D268" s="16" t="str">
        <f t="shared" si="45"/>
        <v/>
      </c>
      <c r="E268" s="22"/>
      <c r="F268" s="22"/>
      <c r="G268" s="21"/>
      <c r="H268" s="16" t="str">
        <f>IF($G268="","",IFERROR(INDEX('Customer Master'!$B:$B,MATCH($G268,'Customer Master'!$A:$A,0)),""))</f>
        <v/>
      </c>
      <c r="I268" s="16" t="str">
        <f>IF($G268="","",IFERROR(INDEX('Customer Master'!$E:$E,MATCH($G268,'Customer Master'!$A:$A,0)),""))</f>
        <v/>
      </c>
      <c r="J268" s="16" t="str">
        <f>IF($G268="","",IFERROR(INDEX('Customer Master'!$D:$D,MATCH($G268,'Customer Master'!$A:$A,0)),""))</f>
        <v/>
      </c>
      <c r="K268" s="16" t="str">
        <f>IF($G268="","",IFERROR(INDEX('Customer Master'!$J:$J,MATCH($G268,'Customer Master'!$A:$A,0)),""))</f>
        <v/>
      </c>
      <c r="L268" s="16" t="str">
        <f>IF($G268="","",IFERROR(INDEX('Customer Master'!$I:$I,MATCH($G268,'Customer Master'!$A:$A,0)),""))</f>
        <v/>
      </c>
      <c r="M268" s="16" t="str">
        <f t="shared" si="46"/>
        <v/>
      </c>
      <c r="N268" s="16" t="str">
        <f t="shared" si="47"/>
        <v/>
      </c>
      <c r="O268" s="21"/>
      <c r="P268" s="16" t="str">
        <f t="shared" si="48"/>
        <v/>
      </c>
      <c r="Q268" s="21"/>
      <c r="R268" s="21"/>
      <c r="S268" s="16" t="str">
        <f t="shared" si="49"/>
        <v/>
      </c>
      <c r="T268" s="21"/>
      <c r="U268" s="19" t="str">
        <f>IF($G268="","",ROUND(SUMIFS('Invoice Lines'!$N:$N,'Invoice Lines'!$C:$C,$A268),2))</f>
        <v/>
      </c>
      <c r="V268" s="19" t="str">
        <f>IF($G268="","",ROUND(SUMIFS('Invoice Lines'!$R:$R,'Invoice Lines'!$C:$C,$A268),2))</f>
        <v/>
      </c>
      <c r="W268" s="19" t="str">
        <f>IF($G268="","",ROUND(SUMIFS('Invoice Lines'!$T:$T,'Invoice Lines'!$C:$C,$A268),2))</f>
        <v/>
      </c>
      <c r="X268" s="19" t="str">
        <f>IF($G268="","",ROUND(SUMIFS('Invoice Lines'!$V:$V,'Invoice Lines'!$C:$C,$A268),2))</f>
        <v/>
      </c>
      <c r="Y268" s="19" t="str">
        <f>IF($G268="","",ROUND(SUMIFS('Invoice Lines'!$X:$X,'Invoice Lines'!$C:$C,$A268),2))</f>
        <v/>
      </c>
      <c r="Z268" s="19" t="str">
        <f t="shared" si="50"/>
        <v/>
      </c>
      <c r="AA268" s="19" t="str">
        <f t="shared" si="51"/>
        <v/>
      </c>
      <c r="AB268" s="19" t="str">
        <f t="shared" si="52"/>
        <v/>
      </c>
      <c r="AC268" s="23"/>
      <c r="AD268" s="19" t="str">
        <f t="shared" si="53"/>
        <v/>
      </c>
      <c r="AE268" s="21"/>
      <c r="AF268" s="22"/>
      <c r="AG268" s="21"/>
      <c r="AH268" s="22"/>
      <c r="AI268" s="21"/>
      <c r="AJ268" s="22"/>
      <c r="AK268" s="21"/>
      <c r="AL268" s="22"/>
      <c r="AM268" s="21"/>
      <c r="AN268" s="22"/>
      <c r="AO268" s="21"/>
      <c r="AP268" s="21"/>
      <c r="AQ268" s="22"/>
      <c r="AR268" s="21"/>
      <c r="AS268" s="21"/>
      <c r="AT268" s="22"/>
      <c r="AU268" s="16" t="str">
        <f t="shared" si="54"/>
        <v/>
      </c>
    </row>
    <row r="269" spans="1:47" x14ac:dyDescent="0.3">
      <c r="A269" s="16" t="str">
        <f t="shared" si="44"/>
        <v>INV-0265</v>
      </c>
      <c r="B269" s="21"/>
      <c r="C269" s="16" t="str">
        <f>IF($B269="","",COUNTIFS($B$5:$B269,$B269)+InvoiceStartNo-1)</f>
        <v/>
      </c>
      <c r="D269" s="16" t="str">
        <f t="shared" si="45"/>
        <v/>
      </c>
      <c r="E269" s="22"/>
      <c r="F269" s="22"/>
      <c r="G269" s="21"/>
      <c r="H269" s="16" t="str">
        <f>IF($G269="","",IFERROR(INDEX('Customer Master'!$B:$B,MATCH($G269,'Customer Master'!$A:$A,0)),""))</f>
        <v/>
      </c>
      <c r="I269" s="16" t="str">
        <f>IF($G269="","",IFERROR(INDEX('Customer Master'!$E:$E,MATCH($G269,'Customer Master'!$A:$A,0)),""))</f>
        <v/>
      </c>
      <c r="J269" s="16" t="str">
        <f>IF($G269="","",IFERROR(INDEX('Customer Master'!$D:$D,MATCH($G269,'Customer Master'!$A:$A,0)),""))</f>
        <v/>
      </c>
      <c r="K269" s="16" t="str">
        <f>IF($G269="","",IFERROR(INDEX('Customer Master'!$J:$J,MATCH($G269,'Customer Master'!$A:$A,0)),""))</f>
        <v/>
      </c>
      <c r="L269" s="16" t="str">
        <f>IF($G269="","",IFERROR(INDEX('Customer Master'!$I:$I,MATCH($G269,'Customer Master'!$A:$A,0)),""))</f>
        <v/>
      </c>
      <c r="M269" s="16" t="str">
        <f t="shared" si="46"/>
        <v/>
      </c>
      <c r="N269" s="16" t="str">
        <f t="shared" si="47"/>
        <v/>
      </c>
      <c r="O269" s="21"/>
      <c r="P269" s="16" t="str">
        <f t="shared" si="48"/>
        <v/>
      </c>
      <c r="Q269" s="21"/>
      <c r="R269" s="21"/>
      <c r="S269" s="16" t="str">
        <f t="shared" si="49"/>
        <v/>
      </c>
      <c r="T269" s="21"/>
      <c r="U269" s="19" t="str">
        <f>IF($G269="","",ROUND(SUMIFS('Invoice Lines'!$N:$N,'Invoice Lines'!$C:$C,$A269),2))</f>
        <v/>
      </c>
      <c r="V269" s="19" t="str">
        <f>IF($G269="","",ROUND(SUMIFS('Invoice Lines'!$R:$R,'Invoice Lines'!$C:$C,$A269),2))</f>
        <v/>
      </c>
      <c r="W269" s="19" t="str">
        <f>IF($G269="","",ROUND(SUMIFS('Invoice Lines'!$T:$T,'Invoice Lines'!$C:$C,$A269),2))</f>
        <v/>
      </c>
      <c r="X269" s="19" t="str">
        <f>IF($G269="","",ROUND(SUMIFS('Invoice Lines'!$V:$V,'Invoice Lines'!$C:$C,$A269),2))</f>
        <v/>
      </c>
      <c r="Y269" s="19" t="str">
        <f>IF($G269="","",ROUND(SUMIFS('Invoice Lines'!$X:$X,'Invoice Lines'!$C:$C,$A269),2))</f>
        <v/>
      </c>
      <c r="Z269" s="19" t="str">
        <f t="shared" si="50"/>
        <v/>
      </c>
      <c r="AA269" s="19" t="str">
        <f t="shared" si="51"/>
        <v/>
      </c>
      <c r="AB269" s="19" t="str">
        <f t="shared" si="52"/>
        <v/>
      </c>
      <c r="AC269" s="23"/>
      <c r="AD269" s="19" t="str">
        <f t="shared" si="53"/>
        <v/>
      </c>
      <c r="AE269" s="21"/>
      <c r="AF269" s="22"/>
      <c r="AG269" s="21"/>
      <c r="AH269" s="22"/>
      <c r="AI269" s="21"/>
      <c r="AJ269" s="22"/>
      <c r="AK269" s="21"/>
      <c r="AL269" s="22"/>
      <c r="AM269" s="21"/>
      <c r="AN269" s="22"/>
      <c r="AO269" s="21"/>
      <c r="AP269" s="21"/>
      <c r="AQ269" s="22"/>
      <c r="AR269" s="21"/>
      <c r="AS269" s="21"/>
      <c r="AT269" s="22"/>
      <c r="AU269" s="16" t="str">
        <f t="shared" si="54"/>
        <v/>
      </c>
    </row>
    <row r="270" spans="1:47" x14ac:dyDescent="0.3">
      <c r="A270" s="16" t="str">
        <f t="shared" si="44"/>
        <v>INV-0266</v>
      </c>
      <c r="B270" s="21"/>
      <c r="C270" s="16" t="str">
        <f>IF($B270="","",COUNTIFS($B$5:$B270,$B270)+InvoiceStartNo-1)</f>
        <v/>
      </c>
      <c r="D270" s="16" t="str">
        <f t="shared" si="45"/>
        <v/>
      </c>
      <c r="E270" s="22"/>
      <c r="F270" s="22"/>
      <c r="G270" s="21"/>
      <c r="H270" s="16" t="str">
        <f>IF($G270="","",IFERROR(INDEX('Customer Master'!$B:$B,MATCH($G270,'Customer Master'!$A:$A,0)),""))</f>
        <v/>
      </c>
      <c r="I270" s="16" t="str">
        <f>IF($G270="","",IFERROR(INDEX('Customer Master'!$E:$E,MATCH($G270,'Customer Master'!$A:$A,0)),""))</f>
        <v/>
      </c>
      <c r="J270" s="16" t="str">
        <f>IF($G270="","",IFERROR(INDEX('Customer Master'!$D:$D,MATCH($G270,'Customer Master'!$A:$A,0)),""))</f>
        <v/>
      </c>
      <c r="K270" s="16" t="str">
        <f>IF($G270="","",IFERROR(INDEX('Customer Master'!$J:$J,MATCH($G270,'Customer Master'!$A:$A,0)),""))</f>
        <v/>
      </c>
      <c r="L270" s="16" t="str">
        <f>IF($G270="","",IFERROR(INDEX('Customer Master'!$I:$I,MATCH($G270,'Customer Master'!$A:$A,0)),""))</f>
        <v/>
      </c>
      <c r="M270" s="16" t="str">
        <f t="shared" si="46"/>
        <v/>
      </c>
      <c r="N270" s="16" t="str">
        <f t="shared" si="47"/>
        <v/>
      </c>
      <c r="O270" s="21"/>
      <c r="P270" s="16" t="str">
        <f t="shared" si="48"/>
        <v/>
      </c>
      <c r="Q270" s="21"/>
      <c r="R270" s="21"/>
      <c r="S270" s="16" t="str">
        <f t="shared" si="49"/>
        <v/>
      </c>
      <c r="T270" s="21"/>
      <c r="U270" s="19" t="str">
        <f>IF($G270="","",ROUND(SUMIFS('Invoice Lines'!$N:$N,'Invoice Lines'!$C:$C,$A270),2))</f>
        <v/>
      </c>
      <c r="V270" s="19" t="str">
        <f>IF($G270="","",ROUND(SUMIFS('Invoice Lines'!$R:$R,'Invoice Lines'!$C:$C,$A270),2))</f>
        <v/>
      </c>
      <c r="W270" s="19" t="str">
        <f>IF($G270="","",ROUND(SUMIFS('Invoice Lines'!$T:$T,'Invoice Lines'!$C:$C,$A270),2))</f>
        <v/>
      </c>
      <c r="X270" s="19" t="str">
        <f>IF($G270="","",ROUND(SUMIFS('Invoice Lines'!$V:$V,'Invoice Lines'!$C:$C,$A270),2))</f>
        <v/>
      </c>
      <c r="Y270" s="19" t="str">
        <f>IF($G270="","",ROUND(SUMIFS('Invoice Lines'!$X:$X,'Invoice Lines'!$C:$C,$A270),2))</f>
        <v/>
      </c>
      <c r="Z270" s="19" t="str">
        <f t="shared" si="50"/>
        <v/>
      </c>
      <c r="AA270" s="19" t="str">
        <f t="shared" si="51"/>
        <v/>
      </c>
      <c r="AB270" s="19" t="str">
        <f t="shared" si="52"/>
        <v/>
      </c>
      <c r="AC270" s="23"/>
      <c r="AD270" s="19" t="str">
        <f t="shared" si="53"/>
        <v/>
      </c>
      <c r="AE270" s="21"/>
      <c r="AF270" s="22"/>
      <c r="AG270" s="21"/>
      <c r="AH270" s="22"/>
      <c r="AI270" s="21"/>
      <c r="AJ270" s="22"/>
      <c r="AK270" s="21"/>
      <c r="AL270" s="22"/>
      <c r="AM270" s="21"/>
      <c r="AN270" s="22"/>
      <c r="AO270" s="21"/>
      <c r="AP270" s="21"/>
      <c r="AQ270" s="22"/>
      <c r="AR270" s="21"/>
      <c r="AS270" s="21"/>
      <c r="AT270" s="22"/>
      <c r="AU270" s="16" t="str">
        <f t="shared" si="54"/>
        <v/>
      </c>
    </row>
    <row r="271" spans="1:47" x14ac:dyDescent="0.3">
      <c r="A271" s="16" t="str">
        <f t="shared" si="44"/>
        <v>INV-0267</v>
      </c>
      <c r="B271" s="21"/>
      <c r="C271" s="16" t="str">
        <f>IF($B271="","",COUNTIFS($B$5:$B271,$B271)+InvoiceStartNo-1)</f>
        <v/>
      </c>
      <c r="D271" s="16" t="str">
        <f t="shared" si="45"/>
        <v/>
      </c>
      <c r="E271" s="22"/>
      <c r="F271" s="22"/>
      <c r="G271" s="21"/>
      <c r="H271" s="16" t="str">
        <f>IF($G271="","",IFERROR(INDEX('Customer Master'!$B:$B,MATCH($G271,'Customer Master'!$A:$A,0)),""))</f>
        <v/>
      </c>
      <c r="I271" s="16" t="str">
        <f>IF($G271="","",IFERROR(INDEX('Customer Master'!$E:$E,MATCH($G271,'Customer Master'!$A:$A,0)),""))</f>
        <v/>
      </c>
      <c r="J271" s="16" t="str">
        <f>IF($G271="","",IFERROR(INDEX('Customer Master'!$D:$D,MATCH($G271,'Customer Master'!$A:$A,0)),""))</f>
        <v/>
      </c>
      <c r="K271" s="16" t="str">
        <f>IF($G271="","",IFERROR(INDEX('Customer Master'!$J:$J,MATCH($G271,'Customer Master'!$A:$A,0)),""))</f>
        <v/>
      </c>
      <c r="L271" s="16" t="str">
        <f>IF($G271="","",IFERROR(INDEX('Customer Master'!$I:$I,MATCH($G271,'Customer Master'!$A:$A,0)),""))</f>
        <v/>
      </c>
      <c r="M271" s="16" t="str">
        <f t="shared" si="46"/>
        <v/>
      </c>
      <c r="N271" s="16" t="str">
        <f t="shared" si="47"/>
        <v/>
      </c>
      <c r="O271" s="21"/>
      <c r="P271" s="16" t="str">
        <f t="shared" si="48"/>
        <v/>
      </c>
      <c r="Q271" s="21"/>
      <c r="R271" s="21"/>
      <c r="S271" s="16" t="str">
        <f t="shared" si="49"/>
        <v/>
      </c>
      <c r="T271" s="21"/>
      <c r="U271" s="19" t="str">
        <f>IF($G271="","",ROUND(SUMIFS('Invoice Lines'!$N:$N,'Invoice Lines'!$C:$C,$A271),2))</f>
        <v/>
      </c>
      <c r="V271" s="19" t="str">
        <f>IF($G271="","",ROUND(SUMIFS('Invoice Lines'!$R:$R,'Invoice Lines'!$C:$C,$A271),2))</f>
        <v/>
      </c>
      <c r="W271" s="19" t="str">
        <f>IF($G271="","",ROUND(SUMIFS('Invoice Lines'!$T:$T,'Invoice Lines'!$C:$C,$A271),2))</f>
        <v/>
      </c>
      <c r="X271" s="19" t="str">
        <f>IF($G271="","",ROUND(SUMIFS('Invoice Lines'!$V:$V,'Invoice Lines'!$C:$C,$A271),2))</f>
        <v/>
      </c>
      <c r="Y271" s="19" t="str">
        <f>IF($G271="","",ROUND(SUMIFS('Invoice Lines'!$X:$X,'Invoice Lines'!$C:$C,$A271),2))</f>
        <v/>
      </c>
      <c r="Z271" s="19" t="str">
        <f t="shared" si="50"/>
        <v/>
      </c>
      <c r="AA271" s="19" t="str">
        <f t="shared" si="51"/>
        <v/>
      </c>
      <c r="AB271" s="19" t="str">
        <f t="shared" si="52"/>
        <v/>
      </c>
      <c r="AC271" s="23"/>
      <c r="AD271" s="19" t="str">
        <f t="shared" si="53"/>
        <v/>
      </c>
      <c r="AE271" s="21"/>
      <c r="AF271" s="22"/>
      <c r="AG271" s="21"/>
      <c r="AH271" s="22"/>
      <c r="AI271" s="21"/>
      <c r="AJ271" s="22"/>
      <c r="AK271" s="21"/>
      <c r="AL271" s="22"/>
      <c r="AM271" s="21"/>
      <c r="AN271" s="22"/>
      <c r="AO271" s="21"/>
      <c r="AP271" s="21"/>
      <c r="AQ271" s="22"/>
      <c r="AR271" s="21"/>
      <c r="AS271" s="21"/>
      <c r="AT271" s="22"/>
      <c r="AU271" s="16" t="str">
        <f t="shared" si="54"/>
        <v/>
      </c>
    </row>
    <row r="272" spans="1:47" x14ac:dyDescent="0.3">
      <c r="A272" s="16" t="str">
        <f t="shared" si="44"/>
        <v>INV-0268</v>
      </c>
      <c r="B272" s="21"/>
      <c r="C272" s="16" t="str">
        <f>IF($B272="","",COUNTIFS($B$5:$B272,$B272)+InvoiceStartNo-1)</f>
        <v/>
      </c>
      <c r="D272" s="16" t="str">
        <f t="shared" si="45"/>
        <v/>
      </c>
      <c r="E272" s="22"/>
      <c r="F272" s="22"/>
      <c r="G272" s="21"/>
      <c r="H272" s="16" t="str">
        <f>IF($G272="","",IFERROR(INDEX('Customer Master'!$B:$B,MATCH($G272,'Customer Master'!$A:$A,0)),""))</f>
        <v/>
      </c>
      <c r="I272" s="16" t="str">
        <f>IF($G272="","",IFERROR(INDEX('Customer Master'!$E:$E,MATCH($G272,'Customer Master'!$A:$A,0)),""))</f>
        <v/>
      </c>
      <c r="J272" s="16" t="str">
        <f>IF($G272="","",IFERROR(INDEX('Customer Master'!$D:$D,MATCH($G272,'Customer Master'!$A:$A,0)),""))</f>
        <v/>
      </c>
      <c r="K272" s="16" t="str">
        <f>IF($G272="","",IFERROR(INDEX('Customer Master'!$J:$J,MATCH($G272,'Customer Master'!$A:$A,0)),""))</f>
        <v/>
      </c>
      <c r="L272" s="16" t="str">
        <f>IF($G272="","",IFERROR(INDEX('Customer Master'!$I:$I,MATCH($G272,'Customer Master'!$A:$A,0)),""))</f>
        <v/>
      </c>
      <c r="M272" s="16" t="str">
        <f t="shared" si="46"/>
        <v/>
      </c>
      <c r="N272" s="16" t="str">
        <f t="shared" si="47"/>
        <v/>
      </c>
      <c r="O272" s="21"/>
      <c r="P272" s="16" t="str">
        <f t="shared" si="48"/>
        <v/>
      </c>
      <c r="Q272" s="21"/>
      <c r="R272" s="21"/>
      <c r="S272" s="16" t="str">
        <f t="shared" si="49"/>
        <v/>
      </c>
      <c r="T272" s="21"/>
      <c r="U272" s="19" t="str">
        <f>IF($G272="","",ROUND(SUMIFS('Invoice Lines'!$N:$N,'Invoice Lines'!$C:$C,$A272),2))</f>
        <v/>
      </c>
      <c r="V272" s="19" t="str">
        <f>IF($G272="","",ROUND(SUMIFS('Invoice Lines'!$R:$R,'Invoice Lines'!$C:$C,$A272),2))</f>
        <v/>
      </c>
      <c r="W272" s="19" t="str">
        <f>IF($G272="","",ROUND(SUMIFS('Invoice Lines'!$T:$T,'Invoice Lines'!$C:$C,$A272),2))</f>
        <v/>
      </c>
      <c r="X272" s="19" t="str">
        <f>IF($G272="","",ROUND(SUMIFS('Invoice Lines'!$V:$V,'Invoice Lines'!$C:$C,$A272),2))</f>
        <v/>
      </c>
      <c r="Y272" s="19" t="str">
        <f>IF($G272="","",ROUND(SUMIFS('Invoice Lines'!$X:$X,'Invoice Lines'!$C:$C,$A272),2))</f>
        <v/>
      </c>
      <c r="Z272" s="19" t="str">
        <f t="shared" si="50"/>
        <v/>
      </c>
      <c r="AA272" s="19" t="str">
        <f t="shared" si="51"/>
        <v/>
      </c>
      <c r="AB272" s="19" t="str">
        <f t="shared" si="52"/>
        <v/>
      </c>
      <c r="AC272" s="23"/>
      <c r="AD272" s="19" t="str">
        <f t="shared" si="53"/>
        <v/>
      </c>
      <c r="AE272" s="21"/>
      <c r="AF272" s="22"/>
      <c r="AG272" s="21"/>
      <c r="AH272" s="22"/>
      <c r="AI272" s="21"/>
      <c r="AJ272" s="22"/>
      <c r="AK272" s="21"/>
      <c r="AL272" s="22"/>
      <c r="AM272" s="21"/>
      <c r="AN272" s="22"/>
      <c r="AO272" s="21"/>
      <c r="AP272" s="21"/>
      <c r="AQ272" s="22"/>
      <c r="AR272" s="21"/>
      <c r="AS272" s="21"/>
      <c r="AT272" s="22"/>
      <c r="AU272" s="16" t="str">
        <f t="shared" si="54"/>
        <v/>
      </c>
    </row>
    <row r="273" spans="1:47" x14ac:dyDescent="0.3">
      <c r="A273" s="16" t="str">
        <f t="shared" si="44"/>
        <v>INV-0269</v>
      </c>
      <c r="B273" s="21"/>
      <c r="C273" s="16" t="str">
        <f>IF($B273="","",COUNTIFS($B$5:$B273,$B273)+InvoiceStartNo-1)</f>
        <v/>
      </c>
      <c r="D273" s="16" t="str">
        <f t="shared" si="45"/>
        <v/>
      </c>
      <c r="E273" s="22"/>
      <c r="F273" s="22"/>
      <c r="G273" s="21"/>
      <c r="H273" s="16" t="str">
        <f>IF($G273="","",IFERROR(INDEX('Customer Master'!$B:$B,MATCH($G273,'Customer Master'!$A:$A,0)),""))</f>
        <v/>
      </c>
      <c r="I273" s="16" t="str">
        <f>IF($G273="","",IFERROR(INDEX('Customer Master'!$E:$E,MATCH($G273,'Customer Master'!$A:$A,0)),""))</f>
        <v/>
      </c>
      <c r="J273" s="16" t="str">
        <f>IF($G273="","",IFERROR(INDEX('Customer Master'!$D:$D,MATCH($G273,'Customer Master'!$A:$A,0)),""))</f>
        <v/>
      </c>
      <c r="K273" s="16" t="str">
        <f>IF($G273="","",IFERROR(INDEX('Customer Master'!$J:$J,MATCH($G273,'Customer Master'!$A:$A,0)),""))</f>
        <v/>
      </c>
      <c r="L273" s="16" t="str">
        <f>IF($G273="","",IFERROR(INDEX('Customer Master'!$I:$I,MATCH($G273,'Customer Master'!$A:$A,0)),""))</f>
        <v/>
      </c>
      <c r="M273" s="16" t="str">
        <f t="shared" si="46"/>
        <v/>
      </c>
      <c r="N273" s="16" t="str">
        <f t="shared" si="47"/>
        <v/>
      </c>
      <c r="O273" s="21"/>
      <c r="P273" s="16" t="str">
        <f t="shared" si="48"/>
        <v/>
      </c>
      <c r="Q273" s="21"/>
      <c r="R273" s="21"/>
      <c r="S273" s="16" t="str">
        <f t="shared" si="49"/>
        <v/>
      </c>
      <c r="T273" s="21"/>
      <c r="U273" s="19" t="str">
        <f>IF($G273="","",ROUND(SUMIFS('Invoice Lines'!$N:$N,'Invoice Lines'!$C:$C,$A273),2))</f>
        <v/>
      </c>
      <c r="V273" s="19" t="str">
        <f>IF($G273="","",ROUND(SUMIFS('Invoice Lines'!$R:$R,'Invoice Lines'!$C:$C,$A273),2))</f>
        <v/>
      </c>
      <c r="W273" s="19" t="str">
        <f>IF($G273="","",ROUND(SUMIFS('Invoice Lines'!$T:$T,'Invoice Lines'!$C:$C,$A273),2))</f>
        <v/>
      </c>
      <c r="X273" s="19" t="str">
        <f>IF($G273="","",ROUND(SUMIFS('Invoice Lines'!$V:$V,'Invoice Lines'!$C:$C,$A273),2))</f>
        <v/>
      </c>
      <c r="Y273" s="19" t="str">
        <f>IF($G273="","",ROUND(SUMIFS('Invoice Lines'!$X:$X,'Invoice Lines'!$C:$C,$A273),2))</f>
        <v/>
      </c>
      <c r="Z273" s="19" t="str">
        <f t="shared" si="50"/>
        <v/>
      </c>
      <c r="AA273" s="19" t="str">
        <f t="shared" si="51"/>
        <v/>
      </c>
      <c r="AB273" s="19" t="str">
        <f t="shared" si="52"/>
        <v/>
      </c>
      <c r="AC273" s="23"/>
      <c r="AD273" s="19" t="str">
        <f t="shared" si="53"/>
        <v/>
      </c>
      <c r="AE273" s="21"/>
      <c r="AF273" s="22"/>
      <c r="AG273" s="21"/>
      <c r="AH273" s="22"/>
      <c r="AI273" s="21"/>
      <c r="AJ273" s="22"/>
      <c r="AK273" s="21"/>
      <c r="AL273" s="22"/>
      <c r="AM273" s="21"/>
      <c r="AN273" s="22"/>
      <c r="AO273" s="21"/>
      <c r="AP273" s="21"/>
      <c r="AQ273" s="22"/>
      <c r="AR273" s="21"/>
      <c r="AS273" s="21"/>
      <c r="AT273" s="22"/>
      <c r="AU273" s="16" t="str">
        <f t="shared" si="54"/>
        <v/>
      </c>
    </row>
    <row r="274" spans="1:47" x14ac:dyDescent="0.3">
      <c r="A274" s="16" t="str">
        <f t="shared" si="44"/>
        <v>INV-0270</v>
      </c>
      <c r="B274" s="21"/>
      <c r="C274" s="16" t="str">
        <f>IF($B274="","",COUNTIFS($B$5:$B274,$B274)+InvoiceStartNo-1)</f>
        <v/>
      </c>
      <c r="D274" s="16" t="str">
        <f t="shared" si="45"/>
        <v/>
      </c>
      <c r="E274" s="22"/>
      <c r="F274" s="22"/>
      <c r="G274" s="21"/>
      <c r="H274" s="16" t="str">
        <f>IF($G274="","",IFERROR(INDEX('Customer Master'!$B:$B,MATCH($G274,'Customer Master'!$A:$A,0)),""))</f>
        <v/>
      </c>
      <c r="I274" s="16" t="str">
        <f>IF($G274="","",IFERROR(INDEX('Customer Master'!$E:$E,MATCH($G274,'Customer Master'!$A:$A,0)),""))</f>
        <v/>
      </c>
      <c r="J274" s="16" t="str">
        <f>IF($G274="","",IFERROR(INDEX('Customer Master'!$D:$D,MATCH($G274,'Customer Master'!$A:$A,0)),""))</f>
        <v/>
      </c>
      <c r="K274" s="16" t="str">
        <f>IF($G274="","",IFERROR(INDEX('Customer Master'!$J:$J,MATCH($G274,'Customer Master'!$A:$A,0)),""))</f>
        <v/>
      </c>
      <c r="L274" s="16" t="str">
        <f>IF($G274="","",IFERROR(INDEX('Customer Master'!$I:$I,MATCH($G274,'Customer Master'!$A:$A,0)),""))</f>
        <v/>
      </c>
      <c r="M274" s="16" t="str">
        <f t="shared" si="46"/>
        <v/>
      </c>
      <c r="N274" s="16" t="str">
        <f t="shared" si="47"/>
        <v/>
      </c>
      <c r="O274" s="21"/>
      <c r="P274" s="16" t="str">
        <f t="shared" si="48"/>
        <v/>
      </c>
      <c r="Q274" s="21"/>
      <c r="R274" s="21"/>
      <c r="S274" s="16" t="str">
        <f t="shared" si="49"/>
        <v/>
      </c>
      <c r="T274" s="21"/>
      <c r="U274" s="19" t="str">
        <f>IF($G274="","",ROUND(SUMIFS('Invoice Lines'!$N:$N,'Invoice Lines'!$C:$C,$A274),2))</f>
        <v/>
      </c>
      <c r="V274" s="19" t="str">
        <f>IF($G274="","",ROUND(SUMIFS('Invoice Lines'!$R:$R,'Invoice Lines'!$C:$C,$A274),2))</f>
        <v/>
      </c>
      <c r="W274" s="19" t="str">
        <f>IF($G274="","",ROUND(SUMIFS('Invoice Lines'!$T:$T,'Invoice Lines'!$C:$C,$A274),2))</f>
        <v/>
      </c>
      <c r="X274" s="19" t="str">
        <f>IF($G274="","",ROUND(SUMIFS('Invoice Lines'!$V:$V,'Invoice Lines'!$C:$C,$A274),2))</f>
        <v/>
      </c>
      <c r="Y274" s="19" t="str">
        <f>IF($G274="","",ROUND(SUMIFS('Invoice Lines'!$X:$X,'Invoice Lines'!$C:$C,$A274),2))</f>
        <v/>
      </c>
      <c r="Z274" s="19" t="str">
        <f t="shared" si="50"/>
        <v/>
      </c>
      <c r="AA274" s="19" t="str">
        <f t="shared" si="51"/>
        <v/>
      </c>
      <c r="AB274" s="19" t="str">
        <f t="shared" si="52"/>
        <v/>
      </c>
      <c r="AC274" s="23"/>
      <c r="AD274" s="19" t="str">
        <f t="shared" si="53"/>
        <v/>
      </c>
      <c r="AE274" s="21"/>
      <c r="AF274" s="22"/>
      <c r="AG274" s="21"/>
      <c r="AH274" s="22"/>
      <c r="AI274" s="21"/>
      <c r="AJ274" s="22"/>
      <c r="AK274" s="21"/>
      <c r="AL274" s="22"/>
      <c r="AM274" s="21"/>
      <c r="AN274" s="22"/>
      <c r="AO274" s="21"/>
      <c r="AP274" s="21"/>
      <c r="AQ274" s="22"/>
      <c r="AR274" s="21"/>
      <c r="AS274" s="21"/>
      <c r="AT274" s="22"/>
      <c r="AU274" s="16" t="str">
        <f t="shared" si="54"/>
        <v/>
      </c>
    </row>
    <row r="275" spans="1:47" x14ac:dyDescent="0.3">
      <c r="A275" s="16" t="str">
        <f t="shared" si="44"/>
        <v>INV-0271</v>
      </c>
      <c r="B275" s="21"/>
      <c r="C275" s="16" t="str">
        <f>IF($B275="","",COUNTIFS($B$5:$B275,$B275)+InvoiceStartNo-1)</f>
        <v/>
      </c>
      <c r="D275" s="16" t="str">
        <f t="shared" si="45"/>
        <v/>
      </c>
      <c r="E275" s="22"/>
      <c r="F275" s="22"/>
      <c r="G275" s="21"/>
      <c r="H275" s="16" t="str">
        <f>IF($G275="","",IFERROR(INDEX('Customer Master'!$B:$B,MATCH($G275,'Customer Master'!$A:$A,0)),""))</f>
        <v/>
      </c>
      <c r="I275" s="16" t="str">
        <f>IF($G275="","",IFERROR(INDEX('Customer Master'!$E:$E,MATCH($G275,'Customer Master'!$A:$A,0)),""))</f>
        <v/>
      </c>
      <c r="J275" s="16" t="str">
        <f>IF($G275="","",IFERROR(INDEX('Customer Master'!$D:$D,MATCH($G275,'Customer Master'!$A:$A,0)),""))</f>
        <v/>
      </c>
      <c r="K275" s="16" t="str">
        <f>IF($G275="","",IFERROR(INDEX('Customer Master'!$J:$J,MATCH($G275,'Customer Master'!$A:$A,0)),""))</f>
        <v/>
      </c>
      <c r="L275" s="16" t="str">
        <f>IF($G275="","",IFERROR(INDEX('Customer Master'!$I:$I,MATCH($G275,'Customer Master'!$A:$A,0)),""))</f>
        <v/>
      </c>
      <c r="M275" s="16" t="str">
        <f t="shared" si="46"/>
        <v/>
      </c>
      <c r="N275" s="16" t="str">
        <f t="shared" si="47"/>
        <v/>
      </c>
      <c r="O275" s="21"/>
      <c r="P275" s="16" t="str">
        <f t="shared" si="48"/>
        <v/>
      </c>
      <c r="Q275" s="21"/>
      <c r="R275" s="21"/>
      <c r="S275" s="16" t="str">
        <f t="shared" si="49"/>
        <v/>
      </c>
      <c r="T275" s="21"/>
      <c r="U275" s="19" t="str">
        <f>IF($G275="","",ROUND(SUMIFS('Invoice Lines'!$N:$N,'Invoice Lines'!$C:$C,$A275),2))</f>
        <v/>
      </c>
      <c r="V275" s="19" t="str">
        <f>IF($G275="","",ROUND(SUMIFS('Invoice Lines'!$R:$R,'Invoice Lines'!$C:$C,$A275),2))</f>
        <v/>
      </c>
      <c r="W275" s="19" t="str">
        <f>IF($G275="","",ROUND(SUMIFS('Invoice Lines'!$T:$T,'Invoice Lines'!$C:$C,$A275),2))</f>
        <v/>
      </c>
      <c r="X275" s="19" t="str">
        <f>IF($G275="","",ROUND(SUMIFS('Invoice Lines'!$V:$V,'Invoice Lines'!$C:$C,$A275),2))</f>
        <v/>
      </c>
      <c r="Y275" s="19" t="str">
        <f>IF($G275="","",ROUND(SUMIFS('Invoice Lines'!$X:$X,'Invoice Lines'!$C:$C,$A275),2))</f>
        <v/>
      </c>
      <c r="Z275" s="19" t="str">
        <f t="shared" si="50"/>
        <v/>
      </c>
      <c r="AA275" s="19" t="str">
        <f t="shared" si="51"/>
        <v/>
      </c>
      <c r="AB275" s="19" t="str">
        <f t="shared" si="52"/>
        <v/>
      </c>
      <c r="AC275" s="23"/>
      <c r="AD275" s="19" t="str">
        <f t="shared" si="53"/>
        <v/>
      </c>
      <c r="AE275" s="21"/>
      <c r="AF275" s="22"/>
      <c r="AG275" s="21"/>
      <c r="AH275" s="22"/>
      <c r="AI275" s="21"/>
      <c r="AJ275" s="22"/>
      <c r="AK275" s="21"/>
      <c r="AL275" s="22"/>
      <c r="AM275" s="21"/>
      <c r="AN275" s="22"/>
      <c r="AO275" s="21"/>
      <c r="AP275" s="21"/>
      <c r="AQ275" s="22"/>
      <c r="AR275" s="21"/>
      <c r="AS275" s="21"/>
      <c r="AT275" s="22"/>
      <c r="AU275" s="16" t="str">
        <f t="shared" si="54"/>
        <v/>
      </c>
    </row>
    <row r="276" spans="1:47" x14ac:dyDescent="0.3">
      <c r="A276" s="16" t="str">
        <f t="shared" si="44"/>
        <v>INV-0272</v>
      </c>
      <c r="B276" s="21"/>
      <c r="C276" s="16" t="str">
        <f>IF($B276="","",COUNTIFS($B$5:$B276,$B276)+InvoiceStartNo-1)</f>
        <v/>
      </c>
      <c r="D276" s="16" t="str">
        <f t="shared" si="45"/>
        <v/>
      </c>
      <c r="E276" s="22"/>
      <c r="F276" s="22"/>
      <c r="G276" s="21"/>
      <c r="H276" s="16" t="str">
        <f>IF($G276="","",IFERROR(INDEX('Customer Master'!$B:$B,MATCH($G276,'Customer Master'!$A:$A,0)),""))</f>
        <v/>
      </c>
      <c r="I276" s="16" t="str">
        <f>IF($G276="","",IFERROR(INDEX('Customer Master'!$E:$E,MATCH($G276,'Customer Master'!$A:$A,0)),""))</f>
        <v/>
      </c>
      <c r="J276" s="16" t="str">
        <f>IF($G276="","",IFERROR(INDEX('Customer Master'!$D:$D,MATCH($G276,'Customer Master'!$A:$A,0)),""))</f>
        <v/>
      </c>
      <c r="K276" s="16" t="str">
        <f>IF($G276="","",IFERROR(INDEX('Customer Master'!$J:$J,MATCH($G276,'Customer Master'!$A:$A,0)),""))</f>
        <v/>
      </c>
      <c r="L276" s="16" t="str">
        <f>IF($G276="","",IFERROR(INDEX('Customer Master'!$I:$I,MATCH($G276,'Customer Master'!$A:$A,0)),""))</f>
        <v/>
      </c>
      <c r="M276" s="16" t="str">
        <f t="shared" si="46"/>
        <v/>
      </c>
      <c r="N276" s="16" t="str">
        <f t="shared" si="47"/>
        <v/>
      </c>
      <c r="O276" s="21"/>
      <c r="P276" s="16" t="str">
        <f t="shared" si="48"/>
        <v/>
      </c>
      <c r="Q276" s="21"/>
      <c r="R276" s="21"/>
      <c r="S276" s="16" t="str">
        <f t="shared" si="49"/>
        <v/>
      </c>
      <c r="T276" s="21"/>
      <c r="U276" s="19" t="str">
        <f>IF($G276="","",ROUND(SUMIFS('Invoice Lines'!$N:$N,'Invoice Lines'!$C:$C,$A276),2))</f>
        <v/>
      </c>
      <c r="V276" s="19" t="str">
        <f>IF($G276="","",ROUND(SUMIFS('Invoice Lines'!$R:$R,'Invoice Lines'!$C:$C,$A276),2))</f>
        <v/>
      </c>
      <c r="W276" s="19" t="str">
        <f>IF($G276="","",ROUND(SUMIFS('Invoice Lines'!$T:$T,'Invoice Lines'!$C:$C,$A276),2))</f>
        <v/>
      </c>
      <c r="X276" s="19" t="str">
        <f>IF($G276="","",ROUND(SUMIFS('Invoice Lines'!$V:$V,'Invoice Lines'!$C:$C,$A276),2))</f>
        <v/>
      </c>
      <c r="Y276" s="19" t="str">
        <f>IF($G276="","",ROUND(SUMIFS('Invoice Lines'!$X:$X,'Invoice Lines'!$C:$C,$A276),2))</f>
        <v/>
      </c>
      <c r="Z276" s="19" t="str">
        <f t="shared" si="50"/>
        <v/>
      </c>
      <c r="AA276" s="19" t="str">
        <f t="shared" si="51"/>
        <v/>
      </c>
      <c r="AB276" s="19" t="str">
        <f t="shared" si="52"/>
        <v/>
      </c>
      <c r="AC276" s="23"/>
      <c r="AD276" s="19" t="str">
        <f t="shared" si="53"/>
        <v/>
      </c>
      <c r="AE276" s="21"/>
      <c r="AF276" s="22"/>
      <c r="AG276" s="21"/>
      <c r="AH276" s="22"/>
      <c r="AI276" s="21"/>
      <c r="AJ276" s="22"/>
      <c r="AK276" s="21"/>
      <c r="AL276" s="22"/>
      <c r="AM276" s="21"/>
      <c r="AN276" s="22"/>
      <c r="AO276" s="21"/>
      <c r="AP276" s="21"/>
      <c r="AQ276" s="22"/>
      <c r="AR276" s="21"/>
      <c r="AS276" s="21"/>
      <c r="AT276" s="22"/>
      <c r="AU276" s="16" t="str">
        <f t="shared" si="54"/>
        <v/>
      </c>
    </row>
    <row r="277" spans="1:47" x14ac:dyDescent="0.3">
      <c r="A277" s="16" t="str">
        <f t="shared" si="44"/>
        <v>INV-0273</v>
      </c>
      <c r="B277" s="21"/>
      <c r="C277" s="16" t="str">
        <f>IF($B277="","",COUNTIFS($B$5:$B277,$B277)+InvoiceStartNo-1)</f>
        <v/>
      </c>
      <c r="D277" s="16" t="str">
        <f t="shared" si="45"/>
        <v/>
      </c>
      <c r="E277" s="22"/>
      <c r="F277" s="22"/>
      <c r="G277" s="21"/>
      <c r="H277" s="16" t="str">
        <f>IF($G277="","",IFERROR(INDEX('Customer Master'!$B:$B,MATCH($G277,'Customer Master'!$A:$A,0)),""))</f>
        <v/>
      </c>
      <c r="I277" s="16" t="str">
        <f>IF($G277="","",IFERROR(INDEX('Customer Master'!$E:$E,MATCH($G277,'Customer Master'!$A:$A,0)),""))</f>
        <v/>
      </c>
      <c r="J277" s="16" t="str">
        <f>IF($G277="","",IFERROR(INDEX('Customer Master'!$D:$D,MATCH($G277,'Customer Master'!$A:$A,0)),""))</f>
        <v/>
      </c>
      <c r="K277" s="16" t="str">
        <f>IF($G277="","",IFERROR(INDEX('Customer Master'!$J:$J,MATCH($G277,'Customer Master'!$A:$A,0)),""))</f>
        <v/>
      </c>
      <c r="L277" s="16" t="str">
        <f>IF($G277="","",IFERROR(INDEX('Customer Master'!$I:$I,MATCH($G277,'Customer Master'!$A:$A,0)),""))</f>
        <v/>
      </c>
      <c r="M277" s="16" t="str">
        <f t="shared" si="46"/>
        <v/>
      </c>
      <c r="N277" s="16" t="str">
        <f t="shared" si="47"/>
        <v/>
      </c>
      <c r="O277" s="21"/>
      <c r="P277" s="16" t="str">
        <f t="shared" si="48"/>
        <v/>
      </c>
      <c r="Q277" s="21"/>
      <c r="R277" s="21"/>
      <c r="S277" s="16" t="str">
        <f t="shared" si="49"/>
        <v/>
      </c>
      <c r="T277" s="21"/>
      <c r="U277" s="19" t="str">
        <f>IF($G277="","",ROUND(SUMIFS('Invoice Lines'!$N:$N,'Invoice Lines'!$C:$C,$A277),2))</f>
        <v/>
      </c>
      <c r="V277" s="19" t="str">
        <f>IF($G277="","",ROUND(SUMIFS('Invoice Lines'!$R:$R,'Invoice Lines'!$C:$C,$A277),2))</f>
        <v/>
      </c>
      <c r="W277" s="19" t="str">
        <f>IF($G277="","",ROUND(SUMIFS('Invoice Lines'!$T:$T,'Invoice Lines'!$C:$C,$A277),2))</f>
        <v/>
      </c>
      <c r="X277" s="19" t="str">
        <f>IF($G277="","",ROUND(SUMIFS('Invoice Lines'!$V:$V,'Invoice Lines'!$C:$C,$A277),2))</f>
        <v/>
      </c>
      <c r="Y277" s="19" t="str">
        <f>IF($G277="","",ROUND(SUMIFS('Invoice Lines'!$X:$X,'Invoice Lines'!$C:$C,$A277),2))</f>
        <v/>
      </c>
      <c r="Z277" s="19" t="str">
        <f t="shared" si="50"/>
        <v/>
      </c>
      <c r="AA277" s="19" t="str">
        <f t="shared" si="51"/>
        <v/>
      </c>
      <c r="AB277" s="19" t="str">
        <f t="shared" si="52"/>
        <v/>
      </c>
      <c r="AC277" s="23"/>
      <c r="AD277" s="19" t="str">
        <f t="shared" si="53"/>
        <v/>
      </c>
      <c r="AE277" s="21"/>
      <c r="AF277" s="22"/>
      <c r="AG277" s="21"/>
      <c r="AH277" s="22"/>
      <c r="AI277" s="21"/>
      <c r="AJ277" s="22"/>
      <c r="AK277" s="21"/>
      <c r="AL277" s="22"/>
      <c r="AM277" s="21"/>
      <c r="AN277" s="22"/>
      <c r="AO277" s="21"/>
      <c r="AP277" s="21"/>
      <c r="AQ277" s="22"/>
      <c r="AR277" s="21"/>
      <c r="AS277" s="21"/>
      <c r="AT277" s="22"/>
      <c r="AU277" s="16" t="str">
        <f t="shared" si="54"/>
        <v/>
      </c>
    </row>
    <row r="278" spans="1:47" x14ac:dyDescent="0.3">
      <c r="A278" s="16" t="str">
        <f t="shared" si="44"/>
        <v>INV-0274</v>
      </c>
      <c r="B278" s="21"/>
      <c r="C278" s="16" t="str">
        <f>IF($B278="","",COUNTIFS($B$5:$B278,$B278)+InvoiceStartNo-1)</f>
        <v/>
      </c>
      <c r="D278" s="16" t="str">
        <f t="shared" si="45"/>
        <v/>
      </c>
      <c r="E278" s="22"/>
      <c r="F278" s="22"/>
      <c r="G278" s="21"/>
      <c r="H278" s="16" t="str">
        <f>IF($G278="","",IFERROR(INDEX('Customer Master'!$B:$B,MATCH($G278,'Customer Master'!$A:$A,0)),""))</f>
        <v/>
      </c>
      <c r="I278" s="16" t="str">
        <f>IF($G278="","",IFERROR(INDEX('Customer Master'!$E:$E,MATCH($G278,'Customer Master'!$A:$A,0)),""))</f>
        <v/>
      </c>
      <c r="J278" s="16" t="str">
        <f>IF($G278="","",IFERROR(INDEX('Customer Master'!$D:$D,MATCH($G278,'Customer Master'!$A:$A,0)),""))</f>
        <v/>
      </c>
      <c r="K278" s="16" t="str">
        <f>IF($G278="","",IFERROR(INDEX('Customer Master'!$J:$J,MATCH($G278,'Customer Master'!$A:$A,0)),""))</f>
        <v/>
      </c>
      <c r="L278" s="16" t="str">
        <f>IF($G278="","",IFERROR(INDEX('Customer Master'!$I:$I,MATCH($G278,'Customer Master'!$A:$A,0)),""))</f>
        <v/>
      </c>
      <c r="M278" s="16" t="str">
        <f t="shared" si="46"/>
        <v/>
      </c>
      <c r="N278" s="16" t="str">
        <f t="shared" si="47"/>
        <v/>
      </c>
      <c r="O278" s="21"/>
      <c r="P278" s="16" t="str">
        <f t="shared" si="48"/>
        <v/>
      </c>
      <c r="Q278" s="21"/>
      <c r="R278" s="21"/>
      <c r="S278" s="16" t="str">
        <f t="shared" si="49"/>
        <v/>
      </c>
      <c r="T278" s="21"/>
      <c r="U278" s="19" t="str">
        <f>IF($G278="","",ROUND(SUMIFS('Invoice Lines'!$N:$N,'Invoice Lines'!$C:$C,$A278),2))</f>
        <v/>
      </c>
      <c r="V278" s="19" t="str">
        <f>IF($G278="","",ROUND(SUMIFS('Invoice Lines'!$R:$R,'Invoice Lines'!$C:$C,$A278),2))</f>
        <v/>
      </c>
      <c r="W278" s="19" t="str">
        <f>IF($G278="","",ROUND(SUMIFS('Invoice Lines'!$T:$T,'Invoice Lines'!$C:$C,$A278),2))</f>
        <v/>
      </c>
      <c r="X278" s="19" t="str">
        <f>IF($G278="","",ROUND(SUMIFS('Invoice Lines'!$V:$V,'Invoice Lines'!$C:$C,$A278),2))</f>
        <v/>
      </c>
      <c r="Y278" s="19" t="str">
        <f>IF($G278="","",ROUND(SUMIFS('Invoice Lines'!$X:$X,'Invoice Lines'!$C:$C,$A278),2))</f>
        <v/>
      </c>
      <c r="Z278" s="19" t="str">
        <f t="shared" si="50"/>
        <v/>
      </c>
      <c r="AA278" s="19" t="str">
        <f t="shared" si="51"/>
        <v/>
      </c>
      <c r="AB278" s="19" t="str">
        <f t="shared" si="52"/>
        <v/>
      </c>
      <c r="AC278" s="23"/>
      <c r="AD278" s="19" t="str">
        <f t="shared" si="53"/>
        <v/>
      </c>
      <c r="AE278" s="21"/>
      <c r="AF278" s="22"/>
      <c r="AG278" s="21"/>
      <c r="AH278" s="22"/>
      <c r="AI278" s="21"/>
      <c r="AJ278" s="22"/>
      <c r="AK278" s="21"/>
      <c r="AL278" s="22"/>
      <c r="AM278" s="21"/>
      <c r="AN278" s="22"/>
      <c r="AO278" s="21"/>
      <c r="AP278" s="21"/>
      <c r="AQ278" s="22"/>
      <c r="AR278" s="21"/>
      <c r="AS278" s="21"/>
      <c r="AT278" s="22"/>
      <c r="AU278" s="16" t="str">
        <f t="shared" si="54"/>
        <v/>
      </c>
    </row>
    <row r="279" spans="1:47" x14ac:dyDescent="0.3">
      <c r="A279" s="16" t="str">
        <f t="shared" si="44"/>
        <v>INV-0275</v>
      </c>
      <c r="B279" s="21"/>
      <c r="C279" s="16" t="str">
        <f>IF($B279="","",COUNTIFS($B$5:$B279,$B279)+InvoiceStartNo-1)</f>
        <v/>
      </c>
      <c r="D279" s="16" t="str">
        <f t="shared" si="45"/>
        <v/>
      </c>
      <c r="E279" s="22"/>
      <c r="F279" s="22"/>
      <c r="G279" s="21"/>
      <c r="H279" s="16" t="str">
        <f>IF($G279="","",IFERROR(INDEX('Customer Master'!$B:$B,MATCH($G279,'Customer Master'!$A:$A,0)),""))</f>
        <v/>
      </c>
      <c r="I279" s="16" t="str">
        <f>IF($G279="","",IFERROR(INDEX('Customer Master'!$E:$E,MATCH($G279,'Customer Master'!$A:$A,0)),""))</f>
        <v/>
      </c>
      <c r="J279" s="16" t="str">
        <f>IF($G279="","",IFERROR(INDEX('Customer Master'!$D:$D,MATCH($G279,'Customer Master'!$A:$A,0)),""))</f>
        <v/>
      </c>
      <c r="K279" s="16" t="str">
        <f>IF($G279="","",IFERROR(INDEX('Customer Master'!$J:$J,MATCH($G279,'Customer Master'!$A:$A,0)),""))</f>
        <v/>
      </c>
      <c r="L279" s="16" t="str">
        <f>IF($G279="","",IFERROR(INDEX('Customer Master'!$I:$I,MATCH($G279,'Customer Master'!$A:$A,0)),""))</f>
        <v/>
      </c>
      <c r="M279" s="16" t="str">
        <f t="shared" si="46"/>
        <v/>
      </c>
      <c r="N279" s="16" t="str">
        <f t="shared" si="47"/>
        <v/>
      </c>
      <c r="O279" s="21"/>
      <c r="P279" s="16" t="str">
        <f t="shared" si="48"/>
        <v/>
      </c>
      <c r="Q279" s="21"/>
      <c r="R279" s="21"/>
      <c r="S279" s="16" t="str">
        <f t="shared" si="49"/>
        <v/>
      </c>
      <c r="T279" s="21"/>
      <c r="U279" s="19" t="str">
        <f>IF($G279="","",ROUND(SUMIFS('Invoice Lines'!$N:$N,'Invoice Lines'!$C:$C,$A279),2))</f>
        <v/>
      </c>
      <c r="V279" s="19" t="str">
        <f>IF($G279="","",ROUND(SUMIFS('Invoice Lines'!$R:$R,'Invoice Lines'!$C:$C,$A279),2))</f>
        <v/>
      </c>
      <c r="W279" s="19" t="str">
        <f>IF($G279="","",ROUND(SUMIFS('Invoice Lines'!$T:$T,'Invoice Lines'!$C:$C,$A279),2))</f>
        <v/>
      </c>
      <c r="X279" s="19" t="str">
        <f>IF($G279="","",ROUND(SUMIFS('Invoice Lines'!$V:$V,'Invoice Lines'!$C:$C,$A279),2))</f>
        <v/>
      </c>
      <c r="Y279" s="19" t="str">
        <f>IF($G279="","",ROUND(SUMIFS('Invoice Lines'!$X:$X,'Invoice Lines'!$C:$C,$A279),2))</f>
        <v/>
      </c>
      <c r="Z279" s="19" t="str">
        <f t="shared" si="50"/>
        <v/>
      </c>
      <c r="AA279" s="19" t="str">
        <f t="shared" si="51"/>
        <v/>
      </c>
      <c r="AB279" s="19" t="str">
        <f t="shared" si="52"/>
        <v/>
      </c>
      <c r="AC279" s="23"/>
      <c r="AD279" s="19" t="str">
        <f t="shared" si="53"/>
        <v/>
      </c>
      <c r="AE279" s="21"/>
      <c r="AF279" s="22"/>
      <c r="AG279" s="21"/>
      <c r="AH279" s="22"/>
      <c r="AI279" s="21"/>
      <c r="AJ279" s="22"/>
      <c r="AK279" s="21"/>
      <c r="AL279" s="22"/>
      <c r="AM279" s="21"/>
      <c r="AN279" s="22"/>
      <c r="AO279" s="21"/>
      <c r="AP279" s="21"/>
      <c r="AQ279" s="22"/>
      <c r="AR279" s="21"/>
      <c r="AS279" s="21"/>
      <c r="AT279" s="22"/>
      <c r="AU279" s="16" t="str">
        <f t="shared" si="54"/>
        <v/>
      </c>
    </row>
    <row r="280" spans="1:47" x14ac:dyDescent="0.3">
      <c r="A280" s="16" t="str">
        <f t="shared" si="44"/>
        <v>INV-0276</v>
      </c>
      <c r="B280" s="21"/>
      <c r="C280" s="16" t="str">
        <f>IF($B280="","",COUNTIFS($B$5:$B280,$B280)+InvoiceStartNo-1)</f>
        <v/>
      </c>
      <c r="D280" s="16" t="str">
        <f t="shared" si="45"/>
        <v/>
      </c>
      <c r="E280" s="22"/>
      <c r="F280" s="22"/>
      <c r="G280" s="21"/>
      <c r="H280" s="16" t="str">
        <f>IF($G280="","",IFERROR(INDEX('Customer Master'!$B:$B,MATCH($G280,'Customer Master'!$A:$A,0)),""))</f>
        <v/>
      </c>
      <c r="I280" s="16" t="str">
        <f>IF($G280="","",IFERROR(INDEX('Customer Master'!$E:$E,MATCH($G280,'Customer Master'!$A:$A,0)),""))</f>
        <v/>
      </c>
      <c r="J280" s="16" t="str">
        <f>IF($G280="","",IFERROR(INDEX('Customer Master'!$D:$D,MATCH($G280,'Customer Master'!$A:$A,0)),""))</f>
        <v/>
      </c>
      <c r="K280" s="16" t="str">
        <f>IF($G280="","",IFERROR(INDEX('Customer Master'!$J:$J,MATCH($G280,'Customer Master'!$A:$A,0)),""))</f>
        <v/>
      </c>
      <c r="L280" s="16" t="str">
        <f>IF($G280="","",IFERROR(INDEX('Customer Master'!$I:$I,MATCH($G280,'Customer Master'!$A:$A,0)),""))</f>
        <v/>
      </c>
      <c r="M280" s="16" t="str">
        <f t="shared" si="46"/>
        <v/>
      </c>
      <c r="N280" s="16" t="str">
        <f t="shared" si="47"/>
        <v/>
      </c>
      <c r="O280" s="21"/>
      <c r="P280" s="16" t="str">
        <f t="shared" si="48"/>
        <v/>
      </c>
      <c r="Q280" s="21"/>
      <c r="R280" s="21"/>
      <c r="S280" s="16" t="str">
        <f t="shared" si="49"/>
        <v/>
      </c>
      <c r="T280" s="21"/>
      <c r="U280" s="19" t="str">
        <f>IF($G280="","",ROUND(SUMIFS('Invoice Lines'!$N:$N,'Invoice Lines'!$C:$C,$A280),2))</f>
        <v/>
      </c>
      <c r="V280" s="19" t="str">
        <f>IF($G280="","",ROUND(SUMIFS('Invoice Lines'!$R:$R,'Invoice Lines'!$C:$C,$A280),2))</f>
        <v/>
      </c>
      <c r="W280" s="19" t="str">
        <f>IF($G280="","",ROUND(SUMIFS('Invoice Lines'!$T:$T,'Invoice Lines'!$C:$C,$A280),2))</f>
        <v/>
      </c>
      <c r="X280" s="19" t="str">
        <f>IF($G280="","",ROUND(SUMIFS('Invoice Lines'!$V:$V,'Invoice Lines'!$C:$C,$A280),2))</f>
        <v/>
      </c>
      <c r="Y280" s="19" t="str">
        <f>IF($G280="","",ROUND(SUMIFS('Invoice Lines'!$X:$X,'Invoice Lines'!$C:$C,$A280),2))</f>
        <v/>
      </c>
      <c r="Z280" s="19" t="str">
        <f t="shared" si="50"/>
        <v/>
      </c>
      <c r="AA280" s="19" t="str">
        <f t="shared" si="51"/>
        <v/>
      </c>
      <c r="AB280" s="19" t="str">
        <f t="shared" si="52"/>
        <v/>
      </c>
      <c r="AC280" s="23"/>
      <c r="AD280" s="19" t="str">
        <f t="shared" si="53"/>
        <v/>
      </c>
      <c r="AE280" s="21"/>
      <c r="AF280" s="22"/>
      <c r="AG280" s="21"/>
      <c r="AH280" s="22"/>
      <c r="AI280" s="21"/>
      <c r="AJ280" s="22"/>
      <c r="AK280" s="21"/>
      <c r="AL280" s="22"/>
      <c r="AM280" s="21"/>
      <c r="AN280" s="22"/>
      <c r="AO280" s="21"/>
      <c r="AP280" s="21"/>
      <c r="AQ280" s="22"/>
      <c r="AR280" s="21"/>
      <c r="AS280" s="21"/>
      <c r="AT280" s="22"/>
      <c r="AU280" s="16" t="str">
        <f t="shared" si="54"/>
        <v/>
      </c>
    </row>
    <row r="281" spans="1:47" x14ac:dyDescent="0.3">
      <c r="A281" s="16" t="str">
        <f t="shared" si="44"/>
        <v>INV-0277</v>
      </c>
      <c r="B281" s="21"/>
      <c r="C281" s="16" t="str">
        <f>IF($B281="","",COUNTIFS($B$5:$B281,$B281)+InvoiceStartNo-1)</f>
        <v/>
      </c>
      <c r="D281" s="16" t="str">
        <f t="shared" si="45"/>
        <v/>
      </c>
      <c r="E281" s="22"/>
      <c r="F281" s="22"/>
      <c r="G281" s="21"/>
      <c r="H281" s="16" t="str">
        <f>IF($G281="","",IFERROR(INDEX('Customer Master'!$B:$B,MATCH($G281,'Customer Master'!$A:$A,0)),""))</f>
        <v/>
      </c>
      <c r="I281" s="16" t="str">
        <f>IF($G281="","",IFERROR(INDEX('Customer Master'!$E:$E,MATCH($G281,'Customer Master'!$A:$A,0)),""))</f>
        <v/>
      </c>
      <c r="J281" s="16" t="str">
        <f>IF($G281="","",IFERROR(INDEX('Customer Master'!$D:$D,MATCH($G281,'Customer Master'!$A:$A,0)),""))</f>
        <v/>
      </c>
      <c r="K281" s="16" t="str">
        <f>IF($G281="","",IFERROR(INDEX('Customer Master'!$J:$J,MATCH($G281,'Customer Master'!$A:$A,0)),""))</f>
        <v/>
      </c>
      <c r="L281" s="16" t="str">
        <f>IF($G281="","",IFERROR(INDEX('Customer Master'!$I:$I,MATCH($G281,'Customer Master'!$A:$A,0)),""))</f>
        <v/>
      </c>
      <c r="M281" s="16" t="str">
        <f t="shared" si="46"/>
        <v/>
      </c>
      <c r="N281" s="16" t="str">
        <f t="shared" si="47"/>
        <v/>
      </c>
      <c r="O281" s="21"/>
      <c r="P281" s="16" t="str">
        <f t="shared" si="48"/>
        <v/>
      </c>
      <c r="Q281" s="21"/>
      <c r="R281" s="21"/>
      <c r="S281" s="16" t="str">
        <f t="shared" si="49"/>
        <v/>
      </c>
      <c r="T281" s="21"/>
      <c r="U281" s="19" t="str">
        <f>IF($G281="","",ROUND(SUMIFS('Invoice Lines'!$N:$N,'Invoice Lines'!$C:$C,$A281),2))</f>
        <v/>
      </c>
      <c r="V281" s="19" t="str">
        <f>IF($G281="","",ROUND(SUMIFS('Invoice Lines'!$R:$R,'Invoice Lines'!$C:$C,$A281),2))</f>
        <v/>
      </c>
      <c r="W281" s="19" t="str">
        <f>IF($G281="","",ROUND(SUMIFS('Invoice Lines'!$T:$T,'Invoice Lines'!$C:$C,$A281),2))</f>
        <v/>
      </c>
      <c r="X281" s="19" t="str">
        <f>IF($G281="","",ROUND(SUMIFS('Invoice Lines'!$V:$V,'Invoice Lines'!$C:$C,$A281),2))</f>
        <v/>
      </c>
      <c r="Y281" s="19" t="str">
        <f>IF($G281="","",ROUND(SUMIFS('Invoice Lines'!$X:$X,'Invoice Lines'!$C:$C,$A281),2))</f>
        <v/>
      </c>
      <c r="Z281" s="19" t="str">
        <f t="shared" si="50"/>
        <v/>
      </c>
      <c r="AA281" s="19" t="str">
        <f t="shared" si="51"/>
        <v/>
      </c>
      <c r="AB281" s="19" t="str">
        <f t="shared" si="52"/>
        <v/>
      </c>
      <c r="AC281" s="23"/>
      <c r="AD281" s="19" t="str">
        <f t="shared" si="53"/>
        <v/>
      </c>
      <c r="AE281" s="21"/>
      <c r="AF281" s="22"/>
      <c r="AG281" s="21"/>
      <c r="AH281" s="22"/>
      <c r="AI281" s="21"/>
      <c r="AJ281" s="22"/>
      <c r="AK281" s="21"/>
      <c r="AL281" s="22"/>
      <c r="AM281" s="21"/>
      <c r="AN281" s="22"/>
      <c r="AO281" s="21"/>
      <c r="AP281" s="21"/>
      <c r="AQ281" s="22"/>
      <c r="AR281" s="21"/>
      <c r="AS281" s="21"/>
      <c r="AT281" s="22"/>
      <c r="AU281" s="16" t="str">
        <f t="shared" si="54"/>
        <v/>
      </c>
    </row>
    <row r="282" spans="1:47" x14ac:dyDescent="0.3">
      <c r="A282" s="16" t="str">
        <f t="shared" si="44"/>
        <v>INV-0278</v>
      </c>
      <c r="B282" s="21"/>
      <c r="C282" s="16" t="str">
        <f>IF($B282="","",COUNTIFS($B$5:$B282,$B282)+InvoiceStartNo-1)</f>
        <v/>
      </c>
      <c r="D282" s="16" t="str">
        <f t="shared" si="45"/>
        <v/>
      </c>
      <c r="E282" s="22"/>
      <c r="F282" s="22"/>
      <c r="G282" s="21"/>
      <c r="H282" s="16" t="str">
        <f>IF($G282="","",IFERROR(INDEX('Customer Master'!$B:$B,MATCH($G282,'Customer Master'!$A:$A,0)),""))</f>
        <v/>
      </c>
      <c r="I282" s="16" t="str">
        <f>IF($G282="","",IFERROR(INDEX('Customer Master'!$E:$E,MATCH($G282,'Customer Master'!$A:$A,0)),""))</f>
        <v/>
      </c>
      <c r="J282" s="16" t="str">
        <f>IF($G282="","",IFERROR(INDEX('Customer Master'!$D:$D,MATCH($G282,'Customer Master'!$A:$A,0)),""))</f>
        <v/>
      </c>
      <c r="K282" s="16" t="str">
        <f>IF($G282="","",IFERROR(INDEX('Customer Master'!$J:$J,MATCH($G282,'Customer Master'!$A:$A,0)),""))</f>
        <v/>
      </c>
      <c r="L282" s="16" t="str">
        <f>IF($G282="","",IFERROR(INDEX('Customer Master'!$I:$I,MATCH($G282,'Customer Master'!$A:$A,0)),""))</f>
        <v/>
      </c>
      <c r="M282" s="16" t="str">
        <f t="shared" si="46"/>
        <v/>
      </c>
      <c r="N282" s="16" t="str">
        <f t="shared" si="47"/>
        <v/>
      </c>
      <c r="O282" s="21"/>
      <c r="P282" s="16" t="str">
        <f t="shared" si="48"/>
        <v/>
      </c>
      <c r="Q282" s="21"/>
      <c r="R282" s="21"/>
      <c r="S282" s="16" t="str">
        <f t="shared" si="49"/>
        <v/>
      </c>
      <c r="T282" s="21"/>
      <c r="U282" s="19" t="str">
        <f>IF($G282="","",ROUND(SUMIFS('Invoice Lines'!$N:$N,'Invoice Lines'!$C:$C,$A282),2))</f>
        <v/>
      </c>
      <c r="V282" s="19" t="str">
        <f>IF($G282="","",ROUND(SUMIFS('Invoice Lines'!$R:$R,'Invoice Lines'!$C:$C,$A282),2))</f>
        <v/>
      </c>
      <c r="W282" s="19" t="str">
        <f>IF($G282="","",ROUND(SUMIFS('Invoice Lines'!$T:$T,'Invoice Lines'!$C:$C,$A282),2))</f>
        <v/>
      </c>
      <c r="X282" s="19" t="str">
        <f>IF($G282="","",ROUND(SUMIFS('Invoice Lines'!$V:$V,'Invoice Lines'!$C:$C,$A282),2))</f>
        <v/>
      </c>
      <c r="Y282" s="19" t="str">
        <f>IF($G282="","",ROUND(SUMIFS('Invoice Lines'!$X:$X,'Invoice Lines'!$C:$C,$A282),2))</f>
        <v/>
      </c>
      <c r="Z282" s="19" t="str">
        <f t="shared" si="50"/>
        <v/>
      </c>
      <c r="AA282" s="19" t="str">
        <f t="shared" si="51"/>
        <v/>
      </c>
      <c r="AB282" s="19" t="str">
        <f t="shared" si="52"/>
        <v/>
      </c>
      <c r="AC282" s="23"/>
      <c r="AD282" s="19" t="str">
        <f t="shared" si="53"/>
        <v/>
      </c>
      <c r="AE282" s="21"/>
      <c r="AF282" s="22"/>
      <c r="AG282" s="21"/>
      <c r="AH282" s="22"/>
      <c r="AI282" s="21"/>
      <c r="AJ282" s="22"/>
      <c r="AK282" s="21"/>
      <c r="AL282" s="22"/>
      <c r="AM282" s="21"/>
      <c r="AN282" s="22"/>
      <c r="AO282" s="21"/>
      <c r="AP282" s="21"/>
      <c r="AQ282" s="22"/>
      <c r="AR282" s="21"/>
      <c r="AS282" s="21"/>
      <c r="AT282" s="22"/>
      <c r="AU282" s="16" t="str">
        <f t="shared" si="54"/>
        <v/>
      </c>
    </row>
    <row r="283" spans="1:47" x14ac:dyDescent="0.3">
      <c r="A283" s="16" t="str">
        <f t="shared" si="44"/>
        <v>INV-0279</v>
      </c>
      <c r="B283" s="21"/>
      <c r="C283" s="16" t="str">
        <f>IF($B283="","",COUNTIFS($B$5:$B283,$B283)+InvoiceStartNo-1)</f>
        <v/>
      </c>
      <c r="D283" s="16" t="str">
        <f t="shared" si="45"/>
        <v/>
      </c>
      <c r="E283" s="22"/>
      <c r="F283" s="22"/>
      <c r="G283" s="21"/>
      <c r="H283" s="16" t="str">
        <f>IF($G283="","",IFERROR(INDEX('Customer Master'!$B:$B,MATCH($G283,'Customer Master'!$A:$A,0)),""))</f>
        <v/>
      </c>
      <c r="I283" s="16" t="str">
        <f>IF($G283="","",IFERROR(INDEX('Customer Master'!$E:$E,MATCH($G283,'Customer Master'!$A:$A,0)),""))</f>
        <v/>
      </c>
      <c r="J283" s="16" t="str">
        <f>IF($G283="","",IFERROR(INDEX('Customer Master'!$D:$D,MATCH($G283,'Customer Master'!$A:$A,0)),""))</f>
        <v/>
      </c>
      <c r="K283" s="16" t="str">
        <f>IF($G283="","",IFERROR(INDEX('Customer Master'!$J:$J,MATCH($G283,'Customer Master'!$A:$A,0)),""))</f>
        <v/>
      </c>
      <c r="L283" s="16" t="str">
        <f>IF($G283="","",IFERROR(INDEX('Customer Master'!$I:$I,MATCH($G283,'Customer Master'!$A:$A,0)),""))</f>
        <v/>
      </c>
      <c r="M283" s="16" t="str">
        <f t="shared" si="46"/>
        <v/>
      </c>
      <c r="N283" s="16" t="str">
        <f t="shared" si="47"/>
        <v/>
      </c>
      <c r="O283" s="21"/>
      <c r="P283" s="16" t="str">
        <f t="shared" si="48"/>
        <v/>
      </c>
      <c r="Q283" s="21"/>
      <c r="R283" s="21"/>
      <c r="S283" s="16" t="str">
        <f t="shared" si="49"/>
        <v/>
      </c>
      <c r="T283" s="21"/>
      <c r="U283" s="19" t="str">
        <f>IF($G283="","",ROUND(SUMIFS('Invoice Lines'!$N:$N,'Invoice Lines'!$C:$C,$A283),2))</f>
        <v/>
      </c>
      <c r="V283" s="19" t="str">
        <f>IF($G283="","",ROUND(SUMIFS('Invoice Lines'!$R:$R,'Invoice Lines'!$C:$C,$A283),2))</f>
        <v/>
      </c>
      <c r="W283" s="19" t="str">
        <f>IF($G283="","",ROUND(SUMIFS('Invoice Lines'!$T:$T,'Invoice Lines'!$C:$C,$A283),2))</f>
        <v/>
      </c>
      <c r="X283" s="19" t="str">
        <f>IF($G283="","",ROUND(SUMIFS('Invoice Lines'!$V:$V,'Invoice Lines'!$C:$C,$A283),2))</f>
        <v/>
      </c>
      <c r="Y283" s="19" t="str">
        <f>IF($G283="","",ROUND(SUMIFS('Invoice Lines'!$X:$X,'Invoice Lines'!$C:$C,$A283),2))</f>
        <v/>
      </c>
      <c r="Z283" s="19" t="str">
        <f t="shared" si="50"/>
        <v/>
      </c>
      <c r="AA283" s="19" t="str">
        <f t="shared" si="51"/>
        <v/>
      </c>
      <c r="AB283" s="19" t="str">
        <f t="shared" si="52"/>
        <v/>
      </c>
      <c r="AC283" s="23"/>
      <c r="AD283" s="19" t="str">
        <f t="shared" si="53"/>
        <v/>
      </c>
      <c r="AE283" s="21"/>
      <c r="AF283" s="22"/>
      <c r="AG283" s="21"/>
      <c r="AH283" s="22"/>
      <c r="AI283" s="21"/>
      <c r="AJ283" s="22"/>
      <c r="AK283" s="21"/>
      <c r="AL283" s="22"/>
      <c r="AM283" s="21"/>
      <c r="AN283" s="22"/>
      <c r="AO283" s="21"/>
      <c r="AP283" s="21"/>
      <c r="AQ283" s="22"/>
      <c r="AR283" s="21"/>
      <c r="AS283" s="21"/>
      <c r="AT283" s="22"/>
      <c r="AU283" s="16" t="str">
        <f t="shared" si="54"/>
        <v/>
      </c>
    </row>
    <row r="284" spans="1:47" x14ac:dyDescent="0.3">
      <c r="A284" s="16" t="str">
        <f t="shared" si="44"/>
        <v>INV-0280</v>
      </c>
      <c r="B284" s="21"/>
      <c r="C284" s="16" t="str">
        <f>IF($B284="","",COUNTIFS($B$5:$B284,$B284)+InvoiceStartNo-1)</f>
        <v/>
      </c>
      <c r="D284" s="16" t="str">
        <f t="shared" si="45"/>
        <v/>
      </c>
      <c r="E284" s="22"/>
      <c r="F284" s="22"/>
      <c r="G284" s="21"/>
      <c r="H284" s="16" t="str">
        <f>IF($G284="","",IFERROR(INDEX('Customer Master'!$B:$B,MATCH($G284,'Customer Master'!$A:$A,0)),""))</f>
        <v/>
      </c>
      <c r="I284" s="16" t="str">
        <f>IF($G284="","",IFERROR(INDEX('Customer Master'!$E:$E,MATCH($G284,'Customer Master'!$A:$A,0)),""))</f>
        <v/>
      </c>
      <c r="J284" s="16" t="str">
        <f>IF($G284="","",IFERROR(INDEX('Customer Master'!$D:$D,MATCH($G284,'Customer Master'!$A:$A,0)),""))</f>
        <v/>
      </c>
      <c r="K284" s="16" t="str">
        <f>IF($G284="","",IFERROR(INDEX('Customer Master'!$J:$J,MATCH($G284,'Customer Master'!$A:$A,0)),""))</f>
        <v/>
      </c>
      <c r="L284" s="16" t="str">
        <f>IF($G284="","",IFERROR(INDEX('Customer Master'!$I:$I,MATCH($G284,'Customer Master'!$A:$A,0)),""))</f>
        <v/>
      </c>
      <c r="M284" s="16" t="str">
        <f t="shared" si="46"/>
        <v/>
      </c>
      <c r="N284" s="16" t="str">
        <f t="shared" si="47"/>
        <v/>
      </c>
      <c r="O284" s="21"/>
      <c r="P284" s="16" t="str">
        <f t="shared" si="48"/>
        <v/>
      </c>
      <c r="Q284" s="21"/>
      <c r="R284" s="21"/>
      <c r="S284" s="16" t="str">
        <f t="shared" si="49"/>
        <v/>
      </c>
      <c r="T284" s="21"/>
      <c r="U284" s="19" t="str">
        <f>IF($G284="","",ROUND(SUMIFS('Invoice Lines'!$N:$N,'Invoice Lines'!$C:$C,$A284),2))</f>
        <v/>
      </c>
      <c r="V284" s="19" t="str">
        <f>IF($G284="","",ROUND(SUMIFS('Invoice Lines'!$R:$R,'Invoice Lines'!$C:$C,$A284),2))</f>
        <v/>
      </c>
      <c r="W284" s="19" t="str">
        <f>IF($G284="","",ROUND(SUMIFS('Invoice Lines'!$T:$T,'Invoice Lines'!$C:$C,$A284),2))</f>
        <v/>
      </c>
      <c r="X284" s="19" t="str">
        <f>IF($G284="","",ROUND(SUMIFS('Invoice Lines'!$V:$V,'Invoice Lines'!$C:$C,$A284),2))</f>
        <v/>
      </c>
      <c r="Y284" s="19" t="str">
        <f>IF($G284="","",ROUND(SUMIFS('Invoice Lines'!$X:$X,'Invoice Lines'!$C:$C,$A284),2))</f>
        <v/>
      </c>
      <c r="Z284" s="19" t="str">
        <f t="shared" si="50"/>
        <v/>
      </c>
      <c r="AA284" s="19" t="str">
        <f t="shared" si="51"/>
        <v/>
      </c>
      <c r="AB284" s="19" t="str">
        <f t="shared" si="52"/>
        <v/>
      </c>
      <c r="AC284" s="23"/>
      <c r="AD284" s="19" t="str">
        <f t="shared" si="53"/>
        <v/>
      </c>
      <c r="AE284" s="21"/>
      <c r="AF284" s="22"/>
      <c r="AG284" s="21"/>
      <c r="AH284" s="22"/>
      <c r="AI284" s="21"/>
      <c r="AJ284" s="22"/>
      <c r="AK284" s="21"/>
      <c r="AL284" s="22"/>
      <c r="AM284" s="21"/>
      <c r="AN284" s="22"/>
      <c r="AO284" s="21"/>
      <c r="AP284" s="21"/>
      <c r="AQ284" s="22"/>
      <c r="AR284" s="21"/>
      <c r="AS284" s="21"/>
      <c r="AT284" s="22"/>
      <c r="AU284" s="16" t="str">
        <f t="shared" si="54"/>
        <v/>
      </c>
    </row>
    <row r="285" spans="1:47" x14ac:dyDescent="0.3">
      <c r="A285" s="16" t="str">
        <f t="shared" si="44"/>
        <v>INV-0281</v>
      </c>
      <c r="B285" s="21"/>
      <c r="C285" s="16" t="str">
        <f>IF($B285="","",COUNTIFS($B$5:$B285,$B285)+InvoiceStartNo-1)</f>
        <v/>
      </c>
      <c r="D285" s="16" t="str">
        <f t="shared" si="45"/>
        <v/>
      </c>
      <c r="E285" s="22"/>
      <c r="F285" s="22"/>
      <c r="G285" s="21"/>
      <c r="H285" s="16" t="str">
        <f>IF($G285="","",IFERROR(INDEX('Customer Master'!$B:$B,MATCH($G285,'Customer Master'!$A:$A,0)),""))</f>
        <v/>
      </c>
      <c r="I285" s="16" t="str">
        <f>IF($G285="","",IFERROR(INDEX('Customer Master'!$E:$E,MATCH($G285,'Customer Master'!$A:$A,0)),""))</f>
        <v/>
      </c>
      <c r="J285" s="16" t="str">
        <f>IF($G285="","",IFERROR(INDEX('Customer Master'!$D:$D,MATCH($G285,'Customer Master'!$A:$A,0)),""))</f>
        <v/>
      </c>
      <c r="K285" s="16" t="str">
        <f>IF($G285="","",IFERROR(INDEX('Customer Master'!$J:$J,MATCH($G285,'Customer Master'!$A:$A,0)),""))</f>
        <v/>
      </c>
      <c r="L285" s="16" t="str">
        <f>IF($G285="","",IFERROR(INDEX('Customer Master'!$I:$I,MATCH($G285,'Customer Master'!$A:$A,0)),""))</f>
        <v/>
      </c>
      <c r="M285" s="16" t="str">
        <f t="shared" si="46"/>
        <v/>
      </c>
      <c r="N285" s="16" t="str">
        <f t="shared" si="47"/>
        <v/>
      </c>
      <c r="O285" s="21"/>
      <c r="P285" s="16" t="str">
        <f t="shared" si="48"/>
        <v/>
      </c>
      <c r="Q285" s="21"/>
      <c r="R285" s="21"/>
      <c r="S285" s="16" t="str">
        <f t="shared" si="49"/>
        <v/>
      </c>
      <c r="T285" s="21"/>
      <c r="U285" s="19" t="str">
        <f>IF($G285="","",ROUND(SUMIFS('Invoice Lines'!$N:$N,'Invoice Lines'!$C:$C,$A285),2))</f>
        <v/>
      </c>
      <c r="V285" s="19" t="str">
        <f>IF($G285="","",ROUND(SUMIFS('Invoice Lines'!$R:$R,'Invoice Lines'!$C:$C,$A285),2))</f>
        <v/>
      </c>
      <c r="W285" s="19" t="str">
        <f>IF($G285="","",ROUND(SUMIFS('Invoice Lines'!$T:$T,'Invoice Lines'!$C:$C,$A285),2))</f>
        <v/>
      </c>
      <c r="X285" s="19" t="str">
        <f>IF($G285="","",ROUND(SUMIFS('Invoice Lines'!$V:$V,'Invoice Lines'!$C:$C,$A285),2))</f>
        <v/>
      </c>
      <c r="Y285" s="19" t="str">
        <f>IF($G285="","",ROUND(SUMIFS('Invoice Lines'!$X:$X,'Invoice Lines'!$C:$C,$A285),2))</f>
        <v/>
      </c>
      <c r="Z285" s="19" t="str">
        <f t="shared" si="50"/>
        <v/>
      </c>
      <c r="AA285" s="19" t="str">
        <f t="shared" si="51"/>
        <v/>
      </c>
      <c r="AB285" s="19" t="str">
        <f t="shared" si="52"/>
        <v/>
      </c>
      <c r="AC285" s="23"/>
      <c r="AD285" s="19" t="str">
        <f t="shared" si="53"/>
        <v/>
      </c>
      <c r="AE285" s="21"/>
      <c r="AF285" s="22"/>
      <c r="AG285" s="21"/>
      <c r="AH285" s="22"/>
      <c r="AI285" s="21"/>
      <c r="AJ285" s="22"/>
      <c r="AK285" s="21"/>
      <c r="AL285" s="22"/>
      <c r="AM285" s="21"/>
      <c r="AN285" s="22"/>
      <c r="AO285" s="21"/>
      <c r="AP285" s="21"/>
      <c r="AQ285" s="22"/>
      <c r="AR285" s="21"/>
      <c r="AS285" s="21"/>
      <c r="AT285" s="22"/>
      <c r="AU285" s="16" t="str">
        <f t="shared" si="54"/>
        <v/>
      </c>
    </row>
    <row r="286" spans="1:47" x14ac:dyDescent="0.3">
      <c r="A286" s="16" t="str">
        <f t="shared" si="44"/>
        <v>INV-0282</v>
      </c>
      <c r="B286" s="21"/>
      <c r="C286" s="16" t="str">
        <f>IF($B286="","",COUNTIFS($B$5:$B286,$B286)+InvoiceStartNo-1)</f>
        <v/>
      </c>
      <c r="D286" s="16" t="str">
        <f t="shared" si="45"/>
        <v/>
      </c>
      <c r="E286" s="22"/>
      <c r="F286" s="22"/>
      <c r="G286" s="21"/>
      <c r="H286" s="16" t="str">
        <f>IF($G286="","",IFERROR(INDEX('Customer Master'!$B:$B,MATCH($G286,'Customer Master'!$A:$A,0)),""))</f>
        <v/>
      </c>
      <c r="I286" s="16" t="str">
        <f>IF($G286="","",IFERROR(INDEX('Customer Master'!$E:$E,MATCH($G286,'Customer Master'!$A:$A,0)),""))</f>
        <v/>
      </c>
      <c r="J286" s="16" t="str">
        <f>IF($G286="","",IFERROR(INDEX('Customer Master'!$D:$D,MATCH($G286,'Customer Master'!$A:$A,0)),""))</f>
        <v/>
      </c>
      <c r="K286" s="16" t="str">
        <f>IF($G286="","",IFERROR(INDEX('Customer Master'!$J:$J,MATCH($G286,'Customer Master'!$A:$A,0)),""))</f>
        <v/>
      </c>
      <c r="L286" s="16" t="str">
        <f>IF($G286="","",IFERROR(INDEX('Customer Master'!$I:$I,MATCH($G286,'Customer Master'!$A:$A,0)),""))</f>
        <v/>
      </c>
      <c r="M286" s="16" t="str">
        <f t="shared" si="46"/>
        <v/>
      </c>
      <c r="N286" s="16" t="str">
        <f t="shared" si="47"/>
        <v/>
      </c>
      <c r="O286" s="21"/>
      <c r="P286" s="16" t="str">
        <f t="shared" si="48"/>
        <v/>
      </c>
      <c r="Q286" s="21"/>
      <c r="R286" s="21"/>
      <c r="S286" s="16" t="str">
        <f t="shared" si="49"/>
        <v/>
      </c>
      <c r="T286" s="21"/>
      <c r="U286" s="19" t="str">
        <f>IF($G286="","",ROUND(SUMIFS('Invoice Lines'!$N:$N,'Invoice Lines'!$C:$C,$A286),2))</f>
        <v/>
      </c>
      <c r="V286" s="19" t="str">
        <f>IF($G286="","",ROUND(SUMIFS('Invoice Lines'!$R:$R,'Invoice Lines'!$C:$C,$A286),2))</f>
        <v/>
      </c>
      <c r="W286" s="19" t="str">
        <f>IF($G286="","",ROUND(SUMIFS('Invoice Lines'!$T:$T,'Invoice Lines'!$C:$C,$A286),2))</f>
        <v/>
      </c>
      <c r="X286" s="19" t="str">
        <f>IF($G286="","",ROUND(SUMIFS('Invoice Lines'!$V:$V,'Invoice Lines'!$C:$C,$A286),2))</f>
        <v/>
      </c>
      <c r="Y286" s="19" t="str">
        <f>IF($G286="","",ROUND(SUMIFS('Invoice Lines'!$X:$X,'Invoice Lines'!$C:$C,$A286),2))</f>
        <v/>
      </c>
      <c r="Z286" s="19" t="str">
        <f t="shared" si="50"/>
        <v/>
      </c>
      <c r="AA286" s="19" t="str">
        <f t="shared" si="51"/>
        <v/>
      </c>
      <c r="AB286" s="19" t="str">
        <f t="shared" si="52"/>
        <v/>
      </c>
      <c r="AC286" s="23"/>
      <c r="AD286" s="19" t="str">
        <f t="shared" si="53"/>
        <v/>
      </c>
      <c r="AE286" s="21"/>
      <c r="AF286" s="22"/>
      <c r="AG286" s="21"/>
      <c r="AH286" s="22"/>
      <c r="AI286" s="21"/>
      <c r="AJ286" s="22"/>
      <c r="AK286" s="21"/>
      <c r="AL286" s="22"/>
      <c r="AM286" s="21"/>
      <c r="AN286" s="22"/>
      <c r="AO286" s="21"/>
      <c r="AP286" s="21"/>
      <c r="AQ286" s="22"/>
      <c r="AR286" s="21"/>
      <c r="AS286" s="21"/>
      <c r="AT286" s="22"/>
      <c r="AU286" s="16" t="str">
        <f t="shared" si="54"/>
        <v/>
      </c>
    </row>
    <row r="287" spans="1:47" x14ac:dyDescent="0.3">
      <c r="A287" s="16" t="str">
        <f t="shared" si="44"/>
        <v>INV-0283</v>
      </c>
      <c r="B287" s="21"/>
      <c r="C287" s="16" t="str">
        <f>IF($B287="","",COUNTIFS($B$5:$B287,$B287)+InvoiceStartNo-1)</f>
        <v/>
      </c>
      <c r="D287" s="16" t="str">
        <f t="shared" si="45"/>
        <v/>
      </c>
      <c r="E287" s="22"/>
      <c r="F287" s="22"/>
      <c r="G287" s="21"/>
      <c r="H287" s="16" t="str">
        <f>IF($G287="","",IFERROR(INDEX('Customer Master'!$B:$B,MATCH($G287,'Customer Master'!$A:$A,0)),""))</f>
        <v/>
      </c>
      <c r="I287" s="16" t="str">
        <f>IF($G287="","",IFERROR(INDEX('Customer Master'!$E:$E,MATCH($G287,'Customer Master'!$A:$A,0)),""))</f>
        <v/>
      </c>
      <c r="J287" s="16" t="str">
        <f>IF($G287="","",IFERROR(INDEX('Customer Master'!$D:$D,MATCH($G287,'Customer Master'!$A:$A,0)),""))</f>
        <v/>
      </c>
      <c r="K287" s="16" t="str">
        <f>IF($G287="","",IFERROR(INDEX('Customer Master'!$J:$J,MATCH($G287,'Customer Master'!$A:$A,0)),""))</f>
        <v/>
      </c>
      <c r="L287" s="16" t="str">
        <f>IF($G287="","",IFERROR(INDEX('Customer Master'!$I:$I,MATCH($G287,'Customer Master'!$A:$A,0)),""))</f>
        <v/>
      </c>
      <c r="M287" s="16" t="str">
        <f t="shared" si="46"/>
        <v/>
      </c>
      <c r="N287" s="16" t="str">
        <f t="shared" si="47"/>
        <v/>
      </c>
      <c r="O287" s="21"/>
      <c r="P287" s="16" t="str">
        <f t="shared" si="48"/>
        <v/>
      </c>
      <c r="Q287" s="21"/>
      <c r="R287" s="21"/>
      <c r="S287" s="16" t="str">
        <f t="shared" si="49"/>
        <v/>
      </c>
      <c r="T287" s="21"/>
      <c r="U287" s="19" t="str">
        <f>IF($G287="","",ROUND(SUMIFS('Invoice Lines'!$N:$N,'Invoice Lines'!$C:$C,$A287),2))</f>
        <v/>
      </c>
      <c r="V287" s="19" t="str">
        <f>IF($G287="","",ROUND(SUMIFS('Invoice Lines'!$R:$R,'Invoice Lines'!$C:$C,$A287),2))</f>
        <v/>
      </c>
      <c r="W287" s="19" t="str">
        <f>IF($G287="","",ROUND(SUMIFS('Invoice Lines'!$T:$T,'Invoice Lines'!$C:$C,$A287),2))</f>
        <v/>
      </c>
      <c r="X287" s="19" t="str">
        <f>IF($G287="","",ROUND(SUMIFS('Invoice Lines'!$V:$V,'Invoice Lines'!$C:$C,$A287),2))</f>
        <v/>
      </c>
      <c r="Y287" s="19" t="str">
        <f>IF($G287="","",ROUND(SUMIFS('Invoice Lines'!$X:$X,'Invoice Lines'!$C:$C,$A287),2))</f>
        <v/>
      </c>
      <c r="Z287" s="19" t="str">
        <f t="shared" si="50"/>
        <v/>
      </c>
      <c r="AA287" s="19" t="str">
        <f t="shared" si="51"/>
        <v/>
      </c>
      <c r="AB287" s="19" t="str">
        <f t="shared" si="52"/>
        <v/>
      </c>
      <c r="AC287" s="23"/>
      <c r="AD287" s="19" t="str">
        <f t="shared" si="53"/>
        <v/>
      </c>
      <c r="AE287" s="21"/>
      <c r="AF287" s="22"/>
      <c r="AG287" s="21"/>
      <c r="AH287" s="22"/>
      <c r="AI287" s="21"/>
      <c r="AJ287" s="22"/>
      <c r="AK287" s="21"/>
      <c r="AL287" s="22"/>
      <c r="AM287" s="21"/>
      <c r="AN287" s="22"/>
      <c r="AO287" s="21"/>
      <c r="AP287" s="21"/>
      <c r="AQ287" s="22"/>
      <c r="AR287" s="21"/>
      <c r="AS287" s="21"/>
      <c r="AT287" s="22"/>
      <c r="AU287" s="16" t="str">
        <f t="shared" si="54"/>
        <v/>
      </c>
    </row>
    <row r="288" spans="1:47" x14ac:dyDescent="0.3">
      <c r="A288" s="16" t="str">
        <f t="shared" si="44"/>
        <v>INV-0284</v>
      </c>
      <c r="B288" s="21"/>
      <c r="C288" s="16" t="str">
        <f>IF($B288="","",COUNTIFS($B$5:$B288,$B288)+InvoiceStartNo-1)</f>
        <v/>
      </c>
      <c r="D288" s="16" t="str">
        <f t="shared" si="45"/>
        <v/>
      </c>
      <c r="E288" s="22"/>
      <c r="F288" s="22"/>
      <c r="G288" s="21"/>
      <c r="H288" s="16" t="str">
        <f>IF($G288="","",IFERROR(INDEX('Customer Master'!$B:$B,MATCH($G288,'Customer Master'!$A:$A,0)),""))</f>
        <v/>
      </c>
      <c r="I288" s="16" t="str">
        <f>IF($G288="","",IFERROR(INDEX('Customer Master'!$E:$E,MATCH($G288,'Customer Master'!$A:$A,0)),""))</f>
        <v/>
      </c>
      <c r="J288" s="16" t="str">
        <f>IF($G288="","",IFERROR(INDEX('Customer Master'!$D:$D,MATCH($G288,'Customer Master'!$A:$A,0)),""))</f>
        <v/>
      </c>
      <c r="K288" s="16" t="str">
        <f>IF($G288="","",IFERROR(INDEX('Customer Master'!$J:$J,MATCH($G288,'Customer Master'!$A:$A,0)),""))</f>
        <v/>
      </c>
      <c r="L288" s="16" t="str">
        <f>IF($G288="","",IFERROR(INDEX('Customer Master'!$I:$I,MATCH($G288,'Customer Master'!$A:$A,0)),""))</f>
        <v/>
      </c>
      <c r="M288" s="16" t="str">
        <f t="shared" si="46"/>
        <v/>
      </c>
      <c r="N288" s="16" t="str">
        <f t="shared" si="47"/>
        <v/>
      </c>
      <c r="O288" s="21"/>
      <c r="P288" s="16" t="str">
        <f t="shared" si="48"/>
        <v/>
      </c>
      <c r="Q288" s="21"/>
      <c r="R288" s="21"/>
      <c r="S288" s="16" t="str">
        <f t="shared" si="49"/>
        <v/>
      </c>
      <c r="T288" s="21"/>
      <c r="U288" s="19" t="str">
        <f>IF($G288="","",ROUND(SUMIFS('Invoice Lines'!$N:$N,'Invoice Lines'!$C:$C,$A288),2))</f>
        <v/>
      </c>
      <c r="V288" s="19" t="str">
        <f>IF($G288="","",ROUND(SUMIFS('Invoice Lines'!$R:$R,'Invoice Lines'!$C:$C,$A288),2))</f>
        <v/>
      </c>
      <c r="W288" s="19" t="str">
        <f>IF($G288="","",ROUND(SUMIFS('Invoice Lines'!$T:$T,'Invoice Lines'!$C:$C,$A288),2))</f>
        <v/>
      </c>
      <c r="X288" s="19" t="str">
        <f>IF($G288="","",ROUND(SUMIFS('Invoice Lines'!$V:$V,'Invoice Lines'!$C:$C,$A288),2))</f>
        <v/>
      </c>
      <c r="Y288" s="19" t="str">
        <f>IF($G288="","",ROUND(SUMIFS('Invoice Lines'!$X:$X,'Invoice Lines'!$C:$C,$A288),2))</f>
        <v/>
      </c>
      <c r="Z288" s="19" t="str">
        <f t="shared" si="50"/>
        <v/>
      </c>
      <c r="AA288" s="19" t="str">
        <f t="shared" si="51"/>
        <v/>
      </c>
      <c r="AB288" s="19" t="str">
        <f t="shared" si="52"/>
        <v/>
      </c>
      <c r="AC288" s="23"/>
      <c r="AD288" s="19" t="str">
        <f t="shared" si="53"/>
        <v/>
      </c>
      <c r="AE288" s="21"/>
      <c r="AF288" s="22"/>
      <c r="AG288" s="21"/>
      <c r="AH288" s="22"/>
      <c r="AI288" s="21"/>
      <c r="AJ288" s="22"/>
      <c r="AK288" s="21"/>
      <c r="AL288" s="22"/>
      <c r="AM288" s="21"/>
      <c r="AN288" s="22"/>
      <c r="AO288" s="21"/>
      <c r="AP288" s="21"/>
      <c r="AQ288" s="22"/>
      <c r="AR288" s="21"/>
      <c r="AS288" s="21"/>
      <c r="AT288" s="22"/>
      <c r="AU288" s="16" t="str">
        <f t="shared" si="54"/>
        <v/>
      </c>
    </row>
    <row r="289" spans="1:47" x14ac:dyDescent="0.3">
      <c r="A289" s="16" t="str">
        <f t="shared" si="44"/>
        <v>INV-0285</v>
      </c>
      <c r="B289" s="21"/>
      <c r="C289" s="16" t="str">
        <f>IF($B289="","",COUNTIFS($B$5:$B289,$B289)+InvoiceStartNo-1)</f>
        <v/>
      </c>
      <c r="D289" s="16" t="str">
        <f t="shared" si="45"/>
        <v/>
      </c>
      <c r="E289" s="22"/>
      <c r="F289" s="22"/>
      <c r="G289" s="21"/>
      <c r="H289" s="16" t="str">
        <f>IF($G289="","",IFERROR(INDEX('Customer Master'!$B:$B,MATCH($G289,'Customer Master'!$A:$A,0)),""))</f>
        <v/>
      </c>
      <c r="I289" s="16" t="str">
        <f>IF($G289="","",IFERROR(INDEX('Customer Master'!$E:$E,MATCH($G289,'Customer Master'!$A:$A,0)),""))</f>
        <v/>
      </c>
      <c r="J289" s="16" t="str">
        <f>IF($G289="","",IFERROR(INDEX('Customer Master'!$D:$D,MATCH($G289,'Customer Master'!$A:$A,0)),""))</f>
        <v/>
      </c>
      <c r="K289" s="16" t="str">
        <f>IF($G289="","",IFERROR(INDEX('Customer Master'!$J:$J,MATCH($G289,'Customer Master'!$A:$A,0)),""))</f>
        <v/>
      </c>
      <c r="L289" s="16" t="str">
        <f>IF($G289="","",IFERROR(INDEX('Customer Master'!$I:$I,MATCH($G289,'Customer Master'!$A:$A,0)),""))</f>
        <v/>
      </c>
      <c r="M289" s="16" t="str">
        <f t="shared" si="46"/>
        <v/>
      </c>
      <c r="N289" s="16" t="str">
        <f t="shared" si="47"/>
        <v/>
      </c>
      <c r="O289" s="21"/>
      <c r="P289" s="16" t="str">
        <f t="shared" si="48"/>
        <v/>
      </c>
      <c r="Q289" s="21"/>
      <c r="R289" s="21"/>
      <c r="S289" s="16" t="str">
        <f t="shared" si="49"/>
        <v/>
      </c>
      <c r="T289" s="21"/>
      <c r="U289" s="19" t="str">
        <f>IF($G289="","",ROUND(SUMIFS('Invoice Lines'!$N:$N,'Invoice Lines'!$C:$C,$A289),2))</f>
        <v/>
      </c>
      <c r="V289" s="19" t="str">
        <f>IF($G289="","",ROUND(SUMIFS('Invoice Lines'!$R:$R,'Invoice Lines'!$C:$C,$A289),2))</f>
        <v/>
      </c>
      <c r="W289" s="19" t="str">
        <f>IF($G289="","",ROUND(SUMIFS('Invoice Lines'!$T:$T,'Invoice Lines'!$C:$C,$A289),2))</f>
        <v/>
      </c>
      <c r="X289" s="19" t="str">
        <f>IF($G289="","",ROUND(SUMIFS('Invoice Lines'!$V:$V,'Invoice Lines'!$C:$C,$A289),2))</f>
        <v/>
      </c>
      <c r="Y289" s="19" t="str">
        <f>IF($G289="","",ROUND(SUMIFS('Invoice Lines'!$X:$X,'Invoice Lines'!$C:$C,$A289),2))</f>
        <v/>
      </c>
      <c r="Z289" s="19" t="str">
        <f t="shared" si="50"/>
        <v/>
      </c>
      <c r="AA289" s="19" t="str">
        <f t="shared" si="51"/>
        <v/>
      </c>
      <c r="AB289" s="19" t="str">
        <f t="shared" si="52"/>
        <v/>
      </c>
      <c r="AC289" s="23"/>
      <c r="AD289" s="19" t="str">
        <f t="shared" si="53"/>
        <v/>
      </c>
      <c r="AE289" s="21"/>
      <c r="AF289" s="22"/>
      <c r="AG289" s="21"/>
      <c r="AH289" s="22"/>
      <c r="AI289" s="21"/>
      <c r="AJ289" s="22"/>
      <c r="AK289" s="21"/>
      <c r="AL289" s="22"/>
      <c r="AM289" s="21"/>
      <c r="AN289" s="22"/>
      <c r="AO289" s="21"/>
      <c r="AP289" s="21"/>
      <c r="AQ289" s="22"/>
      <c r="AR289" s="21"/>
      <c r="AS289" s="21"/>
      <c r="AT289" s="22"/>
      <c r="AU289" s="16" t="str">
        <f t="shared" si="54"/>
        <v/>
      </c>
    </row>
    <row r="290" spans="1:47" x14ac:dyDescent="0.3">
      <c r="A290" s="16" t="str">
        <f t="shared" si="44"/>
        <v>INV-0286</v>
      </c>
      <c r="B290" s="21"/>
      <c r="C290" s="16" t="str">
        <f>IF($B290="","",COUNTIFS($B$5:$B290,$B290)+InvoiceStartNo-1)</f>
        <v/>
      </c>
      <c r="D290" s="16" t="str">
        <f t="shared" si="45"/>
        <v/>
      </c>
      <c r="E290" s="22"/>
      <c r="F290" s="22"/>
      <c r="G290" s="21"/>
      <c r="H290" s="16" t="str">
        <f>IF($G290="","",IFERROR(INDEX('Customer Master'!$B:$B,MATCH($G290,'Customer Master'!$A:$A,0)),""))</f>
        <v/>
      </c>
      <c r="I290" s="16" t="str">
        <f>IF($G290="","",IFERROR(INDEX('Customer Master'!$E:$E,MATCH($G290,'Customer Master'!$A:$A,0)),""))</f>
        <v/>
      </c>
      <c r="J290" s="16" t="str">
        <f>IF($G290="","",IFERROR(INDEX('Customer Master'!$D:$D,MATCH($G290,'Customer Master'!$A:$A,0)),""))</f>
        <v/>
      </c>
      <c r="K290" s="16" t="str">
        <f>IF($G290="","",IFERROR(INDEX('Customer Master'!$J:$J,MATCH($G290,'Customer Master'!$A:$A,0)),""))</f>
        <v/>
      </c>
      <c r="L290" s="16" t="str">
        <f>IF($G290="","",IFERROR(INDEX('Customer Master'!$I:$I,MATCH($G290,'Customer Master'!$A:$A,0)),""))</f>
        <v/>
      </c>
      <c r="M290" s="16" t="str">
        <f t="shared" si="46"/>
        <v/>
      </c>
      <c r="N290" s="16" t="str">
        <f t="shared" si="47"/>
        <v/>
      </c>
      <c r="O290" s="21"/>
      <c r="P290" s="16" t="str">
        <f t="shared" si="48"/>
        <v/>
      </c>
      <c r="Q290" s="21"/>
      <c r="R290" s="21"/>
      <c r="S290" s="16" t="str">
        <f t="shared" si="49"/>
        <v/>
      </c>
      <c r="T290" s="21"/>
      <c r="U290" s="19" t="str">
        <f>IF($G290="","",ROUND(SUMIFS('Invoice Lines'!$N:$N,'Invoice Lines'!$C:$C,$A290),2))</f>
        <v/>
      </c>
      <c r="V290" s="19" t="str">
        <f>IF($G290="","",ROUND(SUMIFS('Invoice Lines'!$R:$R,'Invoice Lines'!$C:$C,$A290),2))</f>
        <v/>
      </c>
      <c r="W290" s="19" t="str">
        <f>IF($G290="","",ROUND(SUMIFS('Invoice Lines'!$T:$T,'Invoice Lines'!$C:$C,$A290),2))</f>
        <v/>
      </c>
      <c r="X290" s="19" t="str">
        <f>IF($G290="","",ROUND(SUMIFS('Invoice Lines'!$V:$V,'Invoice Lines'!$C:$C,$A290),2))</f>
        <v/>
      </c>
      <c r="Y290" s="19" t="str">
        <f>IF($G290="","",ROUND(SUMIFS('Invoice Lines'!$X:$X,'Invoice Lines'!$C:$C,$A290),2))</f>
        <v/>
      </c>
      <c r="Z290" s="19" t="str">
        <f t="shared" si="50"/>
        <v/>
      </c>
      <c r="AA290" s="19" t="str">
        <f t="shared" si="51"/>
        <v/>
      </c>
      <c r="AB290" s="19" t="str">
        <f t="shared" si="52"/>
        <v/>
      </c>
      <c r="AC290" s="23"/>
      <c r="AD290" s="19" t="str">
        <f t="shared" si="53"/>
        <v/>
      </c>
      <c r="AE290" s="21"/>
      <c r="AF290" s="22"/>
      <c r="AG290" s="21"/>
      <c r="AH290" s="22"/>
      <c r="AI290" s="21"/>
      <c r="AJ290" s="22"/>
      <c r="AK290" s="21"/>
      <c r="AL290" s="22"/>
      <c r="AM290" s="21"/>
      <c r="AN290" s="22"/>
      <c r="AO290" s="21"/>
      <c r="AP290" s="21"/>
      <c r="AQ290" s="22"/>
      <c r="AR290" s="21"/>
      <c r="AS290" s="21"/>
      <c r="AT290" s="22"/>
      <c r="AU290" s="16" t="str">
        <f t="shared" si="54"/>
        <v/>
      </c>
    </row>
    <row r="291" spans="1:47" x14ac:dyDescent="0.3">
      <c r="A291" s="16" t="str">
        <f t="shared" si="44"/>
        <v>INV-0287</v>
      </c>
      <c r="B291" s="21"/>
      <c r="C291" s="16" t="str">
        <f>IF($B291="","",COUNTIFS($B$5:$B291,$B291)+InvoiceStartNo-1)</f>
        <v/>
      </c>
      <c r="D291" s="16" t="str">
        <f t="shared" si="45"/>
        <v/>
      </c>
      <c r="E291" s="22"/>
      <c r="F291" s="22"/>
      <c r="G291" s="21"/>
      <c r="H291" s="16" t="str">
        <f>IF($G291="","",IFERROR(INDEX('Customer Master'!$B:$B,MATCH($G291,'Customer Master'!$A:$A,0)),""))</f>
        <v/>
      </c>
      <c r="I291" s="16" t="str">
        <f>IF($G291="","",IFERROR(INDEX('Customer Master'!$E:$E,MATCH($G291,'Customer Master'!$A:$A,0)),""))</f>
        <v/>
      </c>
      <c r="J291" s="16" t="str">
        <f>IF($G291="","",IFERROR(INDEX('Customer Master'!$D:$D,MATCH($G291,'Customer Master'!$A:$A,0)),""))</f>
        <v/>
      </c>
      <c r="K291" s="16" t="str">
        <f>IF($G291="","",IFERROR(INDEX('Customer Master'!$J:$J,MATCH($G291,'Customer Master'!$A:$A,0)),""))</f>
        <v/>
      </c>
      <c r="L291" s="16" t="str">
        <f>IF($G291="","",IFERROR(INDEX('Customer Master'!$I:$I,MATCH($G291,'Customer Master'!$A:$A,0)),""))</f>
        <v/>
      </c>
      <c r="M291" s="16" t="str">
        <f t="shared" si="46"/>
        <v/>
      </c>
      <c r="N291" s="16" t="str">
        <f t="shared" si="47"/>
        <v/>
      </c>
      <c r="O291" s="21"/>
      <c r="P291" s="16" t="str">
        <f t="shared" si="48"/>
        <v/>
      </c>
      <c r="Q291" s="21"/>
      <c r="R291" s="21"/>
      <c r="S291" s="16" t="str">
        <f t="shared" si="49"/>
        <v/>
      </c>
      <c r="T291" s="21"/>
      <c r="U291" s="19" t="str">
        <f>IF($G291="","",ROUND(SUMIFS('Invoice Lines'!$N:$N,'Invoice Lines'!$C:$C,$A291),2))</f>
        <v/>
      </c>
      <c r="V291" s="19" t="str">
        <f>IF($G291="","",ROUND(SUMIFS('Invoice Lines'!$R:$R,'Invoice Lines'!$C:$C,$A291),2))</f>
        <v/>
      </c>
      <c r="W291" s="19" t="str">
        <f>IF($G291="","",ROUND(SUMIFS('Invoice Lines'!$T:$T,'Invoice Lines'!$C:$C,$A291),2))</f>
        <v/>
      </c>
      <c r="X291" s="19" t="str">
        <f>IF($G291="","",ROUND(SUMIFS('Invoice Lines'!$V:$V,'Invoice Lines'!$C:$C,$A291),2))</f>
        <v/>
      </c>
      <c r="Y291" s="19" t="str">
        <f>IF($G291="","",ROUND(SUMIFS('Invoice Lines'!$X:$X,'Invoice Lines'!$C:$C,$A291),2))</f>
        <v/>
      </c>
      <c r="Z291" s="19" t="str">
        <f t="shared" si="50"/>
        <v/>
      </c>
      <c r="AA291" s="19" t="str">
        <f t="shared" si="51"/>
        <v/>
      </c>
      <c r="AB291" s="19" t="str">
        <f t="shared" si="52"/>
        <v/>
      </c>
      <c r="AC291" s="23"/>
      <c r="AD291" s="19" t="str">
        <f t="shared" si="53"/>
        <v/>
      </c>
      <c r="AE291" s="21"/>
      <c r="AF291" s="22"/>
      <c r="AG291" s="21"/>
      <c r="AH291" s="22"/>
      <c r="AI291" s="21"/>
      <c r="AJ291" s="22"/>
      <c r="AK291" s="21"/>
      <c r="AL291" s="22"/>
      <c r="AM291" s="21"/>
      <c r="AN291" s="22"/>
      <c r="AO291" s="21"/>
      <c r="AP291" s="21"/>
      <c r="AQ291" s="22"/>
      <c r="AR291" s="21"/>
      <c r="AS291" s="21"/>
      <c r="AT291" s="22"/>
      <c r="AU291" s="16" t="str">
        <f t="shared" si="54"/>
        <v/>
      </c>
    </row>
    <row r="292" spans="1:47" x14ac:dyDescent="0.3">
      <c r="A292" s="16" t="str">
        <f t="shared" si="44"/>
        <v>INV-0288</v>
      </c>
      <c r="B292" s="21"/>
      <c r="C292" s="16" t="str">
        <f>IF($B292="","",COUNTIFS($B$5:$B292,$B292)+InvoiceStartNo-1)</f>
        <v/>
      </c>
      <c r="D292" s="16" t="str">
        <f t="shared" si="45"/>
        <v/>
      </c>
      <c r="E292" s="22"/>
      <c r="F292" s="22"/>
      <c r="G292" s="21"/>
      <c r="H292" s="16" t="str">
        <f>IF($G292="","",IFERROR(INDEX('Customer Master'!$B:$B,MATCH($G292,'Customer Master'!$A:$A,0)),""))</f>
        <v/>
      </c>
      <c r="I292" s="16" t="str">
        <f>IF($G292="","",IFERROR(INDEX('Customer Master'!$E:$E,MATCH($G292,'Customer Master'!$A:$A,0)),""))</f>
        <v/>
      </c>
      <c r="J292" s="16" t="str">
        <f>IF($G292="","",IFERROR(INDEX('Customer Master'!$D:$D,MATCH($G292,'Customer Master'!$A:$A,0)),""))</f>
        <v/>
      </c>
      <c r="K292" s="16" t="str">
        <f>IF($G292="","",IFERROR(INDEX('Customer Master'!$J:$J,MATCH($G292,'Customer Master'!$A:$A,0)),""))</f>
        <v/>
      </c>
      <c r="L292" s="16" t="str">
        <f>IF($G292="","",IFERROR(INDEX('Customer Master'!$I:$I,MATCH($G292,'Customer Master'!$A:$A,0)),""))</f>
        <v/>
      </c>
      <c r="M292" s="16" t="str">
        <f t="shared" si="46"/>
        <v/>
      </c>
      <c r="N292" s="16" t="str">
        <f t="shared" si="47"/>
        <v/>
      </c>
      <c r="O292" s="21"/>
      <c r="P292" s="16" t="str">
        <f t="shared" si="48"/>
        <v/>
      </c>
      <c r="Q292" s="21"/>
      <c r="R292" s="21"/>
      <c r="S292" s="16" t="str">
        <f t="shared" si="49"/>
        <v/>
      </c>
      <c r="T292" s="21"/>
      <c r="U292" s="19" t="str">
        <f>IF($G292="","",ROUND(SUMIFS('Invoice Lines'!$N:$N,'Invoice Lines'!$C:$C,$A292),2))</f>
        <v/>
      </c>
      <c r="V292" s="19" t="str">
        <f>IF($G292="","",ROUND(SUMIFS('Invoice Lines'!$R:$R,'Invoice Lines'!$C:$C,$A292),2))</f>
        <v/>
      </c>
      <c r="W292" s="19" t="str">
        <f>IF($G292="","",ROUND(SUMIFS('Invoice Lines'!$T:$T,'Invoice Lines'!$C:$C,$A292),2))</f>
        <v/>
      </c>
      <c r="X292" s="19" t="str">
        <f>IF($G292="","",ROUND(SUMIFS('Invoice Lines'!$V:$V,'Invoice Lines'!$C:$C,$A292),2))</f>
        <v/>
      </c>
      <c r="Y292" s="19" t="str">
        <f>IF($G292="","",ROUND(SUMIFS('Invoice Lines'!$X:$X,'Invoice Lines'!$C:$C,$A292),2))</f>
        <v/>
      </c>
      <c r="Z292" s="19" t="str">
        <f t="shared" si="50"/>
        <v/>
      </c>
      <c r="AA292" s="19" t="str">
        <f t="shared" si="51"/>
        <v/>
      </c>
      <c r="AB292" s="19" t="str">
        <f t="shared" si="52"/>
        <v/>
      </c>
      <c r="AC292" s="23"/>
      <c r="AD292" s="19" t="str">
        <f t="shared" si="53"/>
        <v/>
      </c>
      <c r="AE292" s="21"/>
      <c r="AF292" s="22"/>
      <c r="AG292" s="21"/>
      <c r="AH292" s="22"/>
      <c r="AI292" s="21"/>
      <c r="AJ292" s="22"/>
      <c r="AK292" s="21"/>
      <c r="AL292" s="22"/>
      <c r="AM292" s="21"/>
      <c r="AN292" s="22"/>
      <c r="AO292" s="21"/>
      <c r="AP292" s="21"/>
      <c r="AQ292" s="22"/>
      <c r="AR292" s="21"/>
      <c r="AS292" s="21"/>
      <c r="AT292" s="22"/>
      <c r="AU292" s="16" t="str">
        <f t="shared" si="54"/>
        <v/>
      </c>
    </row>
    <row r="293" spans="1:47" x14ac:dyDescent="0.3">
      <c r="A293" s="16" t="str">
        <f t="shared" si="44"/>
        <v>INV-0289</v>
      </c>
      <c r="B293" s="21"/>
      <c r="C293" s="16" t="str">
        <f>IF($B293="","",COUNTIFS($B$5:$B293,$B293)+InvoiceStartNo-1)</f>
        <v/>
      </c>
      <c r="D293" s="16" t="str">
        <f t="shared" si="45"/>
        <v/>
      </c>
      <c r="E293" s="22"/>
      <c r="F293" s="22"/>
      <c r="G293" s="21"/>
      <c r="H293" s="16" t="str">
        <f>IF($G293="","",IFERROR(INDEX('Customer Master'!$B:$B,MATCH($G293,'Customer Master'!$A:$A,0)),""))</f>
        <v/>
      </c>
      <c r="I293" s="16" t="str">
        <f>IF($G293="","",IFERROR(INDEX('Customer Master'!$E:$E,MATCH($G293,'Customer Master'!$A:$A,0)),""))</f>
        <v/>
      </c>
      <c r="J293" s="16" t="str">
        <f>IF($G293="","",IFERROR(INDEX('Customer Master'!$D:$D,MATCH($G293,'Customer Master'!$A:$A,0)),""))</f>
        <v/>
      </c>
      <c r="K293" s="16" t="str">
        <f>IF($G293="","",IFERROR(INDEX('Customer Master'!$J:$J,MATCH($G293,'Customer Master'!$A:$A,0)),""))</f>
        <v/>
      </c>
      <c r="L293" s="16" t="str">
        <f>IF($G293="","",IFERROR(INDEX('Customer Master'!$I:$I,MATCH($G293,'Customer Master'!$A:$A,0)),""))</f>
        <v/>
      </c>
      <c r="M293" s="16" t="str">
        <f t="shared" si="46"/>
        <v/>
      </c>
      <c r="N293" s="16" t="str">
        <f t="shared" si="47"/>
        <v/>
      </c>
      <c r="O293" s="21"/>
      <c r="P293" s="16" t="str">
        <f t="shared" si="48"/>
        <v/>
      </c>
      <c r="Q293" s="21"/>
      <c r="R293" s="21"/>
      <c r="S293" s="16" t="str">
        <f t="shared" si="49"/>
        <v/>
      </c>
      <c r="T293" s="21"/>
      <c r="U293" s="19" t="str">
        <f>IF($G293="","",ROUND(SUMIFS('Invoice Lines'!$N:$N,'Invoice Lines'!$C:$C,$A293),2))</f>
        <v/>
      </c>
      <c r="V293" s="19" t="str">
        <f>IF($G293="","",ROUND(SUMIFS('Invoice Lines'!$R:$R,'Invoice Lines'!$C:$C,$A293),2))</f>
        <v/>
      </c>
      <c r="W293" s="19" t="str">
        <f>IF($G293="","",ROUND(SUMIFS('Invoice Lines'!$T:$T,'Invoice Lines'!$C:$C,$A293),2))</f>
        <v/>
      </c>
      <c r="X293" s="19" t="str">
        <f>IF($G293="","",ROUND(SUMIFS('Invoice Lines'!$V:$V,'Invoice Lines'!$C:$C,$A293),2))</f>
        <v/>
      </c>
      <c r="Y293" s="19" t="str">
        <f>IF($G293="","",ROUND(SUMIFS('Invoice Lines'!$X:$X,'Invoice Lines'!$C:$C,$A293),2))</f>
        <v/>
      </c>
      <c r="Z293" s="19" t="str">
        <f t="shared" si="50"/>
        <v/>
      </c>
      <c r="AA293" s="19" t="str">
        <f t="shared" si="51"/>
        <v/>
      </c>
      <c r="AB293" s="19" t="str">
        <f t="shared" si="52"/>
        <v/>
      </c>
      <c r="AC293" s="23"/>
      <c r="AD293" s="19" t="str">
        <f t="shared" si="53"/>
        <v/>
      </c>
      <c r="AE293" s="21"/>
      <c r="AF293" s="22"/>
      <c r="AG293" s="21"/>
      <c r="AH293" s="22"/>
      <c r="AI293" s="21"/>
      <c r="AJ293" s="22"/>
      <c r="AK293" s="21"/>
      <c r="AL293" s="22"/>
      <c r="AM293" s="21"/>
      <c r="AN293" s="22"/>
      <c r="AO293" s="21"/>
      <c r="AP293" s="21"/>
      <c r="AQ293" s="22"/>
      <c r="AR293" s="21"/>
      <c r="AS293" s="21"/>
      <c r="AT293" s="22"/>
      <c r="AU293" s="16" t="str">
        <f t="shared" si="54"/>
        <v/>
      </c>
    </row>
    <row r="294" spans="1:47" x14ac:dyDescent="0.3">
      <c r="A294" s="16" t="str">
        <f t="shared" si="44"/>
        <v>INV-0290</v>
      </c>
      <c r="B294" s="21"/>
      <c r="C294" s="16" t="str">
        <f>IF($B294="","",COUNTIFS($B$5:$B294,$B294)+InvoiceStartNo-1)</f>
        <v/>
      </c>
      <c r="D294" s="16" t="str">
        <f t="shared" si="45"/>
        <v/>
      </c>
      <c r="E294" s="22"/>
      <c r="F294" s="22"/>
      <c r="G294" s="21"/>
      <c r="H294" s="16" t="str">
        <f>IF($G294="","",IFERROR(INDEX('Customer Master'!$B:$B,MATCH($G294,'Customer Master'!$A:$A,0)),""))</f>
        <v/>
      </c>
      <c r="I294" s="16" t="str">
        <f>IF($G294="","",IFERROR(INDEX('Customer Master'!$E:$E,MATCH($G294,'Customer Master'!$A:$A,0)),""))</f>
        <v/>
      </c>
      <c r="J294" s="16" t="str">
        <f>IF($G294="","",IFERROR(INDEX('Customer Master'!$D:$D,MATCH($G294,'Customer Master'!$A:$A,0)),""))</f>
        <v/>
      </c>
      <c r="K294" s="16" t="str">
        <f>IF($G294="","",IFERROR(INDEX('Customer Master'!$J:$J,MATCH($G294,'Customer Master'!$A:$A,0)),""))</f>
        <v/>
      </c>
      <c r="L294" s="16" t="str">
        <f>IF($G294="","",IFERROR(INDEX('Customer Master'!$I:$I,MATCH($G294,'Customer Master'!$A:$A,0)),""))</f>
        <v/>
      </c>
      <c r="M294" s="16" t="str">
        <f t="shared" si="46"/>
        <v/>
      </c>
      <c r="N294" s="16" t="str">
        <f t="shared" si="47"/>
        <v/>
      </c>
      <c r="O294" s="21"/>
      <c r="P294" s="16" t="str">
        <f t="shared" si="48"/>
        <v/>
      </c>
      <c r="Q294" s="21"/>
      <c r="R294" s="21"/>
      <c r="S294" s="16" t="str">
        <f t="shared" si="49"/>
        <v/>
      </c>
      <c r="T294" s="21"/>
      <c r="U294" s="19" t="str">
        <f>IF($G294="","",ROUND(SUMIFS('Invoice Lines'!$N:$N,'Invoice Lines'!$C:$C,$A294),2))</f>
        <v/>
      </c>
      <c r="V294" s="19" t="str">
        <f>IF($G294="","",ROUND(SUMIFS('Invoice Lines'!$R:$R,'Invoice Lines'!$C:$C,$A294),2))</f>
        <v/>
      </c>
      <c r="W294" s="19" t="str">
        <f>IF($G294="","",ROUND(SUMIFS('Invoice Lines'!$T:$T,'Invoice Lines'!$C:$C,$A294),2))</f>
        <v/>
      </c>
      <c r="X294" s="19" t="str">
        <f>IF($G294="","",ROUND(SUMIFS('Invoice Lines'!$V:$V,'Invoice Lines'!$C:$C,$A294),2))</f>
        <v/>
      </c>
      <c r="Y294" s="19" t="str">
        <f>IF($G294="","",ROUND(SUMIFS('Invoice Lines'!$X:$X,'Invoice Lines'!$C:$C,$A294),2))</f>
        <v/>
      </c>
      <c r="Z294" s="19" t="str">
        <f t="shared" si="50"/>
        <v/>
      </c>
      <c r="AA294" s="19" t="str">
        <f t="shared" si="51"/>
        <v/>
      </c>
      <c r="AB294" s="19" t="str">
        <f t="shared" si="52"/>
        <v/>
      </c>
      <c r="AC294" s="23"/>
      <c r="AD294" s="19" t="str">
        <f t="shared" si="53"/>
        <v/>
      </c>
      <c r="AE294" s="21"/>
      <c r="AF294" s="22"/>
      <c r="AG294" s="21"/>
      <c r="AH294" s="22"/>
      <c r="AI294" s="21"/>
      <c r="AJ294" s="22"/>
      <c r="AK294" s="21"/>
      <c r="AL294" s="22"/>
      <c r="AM294" s="21"/>
      <c r="AN294" s="22"/>
      <c r="AO294" s="21"/>
      <c r="AP294" s="21"/>
      <c r="AQ294" s="22"/>
      <c r="AR294" s="21"/>
      <c r="AS294" s="21"/>
      <c r="AT294" s="22"/>
      <c r="AU294" s="16" t="str">
        <f t="shared" si="54"/>
        <v/>
      </c>
    </row>
    <row r="295" spans="1:47" x14ac:dyDescent="0.3">
      <c r="A295" s="16" t="str">
        <f t="shared" si="44"/>
        <v>INV-0291</v>
      </c>
      <c r="B295" s="21"/>
      <c r="C295" s="16" t="str">
        <f>IF($B295="","",COUNTIFS($B$5:$B295,$B295)+InvoiceStartNo-1)</f>
        <v/>
      </c>
      <c r="D295" s="16" t="str">
        <f t="shared" si="45"/>
        <v/>
      </c>
      <c r="E295" s="22"/>
      <c r="F295" s="22"/>
      <c r="G295" s="21"/>
      <c r="H295" s="16" t="str">
        <f>IF($G295="","",IFERROR(INDEX('Customer Master'!$B:$B,MATCH($G295,'Customer Master'!$A:$A,0)),""))</f>
        <v/>
      </c>
      <c r="I295" s="16" t="str">
        <f>IF($G295="","",IFERROR(INDEX('Customer Master'!$E:$E,MATCH($G295,'Customer Master'!$A:$A,0)),""))</f>
        <v/>
      </c>
      <c r="J295" s="16" t="str">
        <f>IF($G295="","",IFERROR(INDEX('Customer Master'!$D:$D,MATCH($G295,'Customer Master'!$A:$A,0)),""))</f>
        <v/>
      </c>
      <c r="K295" s="16" t="str">
        <f>IF($G295="","",IFERROR(INDEX('Customer Master'!$J:$J,MATCH($G295,'Customer Master'!$A:$A,0)),""))</f>
        <v/>
      </c>
      <c r="L295" s="16" t="str">
        <f>IF($G295="","",IFERROR(INDEX('Customer Master'!$I:$I,MATCH($G295,'Customer Master'!$A:$A,0)),""))</f>
        <v/>
      </c>
      <c r="M295" s="16" t="str">
        <f t="shared" si="46"/>
        <v/>
      </c>
      <c r="N295" s="16" t="str">
        <f t="shared" si="47"/>
        <v/>
      </c>
      <c r="O295" s="21"/>
      <c r="P295" s="16" t="str">
        <f t="shared" si="48"/>
        <v/>
      </c>
      <c r="Q295" s="21"/>
      <c r="R295" s="21"/>
      <c r="S295" s="16" t="str">
        <f t="shared" si="49"/>
        <v/>
      </c>
      <c r="T295" s="21"/>
      <c r="U295" s="19" t="str">
        <f>IF($G295="","",ROUND(SUMIFS('Invoice Lines'!$N:$N,'Invoice Lines'!$C:$C,$A295),2))</f>
        <v/>
      </c>
      <c r="V295" s="19" t="str">
        <f>IF($G295="","",ROUND(SUMIFS('Invoice Lines'!$R:$R,'Invoice Lines'!$C:$C,$A295),2))</f>
        <v/>
      </c>
      <c r="W295" s="19" t="str">
        <f>IF($G295="","",ROUND(SUMIFS('Invoice Lines'!$T:$T,'Invoice Lines'!$C:$C,$A295),2))</f>
        <v/>
      </c>
      <c r="X295" s="19" t="str">
        <f>IF($G295="","",ROUND(SUMIFS('Invoice Lines'!$V:$V,'Invoice Lines'!$C:$C,$A295),2))</f>
        <v/>
      </c>
      <c r="Y295" s="19" t="str">
        <f>IF($G295="","",ROUND(SUMIFS('Invoice Lines'!$X:$X,'Invoice Lines'!$C:$C,$A295),2))</f>
        <v/>
      </c>
      <c r="Z295" s="19" t="str">
        <f t="shared" si="50"/>
        <v/>
      </c>
      <c r="AA295" s="19" t="str">
        <f t="shared" si="51"/>
        <v/>
      </c>
      <c r="AB295" s="19" t="str">
        <f t="shared" si="52"/>
        <v/>
      </c>
      <c r="AC295" s="23"/>
      <c r="AD295" s="19" t="str">
        <f t="shared" si="53"/>
        <v/>
      </c>
      <c r="AE295" s="21"/>
      <c r="AF295" s="22"/>
      <c r="AG295" s="21"/>
      <c r="AH295" s="22"/>
      <c r="AI295" s="21"/>
      <c r="AJ295" s="22"/>
      <c r="AK295" s="21"/>
      <c r="AL295" s="22"/>
      <c r="AM295" s="21"/>
      <c r="AN295" s="22"/>
      <c r="AO295" s="21"/>
      <c r="AP295" s="21"/>
      <c r="AQ295" s="22"/>
      <c r="AR295" s="21"/>
      <c r="AS295" s="21"/>
      <c r="AT295" s="22"/>
      <c r="AU295" s="16" t="str">
        <f t="shared" si="54"/>
        <v/>
      </c>
    </row>
    <row r="296" spans="1:47" x14ac:dyDescent="0.3">
      <c r="A296" s="16" t="str">
        <f t="shared" si="44"/>
        <v>INV-0292</v>
      </c>
      <c r="B296" s="21"/>
      <c r="C296" s="16" t="str">
        <f>IF($B296="","",COUNTIFS($B$5:$B296,$B296)+InvoiceStartNo-1)</f>
        <v/>
      </c>
      <c r="D296" s="16" t="str">
        <f t="shared" si="45"/>
        <v/>
      </c>
      <c r="E296" s="22"/>
      <c r="F296" s="22"/>
      <c r="G296" s="21"/>
      <c r="H296" s="16" t="str">
        <f>IF($G296="","",IFERROR(INDEX('Customer Master'!$B:$B,MATCH($G296,'Customer Master'!$A:$A,0)),""))</f>
        <v/>
      </c>
      <c r="I296" s="16" t="str">
        <f>IF($G296="","",IFERROR(INDEX('Customer Master'!$E:$E,MATCH($G296,'Customer Master'!$A:$A,0)),""))</f>
        <v/>
      </c>
      <c r="J296" s="16" t="str">
        <f>IF($G296="","",IFERROR(INDEX('Customer Master'!$D:$D,MATCH($G296,'Customer Master'!$A:$A,0)),""))</f>
        <v/>
      </c>
      <c r="K296" s="16" t="str">
        <f>IF($G296="","",IFERROR(INDEX('Customer Master'!$J:$J,MATCH($G296,'Customer Master'!$A:$A,0)),""))</f>
        <v/>
      </c>
      <c r="L296" s="16" t="str">
        <f>IF($G296="","",IFERROR(INDEX('Customer Master'!$I:$I,MATCH($G296,'Customer Master'!$A:$A,0)),""))</f>
        <v/>
      </c>
      <c r="M296" s="16" t="str">
        <f t="shared" si="46"/>
        <v/>
      </c>
      <c r="N296" s="16" t="str">
        <f t="shared" si="47"/>
        <v/>
      </c>
      <c r="O296" s="21"/>
      <c r="P296" s="16" t="str">
        <f t="shared" si="48"/>
        <v/>
      </c>
      <c r="Q296" s="21"/>
      <c r="R296" s="21"/>
      <c r="S296" s="16" t="str">
        <f t="shared" si="49"/>
        <v/>
      </c>
      <c r="T296" s="21"/>
      <c r="U296" s="19" t="str">
        <f>IF($G296="","",ROUND(SUMIFS('Invoice Lines'!$N:$N,'Invoice Lines'!$C:$C,$A296),2))</f>
        <v/>
      </c>
      <c r="V296" s="19" t="str">
        <f>IF($G296="","",ROUND(SUMIFS('Invoice Lines'!$R:$R,'Invoice Lines'!$C:$C,$A296),2))</f>
        <v/>
      </c>
      <c r="W296" s="19" t="str">
        <f>IF($G296="","",ROUND(SUMIFS('Invoice Lines'!$T:$T,'Invoice Lines'!$C:$C,$A296),2))</f>
        <v/>
      </c>
      <c r="X296" s="19" t="str">
        <f>IF($G296="","",ROUND(SUMIFS('Invoice Lines'!$V:$V,'Invoice Lines'!$C:$C,$A296),2))</f>
        <v/>
      </c>
      <c r="Y296" s="19" t="str">
        <f>IF($G296="","",ROUND(SUMIFS('Invoice Lines'!$X:$X,'Invoice Lines'!$C:$C,$A296),2))</f>
        <v/>
      </c>
      <c r="Z296" s="19" t="str">
        <f t="shared" si="50"/>
        <v/>
      </c>
      <c r="AA296" s="19" t="str">
        <f t="shared" si="51"/>
        <v/>
      </c>
      <c r="AB296" s="19" t="str">
        <f t="shared" si="52"/>
        <v/>
      </c>
      <c r="AC296" s="23"/>
      <c r="AD296" s="19" t="str">
        <f t="shared" si="53"/>
        <v/>
      </c>
      <c r="AE296" s="21"/>
      <c r="AF296" s="22"/>
      <c r="AG296" s="21"/>
      <c r="AH296" s="22"/>
      <c r="AI296" s="21"/>
      <c r="AJ296" s="22"/>
      <c r="AK296" s="21"/>
      <c r="AL296" s="22"/>
      <c r="AM296" s="21"/>
      <c r="AN296" s="22"/>
      <c r="AO296" s="21"/>
      <c r="AP296" s="21"/>
      <c r="AQ296" s="22"/>
      <c r="AR296" s="21"/>
      <c r="AS296" s="21"/>
      <c r="AT296" s="22"/>
      <c r="AU296" s="16" t="str">
        <f t="shared" si="54"/>
        <v/>
      </c>
    </row>
    <row r="297" spans="1:47" x14ac:dyDescent="0.3">
      <c r="A297" s="16" t="str">
        <f t="shared" si="44"/>
        <v>INV-0293</v>
      </c>
      <c r="B297" s="21"/>
      <c r="C297" s="16" t="str">
        <f>IF($B297="","",COUNTIFS($B$5:$B297,$B297)+InvoiceStartNo-1)</f>
        <v/>
      </c>
      <c r="D297" s="16" t="str">
        <f t="shared" si="45"/>
        <v/>
      </c>
      <c r="E297" s="22"/>
      <c r="F297" s="22"/>
      <c r="G297" s="21"/>
      <c r="H297" s="16" t="str">
        <f>IF($G297="","",IFERROR(INDEX('Customer Master'!$B:$B,MATCH($G297,'Customer Master'!$A:$A,0)),""))</f>
        <v/>
      </c>
      <c r="I297" s="16" t="str">
        <f>IF($G297="","",IFERROR(INDEX('Customer Master'!$E:$E,MATCH($G297,'Customer Master'!$A:$A,0)),""))</f>
        <v/>
      </c>
      <c r="J297" s="16" t="str">
        <f>IF($G297="","",IFERROR(INDEX('Customer Master'!$D:$D,MATCH($G297,'Customer Master'!$A:$A,0)),""))</f>
        <v/>
      </c>
      <c r="K297" s="16" t="str">
        <f>IF($G297="","",IFERROR(INDEX('Customer Master'!$J:$J,MATCH($G297,'Customer Master'!$A:$A,0)),""))</f>
        <v/>
      </c>
      <c r="L297" s="16" t="str">
        <f>IF($G297="","",IFERROR(INDEX('Customer Master'!$I:$I,MATCH($G297,'Customer Master'!$A:$A,0)),""))</f>
        <v/>
      </c>
      <c r="M297" s="16" t="str">
        <f t="shared" si="46"/>
        <v/>
      </c>
      <c r="N297" s="16" t="str">
        <f t="shared" si="47"/>
        <v/>
      </c>
      <c r="O297" s="21"/>
      <c r="P297" s="16" t="str">
        <f t="shared" si="48"/>
        <v/>
      </c>
      <c r="Q297" s="21"/>
      <c r="R297" s="21"/>
      <c r="S297" s="16" t="str">
        <f t="shared" si="49"/>
        <v/>
      </c>
      <c r="T297" s="21"/>
      <c r="U297" s="19" t="str">
        <f>IF($G297="","",ROUND(SUMIFS('Invoice Lines'!$N:$N,'Invoice Lines'!$C:$C,$A297),2))</f>
        <v/>
      </c>
      <c r="V297" s="19" t="str">
        <f>IF($G297="","",ROUND(SUMIFS('Invoice Lines'!$R:$R,'Invoice Lines'!$C:$C,$A297),2))</f>
        <v/>
      </c>
      <c r="W297" s="19" t="str">
        <f>IF($G297="","",ROUND(SUMIFS('Invoice Lines'!$T:$T,'Invoice Lines'!$C:$C,$A297),2))</f>
        <v/>
      </c>
      <c r="X297" s="19" t="str">
        <f>IF($G297="","",ROUND(SUMIFS('Invoice Lines'!$V:$V,'Invoice Lines'!$C:$C,$A297),2))</f>
        <v/>
      </c>
      <c r="Y297" s="19" t="str">
        <f>IF($G297="","",ROUND(SUMIFS('Invoice Lines'!$X:$X,'Invoice Lines'!$C:$C,$A297),2))</f>
        <v/>
      </c>
      <c r="Z297" s="19" t="str">
        <f t="shared" si="50"/>
        <v/>
      </c>
      <c r="AA297" s="19" t="str">
        <f t="shared" si="51"/>
        <v/>
      </c>
      <c r="AB297" s="19" t="str">
        <f t="shared" si="52"/>
        <v/>
      </c>
      <c r="AC297" s="23"/>
      <c r="AD297" s="19" t="str">
        <f t="shared" si="53"/>
        <v/>
      </c>
      <c r="AE297" s="21"/>
      <c r="AF297" s="22"/>
      <c r="AG297" s="21"/>
      <c r="AH297" s="22"/>
      <c r="AI297" s="21"/>
      <c r="AJ297" s="22"/>
      <c r="AK297" s="21"/>
      <c r="AL297" s="22"/>
      <c r="AM297" s="21"/>
      <c r="AN297" s="22"/>
      <c r="AO297" s="21"/>
      <c r="AP297" s="21"/>
      <c r="AQ297" s="22"/>
      <c r="AR297" s="21"/>
      <c r="AS297" s="21"/>
      <c r="AT297" s="22"/>
      <c r="AU297" s="16" t="str">
        <f t="shared" si="54"/>
        <v/>
      </c>
    </row>
    <row r="298" spans="1:47" x14ac:dyDescent="0.3">
      <c r="A298" s="16" t="str">
        <f t="shared" si="44"/>
        <v>INV-0294</v>
      </c>
      <c r="B298" s="21"/>
      <c r="C298" s="16" t="str">
        <f>IF($B298="","",COUNTIFS($B$5:$B298,$B298)+InvoiceStartNo-1)</f>
        <v/>
      </c>
      <c r="D298" s="16" t="str">
        <f t="shared" si="45"/>
        <v/>
      </c>
      <c r="E298" s="22"/>
      <c r="F298" s="22"/>
      <c r="G298" s="21"/>
      <c r="H298" s="16" t="str">
        <f>IF($G298="","",IFERROR(INDEX('Customer Master'!$B:$B,MATCH($G298,'Customer Master'!$A:$A,0)),""))</f>
        <v/>
      </c>
      <c r="I298" s="16" t="str">
        <f>IF($G298="","",IFERROR(INDEX('Customer Master'!$E:$E,MATCH($G298,'Customer Master'!$A:$A,0)),""))</f>
        <v/>
      </c>
      <c r="J298" s="16" t="str">
        <f>IF($G298="","",IFERROR(INDEX('Customer Master'!$D:$D,MATCH($G298,'Customer Master'!$A:$A,0)),""))</f>
        <v/>
      </c>
      <c r="K298" s="16" t="str">
        <f>IF($G298="","",IFERROR(INDEX('Customer Master'!$J:$J,MATCH($G298,'Customer Master'!$A:$A,0)),""))</f>
        <v/>
      </c>
      <c r="L298" s="16" t="str">
        <f>IF($G298="","",IFERROR(INDEX('Customer Master'!$I:$I,MATCH($G298,'Customer Master'!$A:$A,0)),""))</f>
        <v/>
      </c>
      <c r="M298" s="16" t="str">
        <f t="shared" si="46"/>
        <v/>
      </c>
      <c r="N298" s="16" t="str">
        <f t="shared" si="47"/>
        <v/>
      </c>
      <c r="O298" s="21"/>
      <c r="P298" s="16" t="str">
        <f t="shared" si="48"/>
        <v/>
      </c>
      <c r="Q298" s="21"/>
      <c r="R298" s="21"/>
      <c r="S298" s="16" t="str">
        <f t="shared" si="49"/>
        <v/>
      </c>
      <c r="T298" s="21"/>
      <c r="U298" s="19" t="str">
        <f>IF($G298="","",ROUND(SUMIFS('Invoice Lines'!$N:$N,'Invoice Lines'!$C:$C,$A298),2))</f>
        <v/>
      </c>
      <c r="V298" s="19" t="str">
        <f>IF($G298="","",ROUND(SUMIFS('Invoice Lines'!$R:$R,'Invoice Lines'!$C:$C,$A298),2))</f>
        <v/>
      </c>
      <c r="W298" s="19" t="str">
        <f>IF($G298="","",ROUND(SUMIFS('Invoice Lines'!$T:$T,'Invoice Lines'!$C:$C,$A298),2))</f>
        <v/>
      </c>
      <c r="X298" s="19" t="str">
        <f>IF($G298="","",ROUND(SUMIFS('Invoice Lines'!$V:$V,'Invoice Lines'!$C:$C,$A298),2))</f>
        <v/>
      </c>
      <c r="Y298" s="19" t="str">
        <f>IF($G298="","",ROUND(SUMIFS('Invoice Lines'!$X:$X,'Invoice Lines'!$C:$C,$A298),2))</f>
        <v/>
      </c>
      <c r="Z298" s="19" t="str">
        <f t="shared" si="50"/>
        <v/>
      </c>
      <c r="AA298" s="19" t="str">
        <f t="shared" si="51"/>
        <v/>
      </c>
      <c r="AB298" s="19" t="str">
        <f t="shared" si="52"/>
        <v/>
      </c>
      <c r="AC298" s="23"/>
      <c r="AD298" s="19" t="str">
        <f t="shared" si="53"/>
        <v/>
      </c>
      <c r="AE298" s="21"/>
      <c r="AF298" s="22"/>
      <c r="AG298" s="21"/>
      <c r="AH298" s="22"/>
      <c r="AI298" s="21"/>
      <c r="AJ298" s="22"/>
      <c r="AK298" s="21"/>
      <c r="AL298" s="22"/>
      <c r="AM298" s="21"/>
      <c r="AN298" s="22"/>
      <c r="AO298" s="21"/>
      <c r="AP298" s="21"/>
      <c r="AQ298" s="22"/>
      <c r="AR298" s="21"/>
      <c r="AS298" s="21"/>
      <c r="AT298" s="22"/>
      <c r="AU298" s="16" t="str">
        <f t="shared" si="54"/>
        <v/>
      </c>
    </row>
    <row r="299" spans="1:47" x14ac:dyDescent="0.3">
      <c r="A299" s="16" t="str">
        <f t="shared" si="44"/>
        <v>INV-0295</v>
      </c>
      <c r="B299" s="21"/>
      <c r="C299" s="16" t="str">
        <f>IF($B299="","",COUNTIFS($B$5:$B299,$B299)+InvoiceStartNo-1)</f>
        <v/>
      </c>
      <c r="D299" s="16" t="str">
        <f t="shared" si="45"/>
        <v/>
      </c>
      <c r="E299" s="22"/>
      <c r="F299" s="22"/>
      <c r="G299" s="21"/>
      <c r="H299" s="16" t="str">
        <f>IF($G299="","",IFERROR(INDEX('Customer Master'!$B:$B,MATCH($G299,'Customer Master'!$A:$A,0)),""))</f>
        <v/>
      </c>
      <c r="I299" s="16" t="str">
        <f>IF($G299="","",IFERROR(INDEX('Customer Master'!$E:$E,MATCH($G299,'Customer Master'!$A:$A,0)),""))</f>
        <v/>
      </c>
      <c r="J299" s="16" t="str">
        <f>IF($G299="","",IFERROR(INDEX('Customer Master'!$D:$D,MATCH($G299,'Customer Master'!$A:$A,0)),""))</f>
        <v/>
      </c>
      <c r="K299" s="16" t="str">
        <f>IF($G299="","",IFERROR(INDEX('Customer Master'!$J:$J,MATCH($G299,'Customer Master'!$A:$A,0)),""))</f>
        <v/>
      </c>
      <c r="L299" s="16" t="str">
        <f>IF($G299="","",IFERROR(INDEX('Customer Master'!$I:$I,MATCH($G299,'Customer Master'!$A:$A,0)),""))</f>
        <v/>
      </c>
      <c r="M299" s="16" t="str">
        <f t="shared" si="46"/>
        <v/>
      </c>
      <c r="N299" s="16" t="str">
        <f t="shared" si="47"/>
        <v/>
      </c>
      <c r="O299" s="21"/>
      <c r="P299" s="16" t="str">
        <f t="shared" si="48"/>
        <v/>
      </c>
      <c r="Q299" s="21"/>
      <c r="R299" s="21"/>
      <c r="S299" s="16" t="str">
        <f t="shared" si="49"/>
        <v/>
      </c>
      <c r="T299" s="21"/>
      <c r="U299" s="19" t="str">
        <f>IF($G299="","",ROUND(SUMIFS('Invoice Lines'!$N:$N,'Invoice Lines'!$C:$C,$A299),2))</f>
        <v/>
      </c>
      <c r="V299" s="19" t="str">
        <f>IF($G299="","",ROUND(SUMIFS('Invoice Lines'!$R:$R,'Invoice Lines'!$C:$C,$A299),2))</f>
        <v/>
      </c>
      <c r="W299" s="19" t="str">
        <f>IF($G299="","",ROUND(SUMIFS('Invoice Lines'!$T:$T,'Invoice Lines'!$C:$C,$A299),2))</f>
        <v/>
      </c>
      <c r="X299" s="19" t="str">
        <f>IF($G299="","",ROUND(SUMIFS('Invoice Lines'!$V:$V,'Invoice Lines'!$C:$C,$A299),2))</f>
        <v/>
      </c>
      <c r="Y299" s="19" t="str">
        <f>IF($G299="","",ROUND(SUMIFS('Invoice Lines'!$X:$X,'Invoice Lines'!$C:$C,$A299),2))</f>
        <v/>
      </c>
      <c r="Z299" s="19" t="str">
        <f t="shared" si="50"/>
        <v/>
      </c>
      <c r="AA299" s="19" t="str">
        <f t="shared" si="51"/>
        <v/>
      </c>
      <c r="AB299" s="19" t="str">
        <f t="shared" si="52"/>
        <v/>
      </c>
      <c r="AC299" s="23"/>
      <c r="AD299" s="19" t="str">
        <f t="shared" si="53"/>
        <v/>
      </c>
      <c r="AE299" s="21"/>
      <c r="AF299" s="22"/>
      <c r="AG299" s="21"/>
      <c r="AH299" s="22"/>
      <c r="AI299" s="21"/>
      <c r="AJ299" s="22"/>
      <c r="AK299" s="21"/>
      <c r="AL299" s="22"/>
      <c r="AM299" s="21"/>
      <c r="AN299" s="22"/>
      <c r="AO299" s="21"/>
      <c r="AP299" s="21"/>
      <c r="AQ299" s="22"/>
      <c r="AR299" s="21"/>
      <c r="AS299" s="21"/>
      <c r="AT299" s="22"/>
      <c r="AU299" s="16" t="str">
        <f t="shared" si="54"/>
        <v/>
      </c>
    </row>
    <row r="300" spans="1:47" x14ac:dyDescent="0.3">
      <c r="A300" s="16" t="str">
        <f t="shared" si="44"/>
        <v>INV-0296</v>
      </c>
      <c r="B300" s="21"/>
      <c r="C300" s="16" t="str">
        <f>IF($B300="","",COUNTIFS($B$5:$B300,$B300)+InvoiceStartNo-1)</f>
        <v/>
      </c>
      <c r="D300" s="16" t="str">
        <f t="shared" si="45"/>
        <v/>
      </c>
      <c r="E300" s="22"/>
      <c r="F300" s="22"/>
      <c r="G300" s="21"/>
      <c r="H300" s="16" t="str">
        <f>IF($G300="","",IFERROR(INDEX('Customer Master'!$B:$B,MATCH($G300,'Customer Master'!$A:$A,0)),""))</f>
        <v/>
      </c>
      <c r="I300" s="16" t="str">
        <f>IF($G300="","",IFERROR(INDEX('Customer Master'!$E:$E,MATCH($G300,'Customer Master'!$A:$A,0)),""))</f>
        <v/>
      </c>
      <c r="J300" s="16" t="str">
        <f>IF($G300="","",IFERROR(INDEX('Customer Master'!$D:$D,MATCH($G300,'Customer Master'!$A:$A,0)),""))</f>
        <v/>
      </c>
      <c r="K300" s="16" t="str">
        <f>IF($G300="","",IFERROR(INDEX('Customer Master'!$J:$J,MATCH($G300,'Customer Master'!$A:$A,0)),""))</f>
        <v/>
      </c>
      <c r="L300" s="16" t="str">
        <f>IF($G300="","",IFERROR(INDEX('Customer Master'!$I:$I,MATCH($G300,'Customer Master'!$A:$A,0)),""))</f>
        <v/>
      </c>
      <c r="M300" s="16" t="str">
        <f t="shared" si="46"/>
        <v/>
      </c>
      <c r="N300" s="16" t="str">
        <f t="shared" si="47"/>
        <v/>
      </c>
      <c r="O300" s="21"/>
      <c r="P300" s="16" t="str">
        <f t="shared" si="48"/>
        <v/>
      </c>
      <c r="Q300" s="21"/>
      <c r="R300" s="21"/>
      <c r="S300" s="16" t="str">
        <f t="shared" si="49"/>
        <v/>
      </c>
      <c r="T300" s="21"/>
      <c r="U300" s="19" t="str">
        <f>IF($G300="","",ROUND(SUMIFS('Invoice Lines'!$N:$N,'Invoice Lines'!$C:$C,$A300),2))</f>
        <v/>
      </c>
      <c r="V300" s="19" t="str">
        <f>IF($G300="","",ROUND(SUMIFS('Invoice Lines'!$R:$R,'Invoice Lines'!$C:$C,$A300),2))</f>
        <v/>
      </c>
      <c r="W300" s="19" t="str">
        <f>IF($G300="","",ROUND(SUMIFS('Invoice Lines'!$T:$T,'Invoice Lines'!$C:$C,$A300),2))</f>
        <v/>
      </c>
      <c r="X300" s="19" t="str">
        <f>IF($G300="","",ROUND(SUMIFS('Invoice Lines'!$V:$V,'Invoice Lines'!$C:$C,$A300),2))</f>
        <v/>
      </c>
      <c r="Y300" s="19" t="str">
        <f>IF($G300="","",ROUND(SUMIFS('Invoice Lines'!$X:$X,'Invoice Lines'!$C:$C,$A300),2))</f>
        <v/>
      </c>
      <c r="Z300" s="19" t="str">
        <f t="shared" si="50"/>
        <v/>
      </c>
      <c r="AA300" s="19" t="str">
        <f t="shared" si="51"/>
        <v/>
      </c>
      <c r="AB300" s="19" t="str">
        <f t="shared" si="52"/>
        <v/>
      </c>
      <c r="AC300" s="23"/>
      <c r="AD300" s="19" t="str">
        <f t="shared" si="53"/>
        <v/>
      </c>
      <c r="AE300" s="21"/>
      <c r="AF300" s="22"/>
      <c r="AG300" s="21"/>
      <c r="AH300" s="22"/>
      <c r="AI300" s="21"/>
      <c r="AJ300" s="22"/>
      <c r="AK300" s="21"/>
      <c r="AL300" s="22"/>
      <c r="AM300" s="21"/>
      <c r="AN300" s="22"/>
      <c r="AO300" s="21"/>
      <c r="AP300" s="21"/>
      <c r="AQ300" s="22"/>
      <c r="AR300" s="21"/>
      <c r="AS300" s="21"/>
      <c r="AT300" s="22"/>
      <c r="AU300" s="16" t="str">
        <f t="shared" si="54"/>
        <v/>
      </c>
    </row>
    <row r="301" spans="1:47" x14ac:dyDescent="0.3">
      <c r="A301" s="16" t="str">
        <f t="shared" si="44"/>
        <v>INV-0297</v>
      </c>
      <c r="B301" s="21"/>
      <c r="C301" s="16" t="str">
        <f>IF($B301="","",COUNTIFS($B$5:$B301,$B301)+InvoiceStartNo-1)</f>
        <v/>
      </c>
      <c r="D301" s="16" t="str">
        <f t="shared" si="45"/>
        <v/>
      </c>
      <c r="E301" s="22"/>
      <c r="F301" s="22"/>
      <c r="G301" s="21"/>
      <c r="H301" s="16" t="str">
        <f>IF($G301="","",IFERROR(INDEX('Customer Master'!$B:$B,MATCH($G301,'Customer Master'!$A:$A,0)),""))</f>
        <v/>
      </c>
      <c r="I301" s="16" t="str">
        <f>IF($G301="","",IFERROR(INDEX('Customer Master'!$E:$E,MATCH($G301,'Customer Master'!$A:$A,0)),""))</f>
        <v/>
      </c>
      <c r="J301" s="16" t="str">
        <f>IF($G301="","",IFERROR(INDEX('Customer Master'!$D:$D,MATCH($G301,'Customer Master'!$A:$A,0)),""))</f>
        <v/>
      </c>
      <c r="K301" s="16" t="str">
        <f>IF($G301="","",IFERROR(INDEX('Customer Master'!$J:$J,MATCH($G301,'Customer Master'!$A:$A,0)),""))</f>
        <v/>
      </c>
      <c r="L301" s="16" t="str">
        <f>IF($G301="","",IFERROR(INDEX('Customer Master'!$I:$I,MATCH($G301,'Customer Master'!$A:$A,0)),""))</f>
        <v/>
      </c>
      <c r="M301" s="16" t="str">
        <f t="shared" si="46"/>
        <v/>
      </c>
      <c r="N301" s="16" t="str">
        <f t="shared" si="47"/>
        <v/>
      </c>
      <c r="O301" s="21"/>
      <c r="P301" s="16" t="str">
        <f t="shared" si="48"/>
        <v/>
      </c>
      <c r="Q301" s="21"/>
      <c r="R301" s="21"/>
      <c r="S301" s="16" t="str">
        <f t="shared" si="49"/>
        <v/>
      </c>
      <c r="T301" s="21"/>
      <c r="U301" s="19" t="str">
        <f>IF($G301="","",ROUND(SUMIFS('Invoice Lines'!$N:$N,'Invoice Lines'!$C:$C,$A301),2))</f>
        <v/>
      </c>
      <c r="V301" s="19" t="str">
        <f>IF($G301="","",ROUND(SUMIFS('Invoice Lines'!$R:$R,'Invoice Lines'!$C:$C,$A301),2))</f>
        <v/>
      </c>
      <c r="W301" s="19" t="str">
        <f>IF($G301="","",ROUND(SUMIFS('Invoice Lines'!$T:$T,'Invoice Lines'!$C:$C,$A301),2))</f>
        <v/>
      </c>
      <c r="X301" s="19" t="str">
        <f>IF($G301="","",ROUND(SUMIFS('Invoice Lines'!$V:$V,'Invoice Lines'!$C:$C,$A301),2))</f>
        <v/>
      </c>
      <c r="Y301" s="19" t="str">
        <f>IF($G301="","",ROUND(SUMIFS('Invoice Lines'!$X:$X,'Invoice Lines'!$C:$C,$A301),2))</f>
        <v/>
      </c>
      <c r="Z301" s="19" t="str">
        <f t="shared" si="50"/>
        <v/>
      </c>
      <c r="AA301" s="19" t="str">
        <f t="shared" si="51"/>
        <v/>
      </c>
      <c r="AB301" s="19" t="str">
        <f t="shared" si="52"/>
        <v/>
      </c>
      <c r="AC301" s="23"/>
      <c r="AD301" s="19" t="str">
        <f t="shared" si="53"/>
        <v/>
      </c>
      <c r="AE301" s="21"/>
      <c r="AF301" s="22"/>
      <c r="AG301" s="21"/>
      <c r="AH301" s="22"/>
      <c r="AI301" s="21"/>
      <c r="AJ301" s="22"/>
      <c r="AK301" s="21"/>
      <c r="AL301" s="22"/>
      <c r="AM301" s="21"/>
      <c r="AN301" s="22"/>
      <c r="AO301" s="21"/>
      <c r="AP301" s="21"/>
      <c r="AQ301" s="22"/>
      <c r="AR301" s="21"/>
      <c r="AS301" s="21"/>
      <c r="AT301" s="22"/>
      <c r="AU301" s="16" t="str">
        <f t="shared" si="54"/>
        <v/>
      </c>
    </row>
    <row r="302" spans="1:47" x14ac:dyDescent="0.3">
      <c r="A302" s="16" t="str">
        <f t="shared" si="44"/>
        <v>INV-0298</v>
      </c>
      <c r="B302" s="21"/>
      <c r="C302" s="16" t="str">
        <f>IF($B302="","",COUNTIFS($B$5:$B302,$B302)+InvoiceStartNo-1)</f>
        <v/>
      </c>
      <c r="D302" s="16" t="str">
        <f t="shared" si="45"/>
        <v/>
      </c>
      <c r="E302" s="22"/>
      <c r="F302" s="22"/>
      <c r="G302" s="21"/>
      <c r="H302" s="16" t="str">
        <f>IF($G302="","",IFERROR(INDEX('Customer Master'!$B:$B,MATCH($G302,'Customer Master'!$A:$A,0)),""))</f>
        <v/>
      </c>
      <c r="I302" s="16" t="str">
        <f>IF($G302="","",IFERROR(INDEX('Customer Master'!$E:$E,MATCH($G302,'Customer Master'!$A:$A,0)),""))</f>
        <v/>
      </c>
      <c r="J302" s="16" t="str">
        <f>IF($G302="","",IFERROR(INDEX('Customer Master'!$D:$D,MATCH($G302,'Customer Master'!$A:$A,0)),""))</f>
        <v/>
      </c>
      <c r="K302" s="16" t="str">
        <f>IF($G302="","",IFERROR(INDEX('Customer Master'!$J:$J,MATCH($G302,'Customer Master'!$A:$A,0)),""))</f>
        <v/>
      </c>
      <c r="L302" s="16" t="str">
        <f>IF($G302="","",IFERROR(INDEX('Customer Master'!$I:$I,MATCH($G302,'Customer Master'!$A:$A,0)),""))</f>
        <v/>
      </c>
      <c r="M302" s="16" t="str">
        <f t="shared" si="46"/>
        <v/>
      </c>
      <c r="N302" s="16" t="str">
        <f t="shared" si="47"/>
        <v/>
      </c>
      <c r="O302" s="21"/>
      <c r="P302" s="16" t="str">
        <f t="shared" si="48"/>
        <v/>
      </c>
      <c r="Q302" s="21"/>
      <c r="R302" s="21"/>
      <c r="S302" s="16" t="str">
        <f t="shared" si="49"/>
        <v/>
      </c>
      <c r="T302" s="21"/>
      <c r="U302" s="19" t="str">
        <f>IF($G302="","",ROUND(SUMIFS('Invoice Lines'!$N:$N,'Invoice Lines'!$C:$C,$A302),2))</f>
        <v/>
      </c>
      <c r="V302" s="19" t="str">
        <f>IF($G302="","",ROUND(SUMIFS('Invoice Lines'!$R:$R,'Invoice Lines'!$C:$C,$A302),2))</f>
        <v/>
      </c>
      <c r="W302" s="19" t="str">
        <f>IF($G302="","",ROUND(SUMIFS('Invoice Lines'!$T:$T,'Invoice Lines'!$C:$C,$A302),2))</f>
        <v/>
      </c>
      <c r="X302" s="19" t="str">
        <f>IF($G302="","",ROUND(SUMIFS('Invoice Lines'!$V:$V,'Invoice Lines'!$C:$C,$A302),2))</f>
        <v/>
      </c>
      <c r="Y302" s="19" t="str">
        <f>IF($G302="","",ROUND(SUMIFS('Invoice Lines'!$X:$X,'Invoice Lines'!$C:$C,$A302),2))</f>
        <v/>
      </c>
      <c r="Z302" s="19" t="str">
        <f t="shared" si="50"/>
        <v/>
      </c>
      <c r="AA302" s="19" t="str">
        <f t="shared" si="51"/>
        <v/>
      </c>
      <c r="AB302" s="19" t="str">
        <f t="shared" si="52"/>
        <v/>
      </c>
      <c r="AC302" s="23"/>
      <c r="AD302" s="19" t="str">
        <f t="shared" si="53"/>
        <v/>
      </c>
      <c r="AE302" s="21"/>
      <c r="AF302" s="22"/>
      <c r="AG302" s="21"/>
      <c r="AH302" s="22"/>
      <c r="AI302" s="21"/>
      <c r="AJ302" s="22"/>
      <c r="AK302" s="21"/>
      <c r="AL302" s="22"/>
      <c r="AM302" s="21"/>
      <c r="AN302" s="22"/>
      <c r="AO302" s="21"/>
      <c r="AP302" s="21"/>
      <c r="AQ302" s="22"/>
      <c r="AR302" s="21"/>
      <c r="AS302" s="21"/>
      <c r="AT302" s="22"/>
      <c r="AU302" s="16" t="str">
        <f t="shared" si="54"/>
        <v/>
      </c>
    </row>
    <row r="303" spans="1:47" x14ac:dyDescent="0.3">
      <c r="A303" s="16" t="str">
        <f t="shared" si="44"/>
        <v>INV-0299</v>
      </c>
      <c r="B303" s="21"/>
      <c r="C303" s="16" t="str">
        <f>IF($B303="","",COUNTIFS($B$5:$B303,$B303)+InvoiceStartNo-1)</f>
        <v/>
      </c>
      <c r="D303" s="16" t="str">
        <f t="shared" si="45"/>
        <v/>
      </c>
      <c r="E303" s="22"/>
      <c r="F303" s="22"/>
      <c r="G303" s="21"/>
      <c r="H303" s="16" t="str">
        <f>IF($G303="","",IFERROR(INDEX('Customer Master'!$B:$B,MATCH($G303,'Customer Master'!$A:$A,0)),""))</f>
        <v/>
      </c>
      <c r="I303" s="16" t="str">
        <f>IF($G303="","",IFERROR(INDEX('Customer Master'!$E:$E,MATCH($G303,'Customer Master'!$A:$A,0)),""))</f>
        <v/>
      </c>
      <c r="J303" s="16" t="str">
        <f>IF($G303="","",IFERROR(INDEX('Customer Master'!$D:$D,MATCH($G303,'Customer Master'!$A:$A,0)),""))</f>
        <v/>
      </c>
      <c r="K303" s="16" t="str">
        <f>IF($G303="","",IFERROR(INDEX('Customer Master'!$J:$J,MATCH($G303,'Customer Master'!$A:$A,0)),""))</f>
        <v/>
      </c>
      <c r="L303" s="16" t="str">
        <f>IF($G303="","",IFERROR(INDEX('Customer Master'!$I:$I,MATCH($G303,'Customer Master'!$A:$A,0)),""))</f>
        <v/>
      </c>
      <c r="M303" s="16" t="str">
        <f t="shared" si="46"/>
        <v/>
      </c>
      <c r="N303" s="16" t="str">
        <f t="shared" si="47"/>
        <v/>
      </c>
      <c r="O303" s="21"/>
      <c r="P303" s="16" t="str">
        <f t="shared" si="48"/>
        <v/>
      </c>
      <c r="Q303" s="21"/>
      <c r="R303" s="21"/>
      <c r="S303" s="16" t="str">
        <f t="shared" si="49"/>
        <v/>
      </c>
      <c r="T303" s="21"/>
      <c r="U303" s="19" t="str">
        <f>IF($G303="","",ROUND(SUMIFS('Invoice Lines'!$N:$N,'Invoice Lines'!$C:$C,$A303),2))</f>
        <v/>
      </c>
      <c r="V303" s="19" t="str">
        <f>IF($G303="","",ROUND(SUMIFS('Invoice Lines'!$R:$R,'Invoice Lines'!$C:$C,$A303),2))</f>
        <v/>
      </c>
      <c r="W303" s="19" t="str">
        <f>IF($G303="","",ROUND(SUMIFS('Invoice Lines'!$T:$T,'Invoice Lines'!$C:$C,$A303),2))</f>
        <v/>
      </c>
      <c r="X303" s="19" t="str">
        <f>IF($G303="","",ROUND(SUMIFS('Invoice Lines'!$V:$V,'Invoice Lines'!$C:$C,$A303),2))</f>
        <v/>
      </c>
      <c r="Y303" s="19" t="str">
        <f>IF($G303="","",ROUND(SUMIFS('Invoice Lines'!$X:$X,'Invoice Lines'!$C:$C,$A303),2))</f>
        <v/>
      </c>
      <c r="Z303" s="19" t="str">
        <f t="shared" si="50"/>
        <v/>
      </c>
      <c r="AA303" s="19" t="str">
        <f t="shared" si="51"/>
        <v/>
      </c>
      <c r="AB303" s="19" t="str">
        <f t="shared" si="52"/>
        <v/>
      </c>
      <c r="AC303" s="23"/>
      <c r="AD303" s="19" t="str">
        <f t="shared" si="53"/>
        <v/>
      </c>
      <c r="AE303" s="21"/>
      <c r="AF303" s="22"/>
      <c r="AG303" s="21"/>
      <c r="AH303" s="22"/>
      <c r="AI303" s="21"/>
      <c r="AJ303" s="22"/>
      <c r="AK303" s="21"/>
      <c r="AL303" s="22"/>
      <c r="AM303" s="21"/>
      <c r="AN303" s="22"/>
      <c r="AO303" s="21"/>
      <c r="AP303" s="21"/>
      <c r="AQ303" s="22"/>
      <c r="AR303" s="21"/>
      <c r="AS303" s="21"/>
      <c r="AT303" s="22"/>
      <c r="AU303" s="16" t="str">
        <f t="shared" si="54"/>
        <v/>
      </c>
    </row>
    <row r="304" spans="1:47" x14ac:dyDescent="0.3">
      <c r="A304" s="16" t="str">
        <f t="shared" si="44"/>
        <v>INV-0300</v>
      </c>
      <c r="B304" s="21"/>
      <c r="C304" s="16" t="str">
        <f>IF($B304="","",COUNTIFS($B$5:$B304,$B304)+InvoiceStartNo-1)</f>
        <v/>
      </c>
      <c r="D304" s="16" t="str">
        <f t="shared" si="45"/>
        <v/>
      </c>
      <c r="E304" s="22"/>
      <c r="F304" s="22"/>
      <c r="G304" s="21"/>
      <c r="H304" s="16" t="str">
        <f>IF($G304="","",IFERROR(INDEX('Customer Master'!$B:$B,MATCH($G304,'Customer Master'!$A:$A,0)),""))</f>
        <v/>
      </c>
      <c r="I304" s="16" t="str">
        <f>IF($G304="","",IFERROR(INDEX('Customer Master'!$E:$E,MATCH($G304,'Customer Master'!$A:$A,0)),""))</f>
        <v/>
      </c>
      <c r="J304" s="16" t="str">
        <f>IF($G304="","",IFERROR(INDEX('Customer Master'!$D:$D,MATCH($G304,'Customer Master'!$A:$A,0)),""))</f>
        <v/>
      </c>
      <c r="K304" s="16" t="str">
        <f>IF($G304="","",IFERROR(INDEX('Customer Master'!$J:$J,MATCH($G304,'Customer Master'!$A:$A,0)),""))</f>
        <v/>
      </c>
      <c r="L304" s="16" t="str">
        <f>IF($G304="","",IFERROR(INDEX('Customer Master'!$I:$I,MATCH($G304,'Customer Master'!$A:$A,0)),""))</f>
        <v/>
      </c>
      <c r="M304" s="16" t="str">
        <f t="shared" si="46"/>
        <v/>
      </c>
      <c r="N304" s="16" t="str">
        <f t="shared" si="47"/>
        <v/>
      </c>
      <c r="O304" s="21"/>
      <c r="P304" s="16" t="str">
        <f t="shared" si="48"/>
        <v/>
      </c>
      <c r="Q304" s="21"/>
      <c r="R304" s="21"/>
      <c r="S304" s="16" t="str">
        <f t="shared" si="49"/>
        <v/>
      </c>
      <c r="T304" s="21"/>
      <c r="U304" s="19" t="str">
        <f>IF($G304="","",ROUND(SUMIFS('Invoice Lines'!$N:$N,'Invoice Lines'!$C:$C,$A304),2))</f>
        <v/>
      </c>
      <c r="V304" s="19" t="str">
        <f>IF($G304="","",ROUND(SUMIFS('Invoice Lines'!$R:$R,'Invoice Lines'!$C:$C,$A304),2))</f>
        <v/>
      </c>
      <c r="W304" s="19" t="str">
        <f>IF($G304="","",ROUND(SUMIFS('Invoice Lines'!$T:$T,'Invoice Lines'!$C:$C,$A304),2))</f>
        <v/>
      </c>
      <c r="X304" s="19" t="str">
        <f>IF($G304="","",ROUND(SUMIFS('Invoice Lines'!$V:$V,'Invoice Lines'!$C:$C,$A304),2))</f>
        <v/>
      </c>
      <c r="Y304" s="19" t="str">
        <f>IF($G304="","",ROUND(SUMIFS('Invoice Lines'!$X:$X,'Invoice Lines'!$C:$C,$A304),2))</f>
        <v/>
      </c>
      <c r="Z304" s="19" t="str">
        <f t="shared" si="50"/>
        <v/>
      </c>
      <c r="AA304" s="19" t="str">
        <f t="shared" si="51"/>
        <v/>
      </c>
      <c r="AB304" s="19" t="str">
        <f t="shared" si="52"/>
        <v/>
      </c>
      <c r="AC304" s="23"/>
      <c r="AD304" s="19" t="str">
        <f t="shared" si="53"/>
        <v/>
      </c>
      <c r="AE304" s="21"/>
      <c r="AF304" s="22"/>
      <c r="AG304" s="21"/>
      <c r="AH304" s="22"/>
      <c r="AI304" s="21"/>
      <c r="AJ304" s="22"/>
      <c r="AK304" s="21"/>
      <c r="AL304" s="22"/>
      <c r="AM304" s="21"/>
      <c r="AN304" s="22"/>
      <c r="AO304" s="21"/>
      <c r="AP304" s="21"/>
      <c r="AQ304" s="22"/>
      <c r="AR304" s="21"/>
      <c r="AS304" s="21"/>
      <c r="AT304" s="22"/>
      <c r="AU304" s="16" t="str">
        <f t="shared" si="54"/>
        <v/>
      </c>
    </row>
    <row r="305" spans="1:47" x14ac:dyDescent="0.3">
      <c r="A305" s="16" t="str">
        <f t="shared" si="44"/>
        <v>INV-0301</v>
      </c>
      <c r="B305" s="21"/>
      <c r="C305" s="16" t="str">
        <f>IF($B305="","",COUNTIFS($B$5:$B305,$B305)+InvoiceStartNo-1)</f>
        <v/>
      </c>
      <c r="D305" s="16" t="str">
        <f t="shared" si="45"/>
        <v/>
      </c>
      <c r="E305" s="22"/>
      <c r="F305" s="22"/>
      <c r="G305" s="21"/>
      <c r="H305" s="16" t="str">
        <f>IF($G305="","",IFERROR(INDEX('Customer Master'!$B:$B,MATCH($G305,'Customer Master'!$A:$A,0)),""))</f>
        <v/>
      </c>
      <c r="I305" s="16" t="str">
        <f>IF($G305="","",IFERROR(INDEX('Customer Master'!$E:$E,MATCH($G305,'Customer Master'!$A:$A,0)),""))</f>
        <v/>
      </c>
      <c r="J305" s="16" t="str">
        <f>IF($G305="","",IFERROR(INDEX('Customer Master'!$D:$D,MATCH($G305,'Customer Master'!$A:$A,0)),""))</f>
        <v/>
      </c>
      <c r="K305" s="16" t="str">
        <f>IF($G305="","",IFERROR(INDEX('Customer Master'!$J:$J,MATCH($G305,'Customer Master'!$A:$A,0)),""))</f>
        <v/>
      </c>
      <c r="L305" s="16" t="str">
        <f>IF($G305="","",IFERROR(INDEX('Customer Master'!$I:$I,MATCH($G305,'Customer Master'!$A:$A,0)),""))</f>
        <v/>
      </c>
      <c r="M305" s="16" t="str">
        <f t="shared" si="46"/>
        <v/>
      </c>
      <c r="N305" s="16" t="str">
        <f t="shared" si="47"/>
        <v/>
      </c>
      <c r="O305" s="21"/>
      <c r="P305" s="16" t="str">
        <f t="shared" si="48"/>
        <v/>
      </c>
      <c r="Q305" s="21"/>
      <c r="R305" s="21"/>
      <c r="S305" s="16" t="str">
        <f t="shared" si="49"/>
        <v/>
      </c>
      <c r="T305" s="21"/>
      <c r="U305" s="19" t="str">
        <f>IF($G305="","",ROUND(SUMIFS('Invoice Lines'!$N:$N,'Invoice Lines'!$C:$C,$A305),2))</f>
        <v/>
      </c>
      <c r="V305" s="19" t="str">
        <f>IF($G305="","",ROUND(SUMIFS('Invoice Lines'!$R:$R,'Invoice Lines'!$C:$C,$A305),2))</f>
        <v/>
      </c>
      <c r="W305" s="19" t="str">
        <f>IF($G305="","",ROUND(SUMIFS('Invoice Lines'!$T:$T,'Invoice Lines'!$C:$C,$A305),2))</f>
        <v/>
      </c>
      <c r="X305" s="19" t="str">
        <f>IF($G305="","",ROUND(SUMIFS('Invoice Lines'!$V:$V,'Invoice Lines'!$C:$C,$A305),2))</f>
        <v/>
      </c>
      <c r="Y305" s="19" t="str">
        <f>IF($G305="","",ROUND(SUMIFS('Invoice Lines'!$X:$X,'Invoice Lines'!$C:$C,$A305),2))</f>
        <v/>
      </c>
      <c r="Z305" s="19" t="str">
        <f t="shared" si="50"/>
        <v/>
      </c>
      <c r="AA305" s="19" t="str">
        <f t="shared" si="51"/>
        <v/>
      </c>
      <c r="AB305" s="19" t="str">
        <f t="shared" si="52"/>
        <v/>
      </c>
      <c r="AC305" s="23"/>
      <c r="AD305" s="19" t="str">
        <f t="shared" si="53"/>
        <v/>
      </c>
      <c r="AE305" s="21"/>
      <c r="AF305" s="22"/>
      <c r="AG305" s="21"/>
      <c r="AH305" s="22"/>
      <c r="AI305" s="21"/>
      <c r="AJ305" s="22"/>
      <c r="AK305" s="21"/>
      <c r="AL305" s="22"/>
      <c r="AM305" s="21"/>
      <c r="AN305" s="22"/>
      <c r="AO305" s="21"/>
      <c r="AP305" s="21"/>
      <c r="AQ305" s="22"/>
      <c r="AR305" s="21"/>
      <c r="AS305" s="21"/>
      <c r="AT305" s="22"/>
      <c r="AU305" s="16" t="str">
        <f t="shared" si="54"/>
        <v/>
      </c>
    </row>
    <row r="306" spans="1:47" x14ac:dyDescent="0.3">
      <c r="A306" s="16" t="str">
        <f t="shared" si="44"/>
        <v>INV-0302</v>
      </c>
      <c r="B306" s="21"/>
      <c r="C306" s="16" t="str">
        <f>IF($B306="","",COUNTIFS($B$5:$B306,$B306)+InvoiceStartNo-1)</f>
        <v/>
      </c>
      <c r="D306" s="16" t="str">
        <f t="shared" si="45"/>
        <v/>
      </c>
      <c r="E306" s="22"/>
      <c r="F306" s="22"/>
      <c r="G306" s="21"/>
      <c r="H306" s="16" t="str">
        <f>IF($G306="","",IFERROR(INDEX('Customer Master'!$B:$B,MATCH($G306,'Customer Master'!$A:$A,0)),""))</f>
        <v/>
      </c>
      <c r="I306" s="16" t="str">
        <f>IF($G306="","",IFERROR(INDEX('Customer Master'!$E:$E,MATCH($G306,'Customer Master'!$A:$A,0)),""))</f>
        <v/>
      </c>
      <c r="J306" s="16" t="str">
        <f>IF($G306="","",IFERROR(INDEX('Customer Master'!$D:$D,MATCH($G306,'Customer Master'!$A:$A,0)),""))</f>
        <v/>
      </c>
      <c r="K306" s="16" t="str">
        <f>IF($G306="","",IFERROR(INDEX('Customer Master'!$J:$J,MATCH($G306,'Customer Master'!$A:$A,0)),""))</f>
        <v/>
      </c>
      <c r="L306" s="16" t="str">
        <f>IF($G306="","",IFERROR(INDEX('Customer Master'!$I:$I,MATCH($G306,'Customer Master'!$A:$A,0)),""))</f>
        <v/>
      </c>
      <c r="M306" s="16" t="str">
        <f t="shared" si="46"/>
        <v/>
      </c>
      <c r="N306" s="16" t="str">
        <f t="shared" si="47"/>
        <v/>
      </c>
      <c r="O306" s="21"/>
      <c r="P306" s="16" t="str">
        <f t="shared" si="48"/>
        <v/>
      </c>
      <c r="Q306" s="21"/>
      <c r="R306" s="21"/>
      <c r="S306" s="16" t="str">
        <f t="shared" si="49"/>
        <v/>
      </c>
      <c r="T306" s="21"/>
      <c r="U306" s="19" t="str">
        <f>IF($G306="","",ROUND(SUMIFS('Invoice Lines'!$N:$N,'Invoice Lines'!$C:$C,$A306),2))</f>
        <v/>
      </c>
      <c r="V306" s="19" t="str">
        <f>IF($G306="","",ROUND(SUMIFS('Invoice Lines'!$R:$R,'Invoice Lines'!$C:$C,$A306),2))</f>
        <v/>
      </c>
      <c r="W306" s="19" t="str">
        <f>IF($G306="","",ROUND(SUMIFS('Invoice Lines'!$T:$T,'Invoice Lines'!$C:$C,$A306),2))</f>
        <v/>
      </c>
      <c r="X306" s="19" t="str">
        <f>IF($G306="","",ROUND(SUMIFS('Invoice Lines'!$V:$V,'Invoice Lines'!$C:$C,$A306),2))</f>
        <v/>
      </c>
      <c r="Y306" s="19" t="str">
        <f>IF($G306="","",ROUND(SUMIFS('Invoice Lines'!$X:$X,'Invoice Lines'!$C:$C,$A306),2))</f>
        <v/>
      </c>
      <c r="Z306" s="19" t="str">
        <f t="shared" si="50"/>
        <v/>
      </c>
      <c r="AA306" s="19" t="str">
        <f t="shared" si="51"/>
        <v/>
      </c>
      <c r="AB306" s="19" t="str">
        <f t="shared" si="52"/>
        <v/>
      </c>
      <c r="AC306" s="23"/>
      <c r="AD306" s="19" t="str">
        <f t="shared" si="53"/>
        <v/>
      </c>
      <c r="AE306" s="21"/>
      <c r="AF306" s="22"/>
      <c r="AG306" s="21"/>
      <c r="AH306" s="22"/>
      <c r="AI306" s="21"/>
      <c r="AJ306" s="22"/>
      <c r="AK306" s="21"/>
      <c r="AL306" s="22"/>
      <c r="AM306" s="21"/>
      <c r="AN306" s="22"/>
      <c r="AO306" s="21"/>
      <c r="AP306" s="21"/>
      <c r="AQ306" s="22"/>
      <c r="AR306" s="21"/>
      <c r="AS306" s="21"/>
      <c r="AT306" s="22"/>
      <c r="AU306" s="16" t="str">
        <f t="shared" si="54"/>
        <v/>
      </c>
    </row>
    <row r="307" spans="1:47" x14ac:dyDescent="0.3">
      <c r="A307" s="16" t="str">
        <f t="shared" si="44"/>
        <v>INV-0303</v>
      </c>
      <c r="B307" s="21"/>
      <c r="C307" s="16" t="str">
        <f>IF($B307="","",COUNTIFS($B$5:$B307,$B307)+InvoiceStartNo-1)</f>
        <v/>
      </c>
      <c r="D307" s="16" t="str">
        <f t="shared" si="45"/>
        <v/>
      </c>
      <c r="E307" s="22"/>
      <c r="F307" s="22"/>
      <c r="G307" s="21"/>
      <c r="H307" s="16" t="str">
        <f>IF($G307="","",IFERROR(INDEX('Customer Master'!$B:$B,MATCH($G307,'Customer Master'!$A:$A,0)),""))</f>
        <v/>
      </c>
      <c r="I307" s="16" t="str">
        <f>IF($G307="","",IFERROR(INDEX('Customer Master'!$E:$E,MATCH($G307,'Customer Master'!$A:$A,0)),""))</f>
        <v/>
      </c>
      <c r="J307" s="16" t="str">
        <f>IF($G307="","",IFERROR(INDEX('Customer Master'!$D:$D,MATCH($G307,'Customer Master'!$A:$A,0)),""))</f>
        <v/>
      </c>
      <c r="K307" s="16" t="str">
        <f>IF($G307="","",IFERROR(INDEX('Customer Master'!$J:$J,MATCH($G307,'Customer Master'!$A:$A,0)),""))</f>
        <v/>
      </c>
      <c r="L307" s="16" t="str">
        <f>IF($G307="","",IFERROR(INDEX('Customer Master'!$I:$I,MATCH($G307,'Customer Master'!$A:$A,0)),""))</f>
        <v/>
      </c>
      <c r="M307" s="16" t="str">
        <f t="shared" si="46"/>
        <v/>
      </c>
      <c r="N307" s="16" t="str">
        <f t="shared" si="47"/>
        <v/>
      </c>
      <c r="O307" s="21"/>
      <c r="P307" s="16" t="str">
        <f t="shared" si="48"/>
        <v/>
      </c>
      <c r="Q307" s="21"/>
      <c r="R307" s="21"/>
      <c r="S307" s="16" t="str">
        <f t="shared" si="49"/>
        <v/>
      </c>
      <c r="T307" s="21"/>
      <c r="U307" s="19" t="str">
        <f>IF($G307="","",ROUND(SUMIFS('Invoice Lines'!$N:$N,'Invoice Lines'!$C:$C,$A307),2))</f>
        <v/>
      </c>
      <c r="V307" s="19" t="str">
        <f>IF($G307="","",ROUND(SUMIFS('Invoice Lines'!$R:$R,'Invoice Lines'!$C:$C,$A307),2))</f>
        <v/>
      </c>
      <c r="W307" s="19" t="str">
        <f>IF($G307="","",ROUND(SUMIFS('Invoice Lines'!$T:$T,'Invoice Lines'!$C:$C,$A307),2))</f>
        <v/>
      </c>
      <c r="X307" s="19" t="str">
        <f>IF($G307="","",ROUND(SUMIFS('Invoice Lines'!$V:$V,'Invoice Lines'!$C:$C,$A307),2))</f>
        <v/>
      </c>
      <c r="Y307" s="19" t="str">
        <f>IF($G307="","",ROUND(SUMIFS('Invoice Lines'!$X:$X,'Invoice Lines'!$C:$C,$A307),2))</f>
        <v/>
      </c>
      <c r="Z307" s="19" t="str">
        <f t="shared" si="50"/>
        <v/>
      </c>
      <c r="AA307" s="19" t="str">
        <f t="shared" si="51"/>
        <v/>
      </c>
      <c r="AB307" s="19" t="str">
        <f t="shared" si="52"/>
        <v/>
      </c>
      <c r="AC307" s="23"/>
      <c r="AD307" s="19" t="str">
        <f t="shared" si="53"/>
        <v/>
      </c>
      <c r="AE307" s="21"/>
      <c r="AF307" s="22"/>
      <c r="AG307" s="21"/>
      <c r="AH307" s="22"/>
      <c r="AI307" s="21"/>
      <c r="AJ307" s="22"/>
      <c r="AK307" s="21"/>
      <c r="AL307" s="22"/>
      <c r="AM307" s="21"/>
      <c r="AN307" s="22"/>
      <c r="AO307" s="21"/>
      <c r="AP307" s="21"/>
      <c r="AQ307" s="22"/>
      <c r="AR307" s="21"/>
      <c r="AS307" s="21"/>
      <c r="AT307" s="22"/>
      <c r="AU307" s="16" t="str">
        <f t="shared" si="54"/>
        <v/>
      </c>
    </row>
    <row r="308" spans="1:47" x14ac:dyDescent="0.3">
      <c r="A308" s="16" t="str">
        <f t="shared" si="44"/>
        <v>INV-0304</v>
      </c>
      <c r="B308" s="21"/>
      <c r="C308" s="16" t="str">
        <f>IF($B308="","",COUNTIFS($B$5:$B308,$B308)+InvoiceStartNo-1)</f>
        <v/>
      </c>
      <c r="D308" s="16" t="str">
        <f t="shared" si="45"/>
        <v/>
      </c>
      <c r="E308" s="22"/>
      <c r="F308" s="22"/>
      <c r="G308" s="21"/>
      <c r="H308" s="16" t="str">
        <f>IF($G308="","",IFERROR(INDEX('Customer Master'!$B:$B,MATCH($G308,'Customer Master'!$A:$A,0)),""))</f>
        <v/>
      </c>
      <c r="I308" s="16" t="str">
        <f>IF($G308="","",IFERROR(INDEX('Customer Master'!$E:$E,MATCH($G308,'Customer Master'!$A:$A,0)),""))</f>
        <v/>
      </c>
      <c r="J308" s="16" t="str">
        <f>IF($G308="","",IFERROR(INDEX('Customer Master'!$D:$D,MATCH($G308,'Customer Master'!$A:$A,0)),""))</f>
        <v/>
      </c>
      <c r="K308" s="16" t="str">
        <f>IF($G308="","",IFERROR(INDEX('Customer Master'!$J:$J,MATCH($G308,'Customer Master'!$A:$A,0)),""))</f>
        <v/>
      </c>
      <c r="L308" s="16" t="str">
        <f>IF($G308="","",IFERROR(INDEX('Customer Master'!$I:$I,MATCH($G308,'Customer Master'!$A:$A,0)),""))</f>
        <v/>
      </c>
      <c r="M308" s="16" t="str">
        <f t="shared" si="46"/>
        <v/>
      </c>
      <c r="N308" s="16" t="str">
        <f t="shared" si="47"/>
        <v/>
      </c>
      <c r="O308" s="21"/>
      <c r="P308" s="16" t="str">
        <f t="shared" si="48"/>
        <v/>
      </c>
      <c r="Q308" s="21"/>
      <c r="R308" s="21"/>
      <c r="S308" s="16" t="str">
        <f t="shared" si="49"/>
        <v/>
      </c>
      <c r="T308" s="21"/>
      <c r="U308" s="19" t="str">
        <f>IF($G308="","",ROUND(SUMIFS('Invoice Lines'!$N:$N,'Invoice Lines'!$C:$C,$A308),2))</f>
        <v/>
      </c>
      <c r="V308" s="19" t="str">
        <f>IF($G308="","",ROUND(SUMIFS('Invoice Lines'!$R:$R,'Invoice Lines'!$C:$C,$A308),2))</f>
        <v/>
      </c>
      <c r="W308" s="19" t="str">
        <f>IF($G308="","",ROUND(SUMIFS('Invoice Lines'!$T:$T,'Invoice Lines'!$C:$C,$A308),2))</f>
        <v/>
      </c>
      <c r="X308" s="19" t="str">
        <f>IF($G308="","",ROUND(SUMIFS('Invoice Lines'!$V:$V,'Invoice Lines'!$C:$C,$A308),2))</f>
        <v/>
      </c>
      <c r="Y308" s="19" t="str">
        <f>IF($G308="","",ROUND(SUMIFS('Invoice Lines'!$X:$X,'Invoice Lines'!$C:$C,$A308),2))</f>
        <v/>
      </c>
      <c r="Z308" s="19" t="str">
        <f t="shared" si="50"/>
        <v/>
      </c>
      <c r="AA308" s="19" t="str">
        <f t="shared" si="51"/>
        <v/>
      </c>
      <c r="AB308" s="19" t="str">
        <f t="shared" si="52"/>
        <v/>
      </c>
      <c r="AC308" s="23"/>
      <c r="AD308" s="19" t="str">
        <f t="shared" si="53"/>
        <v/>
      </c>
      <c r="AE308" s="21"/>
      <c r="AF308" s="22"/>
      <c r="AG308" s="21"/>
      <c r="AH308" s="22"/>
      <c r="AI308" s="21"/>
      <c r="AJ308" s="22"/>
      <c r="AK308" s="21"/>
      <c r="AL308" s="22"/>
      <c r="AM308" s="21"/>
      <c r="AN308" s="22"/>
      <c r="AO308" s="21"/>
      <c r="AP308" s="21"/>
      <c r="AQ308" s="22"/>
      <c r="AR308" s="21"/>
      <c r="AS308" s="21"/>
      <c r="AT308" s="22"/>
      <c r="AU308" s="16" t="str">
        <f t="shared" si="54"/>
        <v/>
      </c>
    </row>
    <row r="309" spans="1:47" x14ac:dyDescent="0.3">
      <c r="A309" s="16" t="str">
        <f t="shared" si="44"/>
        <v>INV-0305</v>
      </c>
      <c r="B309" s="21"/>
      <c r="C309" s="16" t="str">
        <f>IF($B309="","",COUNTIFS($B$5:$B309,$B309)+InvoiceStartNo-1)</f>
        <v/>
      </c>
      <c r="D309" s="16" t="str">
        <f t="shared" si="45"/>
        <v/>
      </c>
      <c r="E309" s="22"/>
      <c r="F309" s="22"/>
      <c r="G309" s="21"/>
      <c r="H309" s="16" t="str">
        <f>IF($G309="","",IFERROR(INDEX('Customer Master'!$B:$B,MATCH($G309,'Customer Master'!$A:$A,0)),""))</f>
        <v/>
      </c>
      <c r="I309" s="16" t="str">
        <f>IF($G309="","",IFERROR(INDEX('Customer Master'!$E:$E,MATCH($G309,'Customer Master'!$A:$A,0)),""))</f>
        <v/>
      </c>
      <c r="J309" s="16" t="str">
        <f>IF($G309="","",IFERROR(INDEX('Customer Master'!$D:$D,MATCH($G309,'Customer Master'!$A:$A,0)),""))</f>
        <v/>
      </c>
      <c r="K309" s="16" t="str">
        <f>IF($G309="","",IFERROR(INDEX('Customer Master'!$J:$J,MATCH($G309,'Customer Master'!$A:$A,0)),""))</f>
        <v/>
      </c>
      <c r="L309" s="16" t="str">
        <f>IF($G309="","",IFERROR(INDEX('Customer Master'!$I:$I,MATCH($G309,'Customer Master'!$A:$A,0)),""))</f>
        <v/>
      </c>
      <c r="M309" s="16" t="str">
        <f t="shared" si="46"/>
        <v/>
      </c>
      <c r="N309" s="16" t="str">
        <f t="shared" si="47"/>
        <v/>
      </c>
      <c r="O309" s="21"/>
      <c r="P309" s="16" t="str">
        <f t="shared" si="48"/>
        <v/>
      </c>
      <c r="Q309" s="21"/>
      <c r="R309" s="21"/>
      <c r="S309" s="16" t="str">
        <f t="shared" si="49"/>
        <v/>
      </c>
      <c r="T309" s="21"/>
      <c r="U309" s="19" t="str">
        <f>IF($G309="","",ROUND(SUMIFS('Invoice Lines'!$N:$N,'Invoice Lines'!$C:$C,$A309),2))</f>
        <v/>
      </c>
      <c r="V309" s="19" t="str">
        <f>IF($G309="","",ROUND(SUMIFS('Invoice Lines'!$R:$R,'Invoice Lines'!$C:$C,$A309),2))</f>
        <v/>
      </c>
      <c r="W309" s="19" t="str">
        <f>IF($G309="","",ROUND(SUMIFS('Invoice Lines'!$T:$T,'Invoice Lines'!$C:$C,$A309),2))</f>
        <v/>
      </c>
      <c r="X309" s="19" t="str">
        <f>IF($G309="","",ROUND(SUMIFS('Invoice Lines'!$V:$V,'Invoice Lines'!$C:$C,$A309),2))</f>
        <v/>
      </c>
      <c r="Y309" s="19" t="str">
        <f>IF($G309="","",ROUND(SUMIFS('Invoice Lines'!$X:$X,'Invoice Lines'!$C:$C,$A309),2))</f>
        <v/>
      </c>
      <c r="Z309" s="19" t="str">
        <f t="shared" si="50"/>
        <v/>
      </c>
      <c r="AA309" s="19" t="str">
        <f t="shared" si="51"/>
        <v/>
      </c>
      <c r="AB309" s="19" t="str">
        <f t="shared" si="52"/>
        <v/>
      </c>
      <c r="AC309" s="23"/>
      <c r="AD309" s="19" t="str">
        <f t="shared" si="53"/>
        <v/>
      </c>
      <c r="AE309" s="21"/>
      <c r="AF309" s="22"/>
      <c r="AG309" s="21"/>
      <c r="AH309" s="22"/>
      <c r="AI309" s="21"/>
      <c r="AJ309" s="22"/>
      <c r="AK309" s="21"/>
      <c r="AL309" s="22"/>
      <c r="AM309" s="21"/>
      <c r="AN309" s="22"/>
      <c r="AO309" s="21"/>
      <c r="AP309" s="21"/>
      <c r="AQ309" s="22"/>
      <c r="AR309" s="21"/>
      <c r="AS309" s="21"/>
      <c r="AT309" s="22"/>
      <c r="AU309" s="16" t="str">
        <f t="shared" si="54"/>
        <v/>
      </c>
    </row>
    <row r="310" spans="1:47" x14ac:dyDescent="0.3">
      <c r="A310" s="16" t="str">
        <f t="shared" si="44"/>
        <v>INV-0306</v>
      </c>
      <c r="B310" s="21"/>
      <c r="C310" s="16" t="str">
        <f>IF($B310="","",COUNTIFS($B$5:$B310,$B310)+InvoiceStartNo-1)</f>
        <v/>
      </c>
      <c r="D310" s="16" t="str">
        <f t="shared" si="45"/>
        <v/>
      </c>
      <c r="E310" s="22"/>
      <c r="F310" s="22"/>
      <c r="G310" s="21"/>
      <c r="H310" s="16" t="str">
        <f>IF($G310="","",IFERROR(INDEX('Customer Master'!$B:$B,MATCH($G310,'Customer Master'!$A:$A,0)),""))</f>
        <v/>
      </c>
      <c r="I310" s="16" t="str">
        <f>IF($G310="","",IFERROR(INDEX('Customer Master'!$E:$E,MATCH($G310,'Customer Master'!$A:$A,0)),""))</f>
        <v/>
      </c>
      <c r="J310" s="16" t="str">
        <f>IF($G310="","",IFERROR(INDEX('Customer Master'!$D:$D,MATCH($G310,'Customer Master'!$A:$A,0)),""))</f>
        <v/>
      </c>
      <c r="K310" s="16" t="str">
        <f>IF($G310="","",IFERROR(INDEX('Customer Master'!$J:$J,MATCH($G310,'Customer Master'!$A:$A,0)),""))</f>
        <v/>
      </c>
      <c r="L310" s="16" t="str">
        <f>IF($G310="","",IFERROR(INDEX('Customer Master'!$I:$I,MATCH($G310,'Customer Master'!$A:$A,0)),""))</f>
        <v/>
      </c>
      <c r="M310" s="16" t="str">
        <f t="shared" si="46"/>
        <v/>
      </c>
      <c r="N310" s="16" t="str">
        <f t="shared" si="47"/>
        <v/>
      </c>
      <c r="O310" s="21"/>
      <c r="P310" s="16" t="str">
        <f t="shared" si="48"/>
        <v/>
      </c>
      <c r="Q310" s="21"/>
      <c r="R310" s="21"/>
      <c r="S310" s="16" t="str">
        <f t="shared" si="49"/>
        <v/>
      </c>
      <c r="T310" s="21"/>
      <c r="U310" s="19" t="str">
        <f>IF($G310="","",ROUND(SUMIFS('Invoice Lines'!$N:$N,'Invoice Lines'!$C:$C,$A310),2))</f>
        <v/>
      </c>
      <c r="V310" s="19" t="str">
        <f>IF($G310="","",ROUND(SUMIFS('Invoice Lines'!$R:$R,'Invoice Lines'!$C:$C,$A310),2))</f>
        <v/>
      </c>
      <c r="W310" s="19" t="str">
        <f>IF($G310="","",ROUND(SUMIFS('Invoice Lines'!$T:$T,'Invoice Lines'!$C:$C,$A310),2))</f>
        <v/>
      </c>
      <c r="X310" s="19" t="str">
        <f>IF($G310="","",ROUND(SUMIFS('Invoice Lines'!$V:$V,'Invoice Lines'!$C:$C,$A310),2))</f>
        <v/>
      </c>
      <c r="Y310" s="19" t="str">
        <f>IF($G310="","",ROUND(SUMIFS('Invoice Lines'!$X:$X,'Invoice Lines'!$C:$C,$A310),2))</f>
        <v/>
      </c>
      <c r="Z310" s="19" t="str">
        <f t="shared" si="50"/>
        <v/>
      </c>
      <c r="AA310" s="19" t="str">
        <f t="shared" si="51"/>
        <v/>
      </c>
      <c r="AB310" s="19" t="str">
        <f t="shared" si="52"/>
        <v/>
      </c>
      <c r="AC310" s="23"/>
      <c r="AD310" s="19" t="str">
        <f t="shared" si="53"/>
        <v/>
      </c>
      <c r="AE310" s="21"/>
      <c r="AF310" s="22"/>
      <c r="AG310" s="21"/>
      <c r="AH310" s="22"/>
      <c r="AI310" s="21"/>
      <c r="AJ310" s="22"/>
      <c r="AK310" s="21"/>
      <c r="AL310" s="22"/>
      <c r="AM310" s="21"/>
      <c r="AN310" s="22"/>
      <c r="AO310" s="21"/>
      <c r="AP310" s="21"/>
      <c r="AQ310" s="22"/>
      <c r="AR310" s="21"/>
      <c r="AS310" s="21"/>
      <c r="AT310" s="22"/>
      <c r="AU310" s="16" t="str">
        <f t="shared" si="54"/>
        <v/>
      </c>
    </row>
    <row r="311" spans="1:47" x14ac:dyDescent="0.3">
      <c r="A311" s="16" t="str">
        <f t="shared" si="44"/>
        <v>INV-0307</v>
      </c>
      <c r="B311" s="21"/>
      <c r="C311" s="16" t="str">
        <f>IF($B311="","",COUNTIFS($B$5:$B311,$B311)+InvoiceStartNo-1)</f>
        <v/>
      </c>
      <c r="D311" s="16" t="str">
        <f t="shared" si="45"/>
        <v/>
      </c>
      <c r="E311" s="22"/>
      <c r="F311" s="22"/>
      <c r="G311" s="21"/>
      <c r="H311" s="16" t="str">
        <f>IF($G311="","",IFERROR(INDEX('Customer Master'!$B:$B,MATCH($G311,'Customer Master'!$A:$A,0)),""))</f>
        <v/>
      </c>
      <c r="I311" s="16" t="str">
        <f>IF($G311="","",IFERROR(INDEX('Customer Master'!$E:$E,MATCH($G311,'Customer Master'!$A:$A,0)),""))</f>
        <v/>
      </c>
      <c r="J311" s="16" t="str">
        <f>IF($G311="","",IFERROR(INDEX('Customer Master'!$D:$D,MATCH($G311,'Customer Master'!$A:$A,0)),""))</f>
        <v/>
      </c>
      <c r="K311" s="16" t="str">
        <f>IF($G311="","",IFERROR(INDEX('Customer Master'!$J:$J,MATCH($G311,'Customer Master'!$A:$A,0)),""))</f>
        <v/>
      </c>
      <c r="L311" s="16" t="str">
        <f>IF($G311="","",IFERROR(INDEX('Customer Master'!$I:$I,MATCH($G311,'Customer Master'!$A:$A,0)),""))</f>
        <v/>
      </c>
      <c r="M311" s="16" t="str">
        <f t="shared" si="46"/>
        <v/>
      </c>
      <c r="N311" s="16" t="str">
        <f t="shared" si="47"/>
        <v/>
      </c>
      <c r="O311" s="21"/>
      <c r="P311" s="16" t="str">
        <f t="shared" si="48"/>
        <v/>
      </c>
      <c r="Q311" s="21"/>
      <c r="R311" s="21"/>
      <c r="S311" s="16" t="str">
        <f t="shared" si="49"/>
        <v/>
      </c>
      <c r="T311" s="21"/>
      <c r="U311" s="19" t="str">
        <f>IF($G311="","",ROUND(SUMIFS('Invoice Lines'!$N:$N,'Invoice Lines'!$C:$C,$A311),2))</f>
        <v/>
      </c>
      <c r="V311" s="19" t="str">
        <f>IF($G311="","",ROUND(SUMIFS('Invoice Lines'!$R:$R,'Invoice Lines'!$C:$C,$A311),2))</f>
        <v/>
      </c>
      <c r="W311" s="19" t="str">
        <f>IF($G311="","",ROUND(SUMIFS('Invoice Lines'!$T:$T,'Invoice Lines'!$C:$C,$A311),2))</f>
        <v/>
      </c>
      <c r="X311" s="19" t="str">
        <f>IF($G311="","",ROUND(SUMIFS('Invoice Lines'!$V:$V,'Invoice Lines'!$C:$C,$A311),2))</f>
        <v/>
      </c>
      <c r="Y311" s="19" t="str">
        <f>IF($G311="","",ROUND(SUMIFS('Invoice Lines'!$X:$X,'Invoice Lines'!$C:$C,$A311),2))</f>
        <v/>
      </c>
      <c r="Z311" s="19" t="str">
        <f t="shared" si="50"/>
        <v/>
      </c>
      <c r="AA311" s="19" t="str">
        <f t="shared" si="51"/>
        <v/>
      </c>
      <c r="AB311" s="19" t="str">
        <f t="shared" si="52"/>
        <v/>
      </c>
      <c r="AC311" s="23"/>
      <c r="AD311" s="19" t="str">
        <f t="shared" si="53"/>
        <v/>
      </c>
      <c r="AE311" s="21"/>
      <c r="AF311" s="22"/>
      <c r="AG311" s="21"/>
      <c r="AH311" s="22"/>
      <c r="AI311" s="21"/>
      <c r="AJ311" s="22"/>
      <c r="AK311" s="21"/>
      <c r="AL311" s="22"/>
      <c r="AM311" s="21"/>
      <c r="AN311" s="22"/>
      <c r="AO311" s="21"/>
      <c r="AP311" s="21"/>
      <c r="AQ311" s="22"/>
      <c r="AR311" s="21"/>
      <c r="AS311" s="21"/>
      <c r="AT311" s="22"/>
      <c r="AU311" s="16" t="str">
        <f t="shared" si="54"/>
        <v/>
      </c>
    </row>
    <row r="312" spans="1:47" x14ac:dyDescent="0.3">
      <c r="A312" s="16" t="str">
        <f t="shared" si="44"/>
        <v>INV-0308</v>
      </c>
      <c r="B312" s="21"/>
      <c r="C312" s="16" t="str">
        <f>IF($B312="","",COUNTIFS($B$5:$B312,$B312)+InvoiceStartNo-1)</f>
        <v/>
      </c>
      <c r="D312" s="16" t="str">
        <f t="shared" si="45"/>
        <v/>
      </c>
      <c r="E312" s="22"/>
      <c r="F312" s="22"/>
      <c r="G312" s="21"/>
      <c r="H312" s="16" t="str">
        <f>IF($G312="","",IFERROR(INDEX('Customer Master'!$B:$B,MATCH($G312,'Customer Master'!$A:$A,0)),""))</f>
        <v/>
      </c>
      <c r="I312" s="16" t="str">
        <f>IF($G312="","",IFERROR(INDEX('Customer Master'!$E:$E,MATCH($G312,'Customer Master'!$A:$A,0)),""))</f>
        <v/>
      </c>
      <c r="J312" s="16" t="str">
        <f>IF($G312="","",IFERROR(INDEX('Customer Master'!$D:$D,MATCH($G312,'Customer Master'!$A:$A,0)),""))</f>
        <v/>
      </c>
      <c r="K312" s="16" t="str">
        <f>IF($G312="","",IFERROR(INDEX('Customer Master'!$J:$J,MATCH($G312,'Customer Master'!$A:$A,0)),""))</f>
        <v/>
      </c>
      <c r="L312" s="16" t="str">
        <f>IF($G312="","",IFERROR(INDEX('Customer Master'!$I:$I,MATCH($G312,'Customer Master'!$A:$A,0)),""))</f>
        <v/>
      </c>
      <c r="M312" s="16" t="str">
        <f t="shared" si="46"/>
        <v/>
      </c>
      <c r="N312" s="16" t="str">
        <f t="shared" si="47"/>
        <v/>
      </c>
      <c r="O312" s="21"/>
      <c r="P312" s="16" t="str">
        <f t="shared" si="48"/>
        <v/>
      </c>
      <c r="Q312" s="21"/>
      <c r="R312" s="21"/>
      <c r="S312" s="16" t="str">
        <f t="shared" si="49"/>
        <v/>
      </c>
      <c r="T312" s="21"/>
      <c r="U312" s="19" t="str">
        <f>IF($G312="","",ROUND(SUMIFS('Invoice Lines'!$N:$N,'Invoice Lines'!$C:$C,$A312),2))</f>
        <v/>
      </c>
      <c r="V312" s="19" t="str">
        <f>IF($G312="","",ROUND(SUMIFS('Invoice Lines'!$R:$R,'Invoice Lines'!$C:$C,$A312),2))</f>
        <v/>
      </c>
      <c r="W312" s="19" t="str">
        <f>IF($G312="","",ROUND(SUMIFS('Invoice Lines'!$T:$T,'Invoice Lines'!$C:$C,$A312),2))</f>
        <v/>
      </c>
      <c r="X312" s="19" t="str">
        <f>IF($G312="","",ROUND(SUMIFS('Invoice Lines'!$V:$V,'Invoice Lines'!$C:$C,$A312),2))</f>
        <v/>
      </c>
      <c r="Y312" s="19" t="str">
        <f>IF($G312="","",ROUND(SUMIFS('Invoice Lines'!$X:$X,'Invoice Lines'!$C:$C,$A312),2))</f>
        <v/>
      </c>
      <c r="Z312" s="19" t="str">
        <f t="shared" si="50"/>
        <v/>
      </c>
      <c r="AA312" s="19" t="str">
        <f t="shared" si="51"/>
        <v/>
      </c>
      <c r="AB312" s="19" t="str">
        <f t="shared" si="52"/>
        <v/>
      </c>
      <c r="AC312" s="23"/>
      <c r="AD312" s="19" t="str">
        <f t="shared" si="53"/>
        <v/>
      </c>
      <c r="AE312" s="21"/>
      <c r="AF312" s="22"/>
      <c r="AG312" s="21"/>
      <c r="AH312" s="22"/>
      <c r="AI312" s="21"/>
      <c r="AJ312" s="22"/>
      <c r="AK312" s="21"/>
      <c r="AL312" s="22"/>
      <c r="AM312" s="21"/>
      <c r="AN312" s="22"/>
      <c r="AO312" s="21"/>
      <c r="AP312" s="21"/>
      <c r="AQ312" s="22"/>
      <c r="AR312" s="21"/>
      <c r="AS312" s="21"/>
      <c r="AT312" s="22"/>
      <c r="AU312" s="16" t="str">
        <f t="shared" si="54"/>
        <v/>
      </c>
    </row>
    <row r="313" spans="1:47" x14ac:dyDescent="0.3">
      <c r="A313" s="16" t="str">
        <f t="shared" si="44"/>
        <v>INV-0309</v>
      </c>
      <c r="B313" s="21"/>
      <c r="C313" s="16" t="str">
        <f>IF($B313="","",COUNTIFS($B$5:$B313,$B313)+InvoiceStartNo-1)</f>
        <v/>
      </c>
      <c r="D313" s="16" t="str">
        <f t="shared" si="45"/>
        <v/>
      </c>
      <c r="E313" s="22"/>
      <c r="F313" s="22"/>
      <c r="G313" s="21"/>
      <c r="H313" s="16" t="str">
        <f>IF($G313="","",IFERROR(INDEX('Customer Master'!$B:$B,MATCH($G313,'Customer Master'!$A:$A,0)),""))</f>
        <v/>
      </c>
      <c r="I313" s="16" t="str">
        <f>IF($G313="","",IFERROR(INDEX('Customer Master'!$E:$E,MATCH($G313,'Customer Master'!$A:$A,0)),""))</f>
        <v/>
      </c>
      <c r="J313" s="16" t="str">
        <f>IF($G313="","",IFERROR(INDEX('Customer Master'!$D:$D,MATCH($G313,'Customer Master'!$A:$A,0)),""))</f>
        <v/>
      </c>
      <c r="K313" s="16" t="str">
        <f>IF($G313="","",IFERROR(INDEX('Customer Master'!$J:$J,MATCH($G313,'Customer Master'!$A:$A,0)),""))</f>
        <v/>
      </c>
      <c r="L313" s="16" t="str">
        <f>IF($G313="","",IFERROR(INDEX('Customer Master'!$I:$I,MATCH($G313,'Customer Master'!$A:$A,0)),""))</f>
        <v/>
      </c>
      <c r="M313" s="16" t="str">
        <f t="shared" si="46"/>
        <v/>
      </c>
      <c r="N313" s="16" t="str">
        <f t="shared" si="47"/>
        <v/>
      </c>
      <c r="O313" s="21"/>
      <c r="P313" s="16" t="str">
        <f t="shared" si="48"/>
        <v/>
      </c>
      <c r="Q313" s="21"/>
      <c r="R313" s="21"/>
      <c r="S313" s="16" t="str">
        <f t="shared" si="49"/>
        <v/>
      </c>
      <c r="T313" s="21"/>
      <c r="U313" s="19" t="str">
        <f>IF($G313="","",ROUND(SUMIFS('Invoice Lines'!$N:$N,'Invoice Lines'!$C:$C,$A313),2))</f>
        <v/>
      </c>
      <c r="V313" s="19" t="str">
        <f>IF($G313="","",ROUND(SUMIFS('Invoice Lines'!$R:$R,'Invoice Lines'!$C:$C,$A313),2))</f>
        <v/>
      </c>
      <c r="W313" s="19" t="str">
        <f>IF($G313="","",ROUND(SUMIFS('Invoice Lines'!$T:$T,'Invoice Lines'!$C:$C,$A313),2))</f>
        <v/>
      </c>
      <c r="X313" s="19" t="str">
        <f>IF($G313="","",ROUND(SUMIFS('Invoice Lines'!$V:$V,'Invoice Lines'!$C:$C,$A313),2))</f>
        <v/>
      </c>
      <c r="Y313" s="19" t="str">
        <f>IF($G313="","",ROUND(SUMIFS('Invoice Lines'!$X:$X,'Invoice Lines'!$C:$C,$A313),2))</f>
        <v/>
      </c>
      <c r="Z313" s="19" t="str">
        <f t="shared" si="50"/>
        <v/>
      </c>
      <c r="AA313" s="19" t="str">
        <f t="shared" si="51"/>
        <v/>
      </c>
      <c r="AB313" s="19" t="str">
        <f t="shared" si="52"/>
        <v/>
      </c>
      <c r="AC313" s="23"/>
      <c r="AD313" s="19" t="str">
        <f t="shared" si="53"/>
        <v/>
      </c>
      <c r="AE313" s="21"/>
      <c r="AF313" s="22"/>
      <c r="AG313" s="21"/>
      <c r="AH313" s="22"/>
      <c r="AI313" s="21"/>
      <c r="AJ313" s="22"/>
      <c r="AK313" s="21"/>
      <c r="AL313" s="22"/>
      <c r="AM313" s="21"/>
      <c r="AN313" s="22"/>
      <c r="AO313" s="21"/>
      <c r="AP313" s="21"/>
      <c r="AQ313" s="22"/>
      <c r="AR313" s="21"/>
      <c r="AS313" s="21"/>
      <c r="AT313" s="22"/>
      <c r="AU313" s="16" t="str">
        <f t="shared" si="54"/>
        <v/>
      </c>
    </row>
    <row r="314" spans="1:47" x14ac:dyDescent="0.3">
      <c r="A314" s="16" t="str">
        <f t="shared" si="44"/>
        <v>INV-0310</v>
      </c>
      <c r="B314" s="21"/>
      <c r="C314" s="16" t="str">
        <f>IF($B314="","",COUNTIFS($B$5:$B314,$B314)+InvoiceStartNo-1)</f>
        <v/>
      </c>
      <c r="D314" s="16" t="str">
        <f t="shared" si="45"/>
        <v/>
      </c>
      <c r="E314" s="22"/>
      <c r="F314" s="22"/>
      <c r="G314" s="21"/>
      <c r="H314" s="16" t="str">
        <f>IF($G314="","",IFERROR(INDEX('Customer Master'!$B:$B,MATCH($G314,'Customer Master'!$A:$A,0)),""))</f>
        <v/>
      </c>
      <c r="I314" s="16" t="str">
        <f>IF($G314="","",IFERROR(INDEX('Customer Master'!$E:$E,MATCH($G314,'Customer Master'!$A:$A,0)),""))</f>
        <v/>
      </c>
      <c r="J314" s="16" t="str">
        <f>IF($G314="","",IFERROR(INDEX('Customer Master'!$D:$D,MATCH($G314,'Customer Master'!$A:$A,0)),""))</f>
        <v/>
      </c>
      <c r="K314" s="16" t="str">
        <f>IF($G314="","",IFERROR(INDEX('Customer Master'!$J:$J,MATCH($G314,'Customer Master'!$A:$A,0)),""))</f>
        <v/>
      </c>
      <c r="L314" s="16" t="str">
        <f>IF($G314="","",IFERROR(INDEX('Customer Master'!$I:$I,MATCH($G314,'Customer Master'!$A:$A,0)),""))</f>
        <v/>
      </c>
      <c r="M314" s="16" t="str">
        <f t="shared" si="46"/>
        <v/>
      </c>
      <c r="N314" s="16" t="str">
        <f t="shared" si="47"/>
        <v/>
      </c>
      <c r="O314" s="21"/>
      <c r="P314" s="16" t="str">
        <f t="shared" si="48"/>
        <v/>
      </c>
      <c r="Q314" s="21"/>
      <c r="R314" s="21"/>
      <c r="S314" s="16" t="str">
        <f t="shared" si="49"/>
        <v/>
      </c>
      <c r="T314" s="21"/>
      <c r="U314" s="19" t="str">
        <f>IF($G314="","",ROUND(SUMIFS('Invoice Lines'!$N:$N,'Invoice Lines'!$C:$C,$A314),2))</f>
        <v/>
      </c>
      <c r="V314" s="19" t="str">
        <f>IF($G314="","",ROUND(SUMIFS('Invoice Lines'!$R:$R,'Invoice Lines'!$C:$C,$A314),2))</f>
        <v/>
      </c>
      <c r="W314" s="19" t="str">
        <f>IF($G314="","",ROUND(SUMIFS('Invoice Lines'!$T:$T,'Invoice Lines'!$C:$C,$A314),2))</f>
        <v/>
      </c>
      <c r="X314" s="19" t="str">
        <f>IF($G314="","",ROUND(SUMIFS('Invoice Lines'!$V:$V,'Invoice Lines'!$C:$C,$A314),2))</f>
        <v/>
      </c>
      <c r="Y314" s="19" t="str">
        <f>IF($G314="","",ROUND(SUMIFS('Invoice Lines'!$X:$X,'Invoice Lines'!$C:$C,$A314),2))</f>
        <v/>
      </c>
      <c r="Z314" s="19" t="str">
        <f t="shared" si="50"/>
        <v/>
      </c>
      <c r="AA314" s="19" t="str">
        <f t="shared" si="51"/>
        <v/>
      </c>
      <c r="AB314" s="19" t="str">
        <f t="shared" si="52"/>
        <v/>
      </c>
      <c r="AC314" s="23"/>
      <c r="AD314" s="19" t="str">
        <f t="shared" si="53"/>
        <v/>
      </c>
      <c r="AE314" s="21"/>
      <c r="AF314" s="22"/>
      <c r="AG314" s="21"/>
      <c r="AH314" s="22"/>
      <c r="AI314" s="21"/>
      <c r="AJ314" s="22"/>
      <c r="AK314" s="21"/>
      <c r="AL314" s="22"/>
      <c r="AM314" s="21"/>
      <c r="AN314" s="22"/>
      <c r="AO314" s="21"/>
      <c r="AP314" s="21"/>
      <c r="AQ314" s="22"/>
      <c r="AR314" s="21"/>
      <c r="AS314" s="21"/>
      <c r="AT314" s="22"/>
      <c r="AU314" s="16" t="str">
        <f t="shared" si="54"/>
        <v/>
      </c>
    </row>
    <row r="315" spans="1:47" x14ac:dyDescent="0.3">
      <c r="A315" s="16" t="str">
        <f t="shared" si="44"/>
        <v>INV-0311</v>
      </c>
      <c r="B315" s="21"/>
      <c r="C315" s="16" t="str">
        <f>IF($B315="","",COUNTIFS($B$5:$B315,$B315)+InvoiceStartNo-1)</f>
        <v/>
      </c>
      <c r="D315" s="16" t="str">
        <f t="shared" si="45"/>
        <v/>
      </c>
      <c r="E315" s="22"/>
      <c r="F315" s="22"/>
      <c r="G315" s="21"/>
      <c r="H315" s="16" t="str">
        <f>IF($G315="","",IFERROR(INDEX('Customer Master'!$B:$B,MATCH($G315,'Customer Master'!$A:$A,0)),""))</f>
        <v/>
      </c>
      <c r="I315" s="16" t="str">
        <f>IF($G315="","",IFERROR(INDEX('Customer Master'!$E:$E,MATCH($G315,'Customer Master'!$A:$A,0)),""))</f>
        <v/>
      </c>
      <c r="J315" s="16" t="str">
        <f>IF($G315="","",IFERROR(INDEX('Customer Master'!$D:$D,MATCH($G315,'Customer Master'!$A:$A,0)),""))</f>
        <v/>
      </c>
      <c r="K315" s="16" t="str">
        <f>IF($G315="","",IFERROR(INDEX('Customer Master'!$J:$J,MATCH($G315,'Customer Master'!$A:$A,0)),""))</f>
        <v/>
      </c>
      <c r="L315" s="16" t="str">
        <f>IF($G315="","",IFERROR(INDEX('Customer Master'!$I:$I,MATCH($G315,'Customer Master'!$A:$A,0)),""))</f>
        <v/>
      </c>
      <c r="M315" s="16" t="str">
        <f t="shared" si="46"/>
        <v/>
      </c>
      <c r="N315" s="16" t="str">
        <f t="shared" si="47"/>
        <v/>
      </c>
      <c r="O315" s="21"/>
      <c r="P315" s="16" t="str">
        <f t="shared" si="48"/>
        <v/>
      </c>
      <c r="Q315" s="21"/>
      <c r="R315" s="21"/>
      <c r="S315" s="16" t="str">
        <f t="shared" si="49"/>
        <v/>
      </c>
      <c r="T315" s="21"/>
      <c r="U315" s="19" t="str">
        <f>IF($G315="","",ROUND(SUMIFS('Invoice Lines'!$N:$N,'Invoice Lines'!$C:$C,$A315),2))</f>
        <v/>
      </c>
      <c r="V315" s="19" t="str">
        <f>IF($G315="","",ROUND(SUMIFS('Invoice Lines'!$R:$R,'Invoice Lines'!$C:$C,$A315),2))</f>
        <v/>
      </c>
      <c r="W315" s="19" t="str">
        <f>IF($G315="","",ROUND(SUMIFS('Invoice Lines'!$T:$T,'Invoice Lines'!$C:$C,$A315),2))</f>
        <v/>
      </c>
      <c r="X315" s="19" t="str">
        <f>IF($G315="","",ROUND(SUMIFS('Invoice Lines'!$V:$V,'Invoice Lines'!$C:$C,$A315),2))</f>
        <v/>
      </c>
      <c r="Y315" s="19" t="str">
        <f>IF($G315="","",ROUND(SUMIFS('Invoice Lines'!$X:$X,'Invoice Lines'!$C:$C,$A315),2))</f>
        <v/>
      </c>
      <c r="Z315" s="19" t="str">
        <f t="shared" si="50"/>
        <v/>
      </c>
      <c r="AA315" s="19" t="str">
        <f t="shared" si="51"/>
        <v/>
      </c>
      <c r="AB315" s="19" t="str">
        <f t="shared" si="52"/>
        <v/>
      </c>
      <c r="AC315" s="23"/>
      <c r="AD315" s="19" t="str">
        <f t="shared" si="53"/>
        <v/>
      </c>
      <c r="AE315" s="21"/>
      <c r="AF315" s="22"/>
      <c r="AG315" s="21"/>
      <c r="AH315" s="22"/>
      <c r="AI315" s="21"/>
      <c r="AJ315" s="22"/>
      <c r="AK315" s="21"/>
      <c r="AL315" s="22"/>
      <c r="AM315" s="21"/>
      <c r="AN315" s="22"/>
      <c r="AO315" s="21"/>
      <c r="AP315" s="21"/>
      <c r="AQ315" s="22"/>
      <c r="AR315" s="21"/>
      <c r="AS315" s="21"/>
      <c r="AT315" s="22"/>
      <c r="AU315" s="16" t="str">
        <f t="shared" si="54"/>
        <v/>
      </c>
    </row>
    <row r="316" spans="1:47" x14ac:dyDescent="0.3">
      <c r="A316" s="16" t="str">
        <f t="shared" si="44"/>
        <v>INV-0312</v>
      </c>
      <c r="B316" s="21"/>
      <c r="C316" s="16" t="str">
        <f>IF($B316="","",COUNTIFS($B$5:$B316,$B316)+InvoiceStartNo-1)</f>
        <v/>
      </c>
      <c r="D316" s="16" t="str">
        <f t="shared" si="45"/>
        <v/>
      </c>
      <c r="E316" s="22"/>
      <c r="F316" s="22"/>
      <c r="G316" s="21"/>
      <c r="H316" s="16" t="str">
        <f>IF($G316="","",IFERROR(INDEX('Customer Master'!$B:$B,MATCH($G316,'Customer Master'!$A:$A,0)),""))</f>
        <v/>
      </c>
      <c r="I316" s="16" t="str">
        <f>IF($G316="","",IFERROR(INDEX('Customer Master'!$E:$E,MATCH($G316,'Customer Master'!$A:$A,0)),""))</f>
        <v/>
      </c>
      <c r="J316" s="16" t="str">
        <f>IF($G316="","",IFERROR(INDEX('Customer Master'!$D:$D,MATCH($G316,'Customer Master'!$A:$A,0)),""))</f>
        <v/>
      </c>
      <c r="K316" s="16" t="str">
        <f>IF($G316="","",IFERROR(INDEX('Customer Master'!$J:$J,MATCH($G316,'Customer Master'!$A:$A,0)),""))</f>
        <v/>
      </c>
      <c r="L316" s="16" t="str">
        <f>IF($G316="","",IFERROR(INDEX('Customer Master'!$I:$I,MATCH($G316,'Customer Master'!$A:$A,0)),""))</f>
        <v/>
      </c>
      <c r="M316" s="16" t="str">
        <f t="shared" si="46"/>
        <v/>
      </c>
      <c r="N316" s="16" t="str">
        <f t="shared" si="47"/>
        <v/>
      </c>
      <c r="O316" s="21"/>
      <c r="P316" s="16" t="str">
        <f t="shared" si="48"/>
        <v/>
      </c>
      <c r="Q316" s="21"/>
      <c r="R316" s="21"/>
      <c r="S316" s="16" t="str">
        <f t="shared" si="49"/>
        <v/>
      </c>
      <c r="T316" s="21"/>
      <c r="U316" s="19" t="str">
        <f>IF($G316="","",ROUND(SUMIFS('Invoice Lines'!$N:$N,'Invoice Lines'!$C:$C,$A316),2))</f>
        <v/>
      </c>
      <c r="V316" s="19" t="str">
        <f>IF($G316="","",ROUND(SUMIFS('Invoice Lines'!$R:$R,'Invoice Lines'!$C:$C,$A316),2))</f>
        <v/>
      </c>
      <c r="W316" s="19" t="str">
        <f>IF($G316="","",ROUND(SUMIFS('Invoice Lines'!$T:$T,'Invoice Lines'!$C:$C,$A316),2))</f>
        <v/>
      </c>
      <c r="X316" s="19" t="str">
        <f>IF($G316="","",ROUND(SUMIFS('Invoice Lines'!$V:$V,'Invoice Lines'!$C:$C,$A316),2))</f>
        <v/>
      </c>
      <c r="Y316" s="19" t="str">
        <f>IF($G316="","",ROUND(SUMIFS('Invoice Lines'!$X:$X,'Invoice Lines'!$C:$C,$A316),2))</f>
        <v/>
      </c>
      <c r="Z316" s="19" t="str">
        <f t="shared" si="50"/>
        <v/>
      </c>
      <c r="AA316" s="19" t="str">
        <f t="shared" si="51"/>
        <v/>
      </c>
      <c r="AB316" s="19" t="str">
        <f t="shared" si="52"/>
        <v/>
      </c>
      <c r="AC316" s="23"/>
      <c r="AD316" s="19" t="str">
        <f t="shared" si="53"/>
        <v/>
      </c>
      <c r="AE316" s="21"/>
      <c r="AF316" s="22"/>
      <c r="AG316" s="21"/>
      <c r="AH316" s="22"/>
      <c r="AI316" s="21"/>
      <c r="AJ316" s="22"/>
      <c r="AK316" s="21"/>
      <c r="AL316" s="22"/>
      <c r="AM316" s="21"/>
      <c r="AN316" s="22"/>
      <c r="AO316" s="21"/>
      <c r="AP316" s="21"/>
      <c r="AQ316" s="22"/>
      <c r="AR316" s="21"/>
      <c r="AS316" s="21"/>
      <c r="AT316" s="22"/>
      <c r="AU316" s="16" t="str">
        <f t="shared" si="54"/>
        <v/>
      </c>
    </row>
    <row r="317" spans="1:47" x14ac:dyDescent="0.3">
      <c r="A317" s="16" t="str">
        <f t="shared" si="44"/>
        <v>INV-0313</v>
      </c>
      <c r="B317" s="21"/>
      <c r="C317" s="16" t="str">
        <f>IF($B317="","",COUNTIFS($B$5:$B317,$B317)+InvoiceStartNo-1)</f>
        <v/>
      </c>
      <c r="D317" s="16" t="str">
        <f t="shared" si="45"/>
        <v/>
      </c>
      <c r="E317" s="22"/>
      <c r="F317" s="22"/>
      <c r="G317" s="21"/>
      <c r="H317" s="16" t="str">
        <f>IF($G317="","",IFERROR(INDEX('Customer Master'!$B:$B,MATCH($G317,'Customer Master'!$A:$A,0)),""))</f>
        <v/>
      </c>
      <c r="I317" s="16" t="str">
        <f>IF($G317="","",IFERROR(INDEX('Customer Master'!$E:$E,MATCH($G317,'Customer Master'!$A:$A,0)),""))</f>
        <v/>
      </c>
      <c r="J317" s="16" t="str">
        <f>IF($G317="","",IFERROR(INDEX('Customer Master'!$D:$D,MATCH($G317,'Customer Master'!$A:$A,0)),""))</f>
        <v/>
      </c>
      <c r="K317" s="16" t="str">
        <f>IF($G317="","",IFERROR(INDEX('Customer Master'!$J:$J,MATCH($G317,'Customer Master'!$A:$A,0)),""))</f>
        <v/>
      </c>
      <c r="L317" s="16" t="str">
        <f>IF($G317="","",IFERROR(INDEX('Customer Master'!$I:$I,MATCH($G317,'Customer Master'!$A:$A,0)),""))</f>
        <v/>
      </c>
      <c r="M317" s="16" t="str">
        <f t="shared" si="46"/>
        <v/>
      </c>
      <c r="N317" s="16" t="str">
        <f t="shared" si="47"/>
        <v/>
      </c>
      <c r="O317" s="21"/>
      <c r="P317" s="16" t="str">
        <f t="shared" si="48"/>
        <v/>
      </c>
      <c r="Q317" s="21"/>
      <c r="R317" s="21"/>
      <c r="S317" s="16" t="str">
        <f t="shared" si="49"/>
        <v/>
      </c>
      <c r="T317" s="21"/>
      <c r="U317" s="19" t="str">
        <f>IF($G317="","",ROUND(SUMIFS('Invoice Lines'!$N:$N,'Invoice Lines'!$C:$C,$A317),2))</f>
        <v/>
      </c>
      <c r="V317" s="19" t="str">
        <f>IF($G317="","",ROUND(SUMIFS('Invoice Lines'!$R:$R,'Invoice Lines'!$C:$C,$A317),2))</f>
        <v/>
      </c>
      <c r="W317" s="19" t="str">
        <f>IF($G317="","",ROUND(SUMIFS('Invoice Lines'!$T:$T,'Invoice Lines'!$C:$C,$A317),2))</f>
        <v/>
      </c>
      <c r="X317" s="19" t="str">
        <f>IF($G317="","",ROUND(SUMIFS('Invoice Lines'!$V:$V,'Invoice Lines'!$C:$C,$A317),2))</f>
        <v/>
      </c>
      <c r="Y317" s="19" t="str">
        <f>IF($G317="","",ROUND(SUMIFS('Invoice Lines'!$X:$X,'Invoice Lines'!$C:$C,$A317),2))</f>
        <v/>
      </c>
      <c r="Z317" s="19" t="str">
        <f t="shared" si="50"/>
        <v/>
      </c>
      <c r="AA317" s="19" t="str">
        <f t="shared" si="51"/>
        <v/>
      </c>
      <c r="AB317" s="19" t="str">
        <f t="shared" si="52"/>
        <v/>
      </c>
      <c r="AC317" s="23"/>
      <c r="AD317" s="19" t="str">
        <f t="shared" si="53"/>
        <v/>
      </c>
      <c r="AE317" s="21"/>
      <c r="AF317" s="22"/>
      <c r="AG317" s="21"/>
      <c r="AH317" s="22"/>
      <c r="AI317" s="21"/>
      <c r="AJ317" s="22"/>
      <c r="AK317" s="21"/>
      <c r="AL317" s="22"/>
      <c r="AM317" s="21"/>
      <c r="AN317" s="22"/>
      <c r="AO317" s="21"/>
      <c r="AP317" s="21"/>
      <c r="AQ317" s="22"/>
      <c r="AR317" s="21"/>
      <c r="AS317" s="21"/>
      <c r="AT317" s="22"/>
      <c r="AU317" s="16" t="str">
        <f t="shared" si="54"/>
        <v/>
      </c>
    </row>
    <row r="318" spans="1:47" x14ac:dyDescent="0.3">
      <c r="A318" s="16" t="str">
        <f t="shared" si="44"/>
        <v>INV-0314</v>
      </c>
      <c r="B318" s="21"/>
      <c r="C318" s="16" t="str">
        <f>IF($B318="","",COUNTIFS($B$5:$B318,$B318)+InvoiceStartNo-1)</f>
        <v/>
      </c>
      <c r="D318" s="16" t="str">
        <f t="shared" si="45"/>
        <v/>
      </c>
      <c r="E318" s="22"/>
      <c r="F318" s="22"/>
      <c r="G318" s="21"/>
      <c r="H318" s="16" t="str">
        <f>IF($G318="","",IFERROR(INDEX('Customer Master'!$B:$B,MATCH($G318,'Customer Master'!$A:$A,0)),""))</f>
        <v/>
      </c>
      <c r="I318" s="16" t="str">
        <f>IF($G318="","",IFERROR(INDEX('Customer Master'!$E:$E,MATCH($G318,'Customer Master'!$A:$A,0)),""))</f>
        <v/>
      </c>
      <c r="J318" s="16" t="str">
        <f>IF($G318="","",IFERROR(INDEX('Customer Master'!$D:$D,MATCH($G318,'Customer Master'!$A:$A,0)),""))</f>
        <v/>
      </c>
      <c r="K318" s="16" t="str">
        <f>IF($G318="","",IFERROR(INDEX('Customer Master'!$J:$J,MATCH($G318,'Customer Master'!$A:$A,0)),""))</f>
        <v/>
      </c>
      <c r="L318" s="16" t="str">
        <f>IF($G318="","",IFERROR(INDEX('Customer Master'!$I:$I,MATCH($G318,'Customer Master'!$A:$A,0)),""))</f>
        <v/>
      </c>
      <c r="M318" s="16" t="str">
        <f t="shared" si="46"/>
        <v/>
      </c>
      <c r="N318" s="16" t="str">
        <f t="shared" si="47"/>
        <v/>
      </c>
      <c r="O318" s="21"/>
      <c r="P318" s="16" t="str">
        <f t="shared" si="48"/>
        <v/>
      </c>
      <c r="Q318" s="21"/>
      <c r="R318" s="21"/>
      <c r="S318" s="16" t="str">
        <f t="shared" si="49"/>
        <v/>
      </c>
      <c r="T318" s="21"/>
      <c r="U318" s="19" t="str">
        <f>IF($G318="","",ROUND(SUMIFS('Invoice Lines'!$N:$N,'Invoice Lines'!$C:$C,$A318),2))</f>
        <v/>
      </c>
      <c r="V318" s="19" t="str">
        <f>IF($G318="","",ROUND(SUMIFS('Invoice Lines'!$R:$R,'Invoice Lines'!$C:$C,$A318),2))</f>
        <v/>
      </c>
      <c r="W318" s="19" t="str">
        <f>IF($G318="","",ROUND(SUMIFS('Invoice Lines'!$T:$T,'Invoice Lines'!$C:$C,$A318),2))</f>
        <v/>
      </c>
      <c r="X318" s="19" t="str">
        <f>IF($G318="","",ROUND(SUMIFS('Invoice Lines'!$V:$V,'Invoice Lines'!$C:$C,$A318),2))</f>
        <v/>
      </c>
      <c r="Y318" s="19" t="str">
        <f>IF($G318="","",ROUND(SUMIFS('Invoice Lines'!$X:$X,'Invoice Lines'!$C:$C,$A318),2))</f>
        <v/>
      </c>
      <c r="Z318" s="19" t="str">
        <f t="shared" si="50"/>
        <v/>
      </c>
      <c r="AA318" s="19" t="str">
        <f t="shared" si="51"/>
        <v/>
      </c>
      <c r="AB318" s="19" t="str">
        <f t="shared" si="52"/>
        <v/>
      </c>
      <c r="AC318" s="23"/>
      <c r="AD318" s="19" t="str">
        <f t="shared" si="53"/>
        <v/>
      </c>
      <c r="AE318" s="21"/>
      <c r="AF318" s="22"/>
      <c r="AG318" s="21"/>
      <c r="AH318" s="22"/>
      <c r="AI318" s="21"/>
      <c r="AJ318" s="22"/>
      <c r="AK318" s="21"/>
      <c r="AL318" s="22"/>
      <c r="AM318" s="21"/>
      <c r="AN318" s="22"/>
      <c r="AO318" s="21"/>
      <c r="AP318" s="21"/>
      <c r="AQ318" s="22"/>
      <c r="AR318" s="21"/>
      <c r="AS318" s="21"/>
      <c r="AT318" s="22"/>
      <c r="AU318" s="16" t="str">
        <f t="shared" si="54"/>
        <v/>
      </c>
    </row>
    <row r="319" spans="1:47" x14ac:dyDescent="0.3">
      <c r="A319" s="16" t="str">
        <f t="shared" si="44"/>
        <v>INV-0315</v>
      </c>
      <c r="B319" s="21"/>
      <c r="C319" s="16" t="str">
        <f>IF($B319="","",COUNTIFS($B$5:$B319,$B319)+InvoiceStartNo-1)</f>
        <v/>
      </c>
      <c r="D319" s="16" t="str">
        <f t="shared" si="45"/>
        <v/>
      </c>
      <c r="E319" s="22"/>
      <c r="F319" s="22"/>
      <c r="G319" s="21"/>
      <c r="H319" s="16" t="str">
        <f>IF($G319="","",IFERROR(INDEX('Customer Master'!$B:$B,MATCH($G319,'Customer Master'!$A:$A,0)),""))</f>
        <v/>
      </c>
      <c r="I319" s="16" t="str">
        <f>IF($G319="","",IFERROR(INDEX('Customer Master'!$E:$E,MATCH($G319,'Customer Master'!$A:$A,0)),""))</f>
        <v/>
      </c>
      <c r="J319" s="16" t="str">
        <f>IF($G319="","",IFERROR(INDEX('Customer Master'!$D:$D,MATCH($G319,'Customer Master'!$A:$A,0)),""))</f>
        <v/>
      </c>
      <c r="K319" s="16" t="str">
        <f>IF($G319="","",IFERROR(INDEX('Customer Master'!$J:$J,MATCH($G319,'Customer Master'!$A:$A,0)),""))</f>
        <v/>
      </c>
      <c r="L319" s="16" t="str">
        <f>IF($G319="","",IFERROR(INDEX('Customer Master'!$I:$I,MATCH($G319,'Customer Master'!$A:$A,0)),""))</f>
        <v/>
      </c>
      <c r="M319" s="16" t="str">
        <f t="shared" si="46"/>
        <v/>
      </c>
      <c r="N319" s="16" t="str">
        <f t="shared" si="47"/>
        <v/>
      </c>
      <c r="O319" s="21"/>
      <c r="P319" s="16" t="str">
        <f t="shared" si="48"/>
        <v/>
      </c>
      <c r="Q319" s="21"/>
      <c r="R319" s="21"/>
      <c r="S319" s="16" t="str">
        <f t="shared" si="49"/>
        <v/>
      </c>
      <c r="T319" s="21"/>
      <c r="U319" s="19" t="str">
        <f>IF($G319="","",ROUND(SUMIFS('Invoice Lines'!$N:$N,'Invoice Lines'!$C:$C,$A319),2))</f>
        <v/>
      </c>
      <c r="V319" s="19" t="str">
        <f>IF($G319="","",ROUND(SUMIFS('Invoice Lines'!$R:$R,'Invoice Lines'!$C:$C,$A319),2))</f>
        <v/>
      </c>
      <c r="W319" s="19" t="str">
        <f>IF($G319="","",ROUND(SUMIFS('Invoice Lines'!$T:$T,'Invoice Lines'!$C:$C,$A319),2))</f>
        <v/>
      </c>
      <c r="X319" s="19" t="str">
        <f>IF($G319="","",ROUND(SUMIFS('Invoice Lines'!$V:$V,'Invoice Lines'!$C:$C,$A319),2))</f>
        <v/>
      </c>
      <c r="Y319" s="19" t="str">
        <f>IF($G319="","",ROUND(SUMIFS('Invoice Lines'!$X:$X,'Invoice Lines'!$C:$C,$A319),2))</f>
        <v/>
      </c>
      <c r="Z319" s="19" t="str">
        <f t="shared" si="50"/>
        <v/>
      </c>
      <c r="AA319" s="19" t="str">
        <f t="shared" si="51"/>
        <v/>
      </c>
      <c r="AB319" s="19" t="str">
        <f t="shared" si="52"/>
        <v/>
      </c>
      <c r="AC319" s="23"/>
      <c r="AD319" s="19" t="str">
        <f t="shared" si="53"/>
        <v/>
      </c>
      <c r="AE319" s="21"/>
      <c r="AF319" s="22"/>
      <c r="AG319" s="21"/>
      <c r="AH319" s="22"/>
      <c r="AI319" s="21"/>
      <c r="AJ319" s="22"/>
      <c r="AK319" s="21"/>
      <c r="AL319" s="22"/>
      <c r="AM319" s="21"/>
      <c r="AN319" s="22"/>
      <c r="AO319" s="21"/>
      <c r="AP319" s="21"/>
      <c r="AQ319" s="22"/>
      <c r="AR319" s="21"/>
      <c r="AS319" s="21"/>
      <c r="AT319" s="22"/>
      <c r="AU319" s="16" t="str">
        <f t="shared" si="54"/>
        <v/>
      </c>
    </row>
    <row r="320" spans="1:47" x14ac:dyDescent="0.3">
      <c r="A320" s="16" t="str">
        <f t="shared" si="44"/>
        <v>INV-0316</v>
      </c>
      <c r="B320" s="21"/>
      <c r="C320" s="16" t="str">
        <f>IF($B320="","",COUNTIFS($B$5:$B320,$B320)+InvoiceStartNo-1)</f>
        <v/>
      </c>
      <c r="D320" s="16" t="str">
        <f t="shared" si="45"/>
        <v/>
      </c>
      <c r="E320" s="22"/>
      <c r="F320" s="22"/>
      <c r="G320" s="21"/>
      <c r="H320" s="16" t="str">
        <f>IF($G320="","",IFERROR(INDEX('Customer Master'!$B:$B,MATCH($G320,'Customer Master'!$A:$A,0)),""))</f>
        <v/>
      </c>
      <c r="I320" s="16" t="str">
        <f>IF($G320="","",IFERROR(INDEX('Customer Master'!$E:$E,MATCH($G320,'Customer Master'!$A:$A,0)),""))</f>
        <v/>
      </c>
      <c r="J320" s="16" t="str">
        <f>IF($G320="","",IFERROR(INDEX('Customer Master'!$D:$D,MATCH($G320,'Customer Master'!$A:$A,0)),""))</f>
        <v/>
      </c>
      <c r="K320" s="16" t="str">
        <f>IF($G320="","",IFERROR(INDEX('Customer Master'!$J:$J,MATCH($G320,'Customer Master'!$A:$A,0)),""))</f>
        <v/>
      </c>
      <c r="L320" s="16" t="str">
        <f>IF($G320="","",IFERROR(INDEX('Customer Master'!$I:$I,MATCH($G320,'Customer Master'!$A:$A,0)),""))</f>
        <v/>
      </c>
      <c r="M320" s="16" t="str">
        <f t="shared" si="46"/>
        <v/>
      </c>
      <c r="N320" s="16" t="str">
        <f t="shared" si="47"/>
        <v/>
      </c>
      <c r="O320" s="21"/>
      <c r="P320" s="16" t="str">
        <f t="shared" si="48"/>
        <v/>
      </c>
      <c r="Q320" s="21"/>
      <c r="R320" s="21"/>
      <c r="S320" s="16" t="str">
        <f t="shared" si="49"/>
        <v/>
      </c>
      <c r="T320" s="21"/>
      <c r="U320" s="19" t="str">
        <f>IF($G320="","",ROUND(SUMIFS('Invoice Lines'!$N:$N,'Invoice Lines'!$C:$C,$A320),2))</f>
        <v/>
      </c>
      <c r="V320" s="19" t="str">
        <f>IF($G320="","",ROUND(SUMIFS('Invoice Lines'!$R:$R,'Invoice Lines'!$C:$C,$A320),2))</f>
        <v/>
      </c>
      <c r="W320" s="19" t="str">
        <f>IF($G320="","",ROUND(SUMIFS('Invoice Lines'!$T:$T,'Invoice Lines'!$C:$C,$A320),2))</f>
        <v/>
      </c>
      <c r="X320" s="19" t="str">
        <f>IF($G320="","",ROUND(SUMIFS('Invoice Lines'!$V:$V,'Invoice Lines'!$C:$C,$A320),2))</f>
        <v/>
      </c>
      <c r="Y320" s="19" t="str">
        <f>IF($G320="","",ROUND(SUMIFS('Invoice Lines'!$X:$X,'Invoice Lines'!$C:$C,$A320),2))</f>
        <v/>
      </c>
      <c r="Z320" s="19" t="str">
        <f t="shared" si="50"/>
        <v/>
      </c>
      <c r="AA320" s="19" t="str">
        <f t="shared" si="51"/>
        <v/>
      </c>
      <c r="AB320" s="19" t="str">
        <f t="shared" si="52"/>
        <v/>
      </c>
      <c r="AC320" s="23"/>
      <c r="AD320" s="19" t="str">
        <f t="shared" si="53"/>
        <v/>
      </c>
      <c r="AE320" s="21"/>
      <c r="AF320" s="22"/>
      <c r="AG320" s="21"/>
      <c r="AH320" s="22"/>
      <c r="AI320" s="21"/>
      <c r="AJ320" s="22"/>
      <c r="AK320" s="21"/>
      <c r="AL320" s="22"/>
      <c r="AM320" s="21"/>
      <c r="AN320" s="22"/>
      <c r="AO320" s="21"/>
      <c r="AP320" s="21"/>
      <c r="AQ320" s="22"/>
      <c r="AR320" s="21"/>
      <c r="AS320" s="21"/>
      <c r="AT320" s="22"/>
      <c r="AU320" s="16" t="str">
        <f t="shared" si="54"/>
        <v/>
      </c>
    </row>
    <row r="321" spans="1:47" x14ac:dyDescent="0.3">
      <c r="A321" s="16" t="str">
        <f t="shared" si="44"/>
        <v>INV-0317</v>
      </c>
      <c r="B321" s="21"/>
      <c r="C321" s="16" t="str">
        <f>IF($B321="","",COUNTIFS($B$5:$B321,$B321)+InvoiceStartNo-1)</f>
        <v/>
      </c>
      <c r="D321" s="16" t="str">
        <f t="shared" si="45"/>
        <v/>
      </c>
      <c r="E321" s="22"/>
      <c r="F321" s="22"/>
      <c r="G321" s="21"/>
      <c r="H321" s="16" t="str">
        <f>IF($G321="","",IFERROR(INDEX('Customer Master'!$B:$B,MATCH($G321,'Customer Master'!$A:$A,0)),""))</f>
        <v/>
      </c>
      <c r="I321" s="16" t="str">
        <f>IF($G321="","",IFERROR(INDEX('Customer Master'!$E:$E,MATCH($G321,'Customer Master'!$A:$A,0)),""))</f>
        <v/>
      </c>
      <c r="J321" s="16" t="str">
        <f>IF($G321="","",IFERROR(INDEX('Customer Master'!$D:$D,MATCH($G321,'Customer Master'!$A:$A,0)),""))</f>
        <v/>
      </c>
      <c r="K321" s="16" t="str">
        <f>IF($G321="","",IFERROR(INDEX('Customer Master'!$J:$J,MATCH($G321,'Customer Master'!$A:$A,0)),""))</f>
        <v/>
      </c>
      <c r="L321" s="16" t="str">
        <f>IF($G321="","",IFERROR(INDEX('Customer Master'!$I:$I,MATCH($G321,'Customer Master'!$A:$A,0)),""))</f>
        <v/>
      </c>
      <c r="M321" s="16" t="str">
        <f t="shared" si="46"/>
        <v/>
      </c>
      <c r="N321" s="16" t="str">
        <f t="shared" si="47"/>
        <v/>
      </c>
      <c r="O321" s="21"/>
      <c r="P321" s="16" t="str">
        <f t="shared" si="48"/>
        <v/>
      </c>
      <c r="Q321" s="21"/>
      <c r="R321" s="21"/>
      <c r="S321" s="16" t="str">
        <f t="shared" si="49"/>
        <v/>
      </c>
      <c r="T321" s="21"/>
      <c r="U321" s="19" t="str">
        <f>IF($G321="","",ROUND(SUMIFS('Invoice Lines'!$N:$N,'Invoice Lines'!$C:$C,$A321),2))</f>
        <v/>
      </c>
      <c r="V321" s="19" t="str">
        <f>IF($G321="","",ROUND(SUMIFS('Invoice Lines'!$R:$R,'Invoice Lines'!$C:$C,$A321),2))</f>
        <v/>
      </c>
      <c r="W321" s="19" t="str">
        <f>IF($G321="","",ROUND(SUMIFS('Invoice Lines'!$T:$T,'Invoice Lines'!$C:$C,$A321),2))</f>
        <v/>
      </c>
      <c r="X321" s="19" t="str">
        <f>IF($G321="","",ROUND(SUMIFS('Invoice Lines'!$V:$V,'Invoice Lines'!$C:$C,$A321),2))</f>
        <v/>
      </c>
      <c r="Y321" s="19" t="str">
        <f>IF($G321="","",ROUND(SUMIFS('Invoice Lines'!$X:$X,'Invoice Lines'!$C:$C,$A321),2))</f>
        <v/>
      </c>
      <c r="Z321" s="19" t="str">
        <f t="shared" si="50"/>
        <v/>
      </c>
      <c r="AA321" s="19" t="str">
        <f t="shared" si="51"/>
        <v/>
      </c>
      <c r="AB321" s="19" t="str">
        <f t="shared" si="52"/>
        <v/>
      </c>
      <c r="AC321" s="23"/>
      <c r="AD321" s="19" t="str">
        <f t="shared" si="53"/>
        <v/>
      </c>
      <c r="AE321" s="21"/>
      <c r="AF321" s="22"/>
      <c r="AG321" s="21"/>
      <c r="AH321" s="22"/>
      <c r="AI321" s="21"/>
      <c r="AJ321" s="22"/>
      <c r="AK321" s="21"/>
      <c r="AL321" s="22"/>
      <c r="AM321" s="21"/>
      <c r="AN321" s="22"/>
      <c r="AO321" s="21"/>
      <c r="AP321" s="21"/>
      <c r="AQ321" s="22"/>
      <c r="AR321" s="21"/>
      <c r="AS321" s="21"/>
      <c r="AT321" s="22"/>
      <c r="AU321" s="16" t="str">
        <f t="shared" si="54"/>
        <v/>
      </c>
    </row>
    <row r="322" spans="1:47" x14ac:dyDescent="0.3">
      <c r="A322" s="16" t="str">
        <f t="shared" si="44"/>
        <v>INV-0318</v>
      </c>
      <c r="B322" s="21"/>
      <c r="C322" s="16" t="str">
        <f>IF($B322="","",COUNTIFS($B$5:$B322,$B322)+InvoiceStartNo-1)</f>
        <v/>
      </c>
      <c r="D322" s="16" t="str">
        <f t="shared" si="45"/>
        <v/>
      </c>
      <c r="E322" s="22"/>
      <c r="F322" s="22"/>
      <c r="G322" s="21"/>
      <c r="H322" s="16" t="str">
        <f>IF($G322="","",IFERROR(INDEX('Customer Master'!$B:$B,MATCH($G322,'Customer Master'!$A:$A,0)),""))</f>
        <v/>
      </c>
      <c r="I322" s="16" t="str">
        <f>IF($G322="","",IFERROR(INDEX('Customer Master'!$E:$E,MATCH($G322,'Customer Master'!$A:$A,0)),""))</f>
        <v/>
      </c>
      <c r="J322" s="16" t="str">
        <f>IF($G322="","",IFERROR(INDEX('Customer Master'!$D:$D,MATCH($G322,'Customer Master'!$A:$A,0)),""))</f>
        <v/>
      </c>
      <c r="K322" s="16" t="str">
        <f>IF($G322="","",IFERROR(INDEX('Customer Master'!$J:$J,MATCH($G322,'Customer Master'!$A:$A,0)),""))</f>
        <v/>
      </c>
      <c r="L322" s="16" t="str">
        <f>IF($G322="","",IFERROR(INDEX('Customer Master'!$I:$I,MATCH($G322,'Customer Master'!$A:$A,0)),""))</f>
        <v/>
      </c>
      <c r="M322" s="16" t="str">
        <f t="shared" si="46"/>
        <v/>
      </c>
      <c r="N322" s="16" t="str">
        <f t="shared" si="47"/>
        <v/>
      </c>
      <c r="O322" s="21"/>
      <c r="P322" s="16" t="str">
        <f t="shared" si="48"/>
        <v/>
      </c>
      <c r="Q322" s="21"/>
      <c r="R322" s="21"/>
      <c r="S322" s="16" t="str">
        <f t="shared" si="49"/>
        <v/>
      </c>
      <c r="T322" s="21"/>
      <c r="U322" s="19" t="str">
        <f>IF($G322="","",ROUND(SUMIFS('Invoice Lines'!$N:$N,'Invoice Lines'!$C:$C,$A322),2))</f>
        <v/>
      </c>
      <c r="V322" s="19" t="str">
        <f>IF($G322="","",ROUND(SUMIFS('Invoice Lines'!$R:$R,'Invoice Lines'!$C:$C,$A322),2))</f>
        <v/>
      </c>
      <c r="W322" s="19" t="str">
        <f>IF($G322="","",ROUND(SUMIFS('Invoice Lines'!$T:$T,'Invoice Lines'!$C:$C,$A322),2))</f>
        <v/>
      </c>
      <c r="X322" s="19" t="str">
        <f>IF($G322="","",ROUND(SUMIFS('Invoice Lines'!$V:$V,'Invoice Lines'!$C:$C,$A322),2))</f>
        <v/>
      </c>
      <c r="Y322" s="19" t="str">
        <f>IF($G322="","",ROUND(SUMIFS('Invoice Lines'!$X:$X,'Invoice Lines'!$C:$C,$A322),2))</f>
        <v/>
      </c>
      <c r="Z322" s="19" t="str">
        <f t="shared" si="50"/>
        <v/>
      </c>
      <c r="AA322" s="19" t="str">
        <f t="shared" si="51"/>
        <v/>
      </c>
      <c r="AB322" s="19" t="str">
        <f t="shared" si="52"/>
        <v/>
      </c>
      <c r="AC322" s="23"/>
      <c r="AD322" s="19" t="str">
        <f t="shared" si="53"/>
        <v/>
      </c>
      <c r="AE322" s="21"/>
      <c r="AF322" s="22"/>
      <c r="AG322" s="21"/>
      <c r="AH322" s="22"/>
      <c r="AI322" s="21"/>
      <c r="AJ322" s="22"/>
      <c r="AK322" s="21"/>
      <c r="AL322" s="22"/>
      <c r="AM322" s="21"/>
      <c r="AN322" s="22"/>
      <c r="AO322" s="21"/>
      <c r="AP322" s="21"/>
      <c r="AQ322" s="22"/>
      <c r="AR322" s="21"/>
      <c r="AS322" s="21"/>
      <c r="AT322" s="22"/>
      <c r="AU322" s="16" t="str">
        <f t="shared" si="54"/>
        <v/>
      </c>
    </row>
    <row r="323" spans="1:47" x14ac:dyDescent="0.3">
      <c r="A323" s="16" t="str">
        <f t="shared" si="44"/>
        <v>INV-0319</v>
      </c>
      <c r="B323" s="21"/>
      <c r="C323" s="16" t="str">
        <f>IF($B323="","",COUNTIFS($B$5:$B323,$B323)+InvoiceStartNo-1)</f>
        <v/>
      </c>
      <c r="D323" s="16" t="str">
        <f t="shared" si="45"/>
        <v/>
      </c>
      <c r="E323" s="22"/>
      <c r="F323" s="22"/>
      <c r="G323" s="21"/>
      <c r="H323" s="16" t="str">
        <f>IF($G323="","",IFERROR(INDEX('Customer Master'!$B:$B,MATCH($G323,'Customer Master'!$A:$A,0)),""))</f>
        <v/>
      </c>
      <c r="I323" s="16" t="str">
        <f>IF($G323="","",IFERROR(INDEX('Customer Master'!$E:$E,MATCH($G323,'Customer Master'!$A:$A,0)),""))</f>
        <v/>
      </c>
      <c r="J323" s="16" t="str">
        <f>IF($G323="","",IFERROR(INDEX('Customer Master'!$D:$D,MATCH($G323,'Customer Master'!$A:$A,0)),""))</f>
        <v/>
      </c>
      <c r="K323" s="16" t="str">
        <f>IF($G323="","",IFERROR(INDEX('Customer Master'!$J:$J,MATCH($G323,'Customer Master'!$A:$A,0)),""))</f>
        <v/>
      </c>
      <c r="L323" s="16" t="str">
        <f>IF($G323="","",IFERROR(INDEX('Customer Master'!$I:$I,MATCH($G323,'Customer Master'!$A:$A,0)),""))</f>
        <v/>
      </c>
      <c r="M323" s="16" t="str">
        <f t="shared" si="46"/>
        <v/>
      </c>
      <c r="N323" s="16" t="str">
        <f t="shared" si="47"/>
        <v/>
      </c>
      <c r="O323" s="21"/>
      <c r="P323" s="16" t="str">
        <f t="shared" si="48"/>
        <v/>
      </c>
      <c r="Q323" s="21"/>
      <c r="R323" s="21"/>
      <c r="S323" s="16" t="str">
        <f t="shared" si="49"/>
        <v/>
      </c>
      <c r="T323" s="21"/>
      <c r="U323" s="19" t="str">
        <f>IF($G323="","",ROUND(SUMIFS('Invoice Lines'!$N:$N,'Invoice Lines'!$C:$C,$A323),2))</f>
        <v/>
      </c>
      <c r="V323" s="19" t="str">
        <f>IF($G323="","",ROUND(SUMIFS('Invoice Lines'!$R:$R,'Invoice Lines'!$C:$C,$A323),2))</f>
        <v/>
      </c>
      <c r="W323" s="19" t="str">
        <f>IF($G323="","",ROUND(SUMIFS('Invoice Lines'!$T:$T,'Invoice Lines'!$C:$C,$A323),2))</f>
        <v/>
      </c>
      <c r="X323" s="19" t="str">
        <f>IF($G323="","",ROUND(SUMIFS('Invoice Lines'!$V:$V,'Invoice Lines'!$C:$C,$A323),2))</f>
        <v/>
      </c>
      <c r="Y323" s="19" t="str">
        <f>IF($G323="","",ROUND(SUMIFS('Invoice Lines'!$X:$X,'Invoice Lines'!$C:$C,$A323),2))</f>
        <v/>
      </c>
      <c r="Z323" s="19" t="str">
        <f t="shared" si="50"/>
        <v/>
      </c>
      <c r="AA323" s="19" t="str">
        <f t="shared" si="51"/>
        <v/>
      </c>
      <c r="AB323" s="19" t="str">
        <f t="shared" si="52"/>
        <v/>
      </c>
      <c r="AC323" s="23"/>
      <c r="AD323" s="19" t="str">
        <f t="shared" si="53"/>
        <v/>
      </c>
      <c r="AE323" s="21"/>
      <c r="AF323" s="22"/>
      <c r="AG323" s="21"/>
      <c r="AH323" s="22"/>
      <c r="AI323" s="21"/>
      <c r="AJ323" s="22"/>
      <c r="AK323" s="21"/>
      <c r="AL323" s="22"/>
      <c r="AM323" s="21"/>
      <c r="AN323" s="22"/>
      <c r="AO323" s="21"/>
      <c r="AP323" s="21"/>
      <c r="AQ323" s="22"/>
      <c r="AR323" s="21"/>
      <c r="AS323" s="21"/>
      <c r="AT323" s="22"/>
      <c r="AU323" s="16" t="str">
        <f t="shared" si="54"/>
        <v/>
      </c>
    </row>
    <row r="324" spans="1:47" x14ac:dyDescent="0.3">
      <c r="A324" s="16" t="str">
        <f t="shared" si="44"/>
        <v>INV-0320</v>
      </c>
      <c r="B324" s="21"/>
      <c r="C324" s="16" t="str">
        <f>IF($B324="","",COUNTIFS($B$5:$B324,$B324)+InvoiceStartNo-1)</f>
        <v/>
      </c>
      <c r="D324" s="16" t="str">
        <f t="shared" si="45"/>
        <v/>
      </c>
      <c r="E324" s="22"/>
      <c r="F324" s="22"/>
      <c r="G324" s="21"/>
      <c r="H324" s="16" t="str">
        <f>IF($G324="","",IFERROR(INDEX('Customer Master'!$B:$B,MATCH($G324,'Customer Master'!$A:$A,0)),""))</f>
        <v/>
      </c>
      <c r="I324" s="16" t="str">
        <f>IF($G324="","",IFERROR(INDEX('Customer Master'!$E:$E,MATCH($G324,'Customer Master'!$A:$A,0)),""))</f>
        <v/>
      </c>
      <c r="J324" s="16" t="str">
        <f>IF($G324="","",IFERROR(INDEX('Customer Master'!$D:$D,MATCH($G324,'Customer Master'!$A:$A,0)),""))</f>
        <v/>
      </c>
      <c r="K324" s="16" t="str">
        <f>IF($G324="","",IFERROR(INDEX('Customer Master'!$J:$J,MATCH($G324,'Customer Master'!$A:$A,0)),""))</f>
        <v/>
      </c>
      <c r="L324" s="16" t="str">
        <f>IF($G324="","",IFERROR(INDEX('Customer Master'!$I:$I,MATCH($G324,'Customer Master'!$A:$A,0)),""))</f>
        <v/>
      </c>
      <c r="M324" s="16" t="str">
        <f t="shared" si="46"/>
        <v/>
      </c>
      <c r="N324" s="16" t="str">
        <f t="shared" si="47"/>
        <v/>
      </c>
      <c r="O324" s="21"/>
      <c r="P324" s="16" t="str">
        <f t="shared" si="48"/>
        <v/>
      </c>
      <c r="Q324" s="21"/>
      <c r="R324" s="21"/>
      <c r="S324" s="16" t="str">
        <f t="shared" si="49"/>
        <v/>
      </c>
      <c r="T324" s="21"/>
      <c r="U324" s="19" t="str">
        <f>IF($G324="","",ROUND(SUMIFS('Invoice Lines'!$N:$N,'Invoice Lines'!$C:$C,$A324),2))</f>
        <v/>
      </c>
      <c r="V324" s="19" t="str">
        <f>IF($G324="","",ROUND(SUMIFS('Invoice Lines'!$R:$R,'Invoice Lines'!$C:$C,$A324),2))</f>
        <v/>
      </c>
      <c r="W324" s="19" t="str">
        <f>IF($G324="","",ROUND(SUMIFS('Invoice Lines'!$T:$T,'Invoice Lines'!$C:$C,$A324),2))</f>
        <v/>
      </c>
      <c r="X324" s="19" t="str">
        <f>IF($G324="","",ROUND(SUMIFS('Invoice Lines'!$V:$V,'Invoice Lines'!$C:$C,$A324),2))</f>
        <v/>
      </c>
      <c r="Y324" s="19" t="str">
        <f>IF($G324="","",ROUND(SUMIFS('Invoice Lines'!$X:$X,'Invoice Lines'!$C:$C,$A324),2))</f>
        <v/>
      </c>
      <c r="Z324" s="19" t="str">
        <f t="shared" si="50"/>
        <v/>
      </c>
      <c r="AA324" s="19" t="str">
        <f t="shared" si="51"/>
        <v/>
      </c>
      <c r="AB324" s="19" t="str">
        <f t="shared" si="52"/>
        <v/>
      </c>
      <c r="AC324" s="23"/>
      <c r="AD324" s="19" t="str">
        <f t="shared" si="53"/>
        <v/>
      </c>
      <c r="AE324" s="21"/>
      <c r="AF324" s="22"/>
      <c r="AG324" s="21"/>
      <c r="AH324" s="22"/>
      <c r="AI324" s="21"/>
      <c r="AJ324" s="22"/>
      <c r="AK324" s="21"/>
      <c r="AL324" s="22"/>
      <c r="AM324" s="21"/>
      <c r="AN324" s="22"/>
      <c r="AO324" s="21"/>
      <c r="AP324" s="21"/>
      <c r="AQ324" s="22"/>
      <c r="AR324" s="21"/>
      <c r="AS324" s="21"/>
      <c r="AT324" s="22"/>
      <c r="AU324" s="16" t="str">
        <f t="shared" si="54"/>
        <v/>
      </c>
    </row>
    <row r="325" spans="1:47" x14ac:dyDescent="0.3">
      <c r="A325" s="16" t="str">
        <f t="shared" ref="A325:A388" si="55">"INV-"&amp;TEXT(ROW()-4,"0000")</f>
        <v>INV-0321</v>
      </c>
      <c r="B325" s="21"/>
      <c r="C325" s="16" t="str">
        <f>IF($B325="","",COUNTIFS($B$5:$B325,$B325)+InvoiceStartNo-1)</f>
        <v/>
      </c>
      <c r="D325" s="16" t="str">
        <f t="shared" ref="D325:D388" si="56">IF($B325="","",InvoicePrefix&amp;"/"&amp;$B325&amp;"/"&amp;TEXT($C325,REPT("0",InvoiceDigits)))</f>
        <v/>
      </c>
      <c r="E325" s="22"/>
      <c r="F325" s="22"/>
      <c r="G325" s="21"/>
      <c r="H325" s="16" t="str">
        <f>IF($G325="","",IFERROR(INDEX('Customer Master'!$B:$B,MATCH($G325,'Customer Master'!$A:$A,0)),""))</f>
        <v/>
      </c>
      <c r="I325" s="16" t="str">
        <f>IF($G325="","",IFERROR(INDEX('Customer Master'!$E:$E,MATCH($G325,'Customer Master'!$A:$A,0)),""))</f>
        <v/>
      </c>
      <c r="J325" s="16" t="str">
        <f>IF($G325="","",IFERROR(INDEX('Customer Master'!$D:$D,MATCH($G325,'Customer Master'!$A:$A,0)),""))</f>
        <v/>
      </c>
      <c r="K325" s="16" t="str">
        <f>IF($G325="","",IFERROR(INDEX('Customer Master'!$J:$J,MATCH($G325,'Customer Master'!$A:$A,0)),""))</f>
        <v/>
      </c>
      <c r="L325" s="16" t="str">
        <f>IF($G325="","",IFERROR(INDEX('Customer Master'!$I:$I,MATCH($G325,'Customer Master'!$A:$A,0)),""))</f>
        <v/>
      </c>
      <c r="M325" s="16" t="str">
        <f t="shared" ref="M325:M388" si="57">IF($G325="","",$K325)</f>
        <v/>
      </c>
      <c r="N325" s="16" t="str">
        <f t="shared" ref="N325:N388" si="58">IF($M325="","",IFERROR(INDEX(StateNameCol,MATCH($M325,StateCodeCol,0)),""))</f>
        <v/>
      </c>
      <c r="O325" s="21"/>
      <c r="P325" s="16" t="str">
        <f t="shared" ref="P325:P388" si="59">IF($G325="","",IF(OR($O325="Export",$O325="SEZ - Without Payment (LUT/Bond)"),"Zero-Rated (LUT/Bond)",IF($O325="SEZ - With Payment of IGST","Inter-State (IGST) - SEZ",IF($M325=BizStateCode,"Intra-State (CGST+SGST)","Inter-State (IGST)"))))</f>
        <v/>
      </c>
      <c r="Q325" s="21"/>
      <c r="R325" s="21"/>
      <c r="S325" s="16" t="str">
        <f t="shared" ref="S325:S388" si="60">IF($G325="","",IF(OR($J325="Registered",$J325="Composition",$J325="UIN"),"B2B","B2C"))</f>
        <v/>
      </c>
      <c r="T325" s="21"/>
      <c r="U325" s="19" t="str">
        <f>IF($G325="","",ROUND(SUMIFS('Invoice Lines'!$N:$N,'Invoice Lines'!$C:$C,$A325),2))</f>
        <v/>
      </c>
      <c r="V325" s="19" t="str">
        <f>IF($G325="","",ROUND(SUMIFS('Invoice Lines'!$R:$R,'Invoice Lines'!$C:$C,$A325),2))</f>
        <v/>
      </c>
      <c r="W325" s="19" t="str">
        <f>IF($G325="","",ROUND(SUMIFS('Invoice Lines'!$T:$T,'Invoice Lines'!$C:$C,$A325),2))</f>
        <v/>
      </c>
      <c r="X325" s="19" t="str">
        <f>IF($G325="","",ROUND(SUMIFS('Invoice Lines'!$V:$V,'Invoice Lines'!$C:$C,$A325),2))</f>
        <v/>
      </c>
      <c r="Y325" s="19" t="str">
        <f>IF($G325="","",ROUND(SUMIFS('Invoice Lines'!$X:$X,'Invoice Lines'!$C:$C,$A325),2))</f>
        <v/>
      </c>
      <c r="Z325" s="19" t="str">
        <f t="shared" ref="Z325:Z388" si="61">IF($G325="","",$U325+$V325+$W325+$X325+$Y325)</f>
        <v/>
      </c>
      <c r="AA325" s="19" t="str">
        <f t="shared" ref="AA325:AA388" si="62">IF($G325="","",ROUND($Z325,0)-$Z325)</f>
        <v/>
      </c>
      <c r="AB325" s="19" t="str">
        <f t="shared" ref="AB325:AB388" si="63">IF($G325="","",ROUND($Z325+$AA325,2))</f>
        <v/>
      </c>
      <c r="AC325" s="23"/>
      <c r="AD325" s="19" t="str">
        <f t="shared" ref="AD325:AD388" si="64">IF($G325="","",$AB325-$AC325)</f>
        <v/>
      </c>
      <c r="AE325" s="21"/>
      <c r="AF325" s="22"/>
      <c r="AG325" s="21"/>
      <c r="AH325" s="22"/>
      <c r="AI325" s="21"/>
      <c r="AJ325" s="22"/>
      <c r="AK325" s="21"/>
      <c r="AL325" s="22"/>
      <c r="AM325" s="21"/>
      <c r="AN325" s="22"/>
      <c r="AO325" s="21"/>
      <c r="AP325" s="21"/>
      <c r="AQ325" s="22"/>
      <c r="AR325" s="21"/>
      <c r="AS325" s="21"/>
      <c r="AT325" s="22"/>
      <c r="AU325" s="16" t="str">
        <f t="shared" ref="AU325:AU388" si="65">IF($G325="","",IF(ROUND($AB325-($U325+$V325+$W325+$X325+$Y325+$AA325),2)=0,"OK","MISMATCH"))</f>
        <v/>
      </c>
    </row>
    <row r="326" spans="1:47" x14ac:dyDescent="0.3">
      <c r="A326" s="16" t="str">
        <f t="shared" si="55"/>
        <v>INV-0322</v>
      </c>
      <c r="B326" s="21"/>
      <c r="C326" s="16" t="str">
        <f>IF($B326="","",COUNTIFS($B$5:$B326,$B326)+InvoiceStartNo-1)</f>
        <v/>
      </c>
      <c r="D326" s="16" t="str">
        <f t="shared" si="56"/>
        <v/>
      </c>
      <c r="E326" s="22"/>
      <c r="F326" s="22"/>
      <c r="G326" s="21"/>
      <c r="H326" s="16" t="str">
        <f>IF($G326="","",IFERROR(INDEX('Customer Master'!$B:$B,MATCH($G326,'Customer Master'!$A:$A,0)),""))</f>
        <v/>
      </c>
      <c r="I326" s="16" t="str">
        <f>IF($G326="","",IFERROR(INDEX('Customer Master'!$E:$E,MATCH($G326,'Customer Master'!$A:$A,0)),""))</f>
        <v/>
      </c>
      <c r="J326" s="16" t="str">
        <f>IF($G326="","",IFERROR(INDEX('Customer Master'!$D:$D,MATCH($G326,'Customer Master'!$A:$A,0)),""))</f>
        <v/>
      </c>
      <c r="K326" s="16" t="str">
        <f>IF($G326="","",IFERROR(INDEX('Customer Master'!$J:$J,MATCH($G326,'Customer Master'!$A:$A,0)),""))</f>
        <v/>
      </c>
      <c r="L326" s="16" t="str">
        <f>IF($G326="","",IFERROR(INDEX('Customer Master'!$I:$I,MATCH($G326,'Customer Master'!$A:$A,0)),""))</f>
        <v/>
      </c>
      <c r="M326" s="16" t="str">
        <f t="shared" si="57"/>
        <v/>
      </c>
      <c r="N326" s="16" t="str">
        <f t="shared" si="58"/>
        <v/>
      </c>
      <c r="O326" s="21"/>
      <c r="P326" s="16" t="str">
        <f t="shared" si="59"/>
        <v/>
      </c>
      <c r="Q326" s="21"/>
      <c r="R326" s="21"/>
      <c r="S326" s="16" t="str">
        <f t="shared" si="60"/>
        <v/>
      </c>
      <c r="T326" s="21"/>
      <c r="U326" s="19" t="str">
        <f>IF($G326="","",ROUND(SUMIFS('Invoice Lines'!$N:$N,'Invoice Lines'!$C:$C,$A326),2))</f>
        <v/>
      </c>
      <c r="V326" s="19" t="str">
        <f>IF($G326="","",ROUND(SUMIFS('Invoice Lines'!$R:$R,'Invoice Lines'!$C:$C,$A326),2))</f>
        <v/>
      </c>
      <c r="W326" s="19" t="str">
        <f>IF($G326="","",ROUND(SUMIFS('Invoice Lines'!$T:$T,'Invoice Lines'!$C:$C,$A326),2))</f>
        <v/>
      </c>
      <c r="X326" s="19" t="str">
        <f>IF($G326="","",ROUND(SUMIFS('Invoice Lines'!$V:$V,'Invoice Lines'!$C:$C,$A326),2))</f>
        <v/>
      </c>
      <c r="Y326" s="19" t="str">
        <f>IF($G326="","",ROUND(SUMIFS('Invoice Lines'!$X:$X,'Invoice Lines'!$C:$C,$A326),2))</f>
        <v/>
      </c>
      <c r="Z326" s="19" t="str">
        <f t="shared" si="61"/>
        <v/>
      </c>
      <c r="AA326" s="19" t="str">
        <f t="shared" si="62"/>
        <v/>
      </c>
      <c r="AB326" s="19" t="str">
        <f t="shared" si="63"/>
        <v/>
      </c>
      <c r="AC326" s="23"/>
      <c r="AD326" s="19" t="str">
        <f t="shared" si="64"/>
        <v/>
      </c>
      <c r="AE326" s="21"/>
      <c r="AF326" s="22"/>
      <c r="AG326" s="21"/>
      <c r="AH326" s="22"/>
      <c r="AI326" s="21"/>
      <c r="AJ326" s="22"/>
      <c r="AK326" s="21"/>
      <c r="AL326" s="22"/>
      <c r="AM326" s="21"/>
      <c r="AN326" s="22"/>
      <c r="AO326" s="21"/>
      <c r="AP326" s="21"/>
      <c r="AQ326" s="22"/>
      <c r="AR326" s="21"/>
      <c r="AS326" s="21"/>
      <c r="AT326" s="22"/>
      <c r="AU326" s="16" t="str">
        <f t="shared" si="65"/>
        <v/>
      </c>
    </row>
    <row r="327" spans="1:47" x14ac:dyDescent="0.3">
      <c r="A327" s="16" t="str">
        <f t="shared" si="55"/>
        <v>INV-0323</v>
      </c>
      <c r="B327" s="21"/>
      <c r="C327" s="16" t="str">
        <f>IF($B327="","",COUNTIFS($B$5:$B327,$B327)+InvoiceStartNo-1)</f>
        <v/>
      </c>
      <c r="D327" s="16" t="str">
        <f t="shared" si="56"/>
        <v/>
      </c>
      <c r="E327" s="22"/>
      <c r="F327" s="22"/>
      <c r="G327" s="21"/>
      <c r="H327" s="16" t="str">
        <f>IF($G327="","",IFERROR(INDEX('Customer Master'!$B:$B,MATCH($G327,'Customer Master'!$A:$A,0)),""))</f>
        <v/>
      </c>
      <c r="I327" s="16" t="str">
        <f>IF($G327="","",IFERROR(INDEX('Customer Master'!$E:$E,MATCH($G327,'Customer Master'!$A:$A,0)),""))</f>
        <v/>
      </c>
      <c r="J327" s="16" t="str">
        <f>IF($G327="","",IFERROR(INDEX('Customer Master'!$D:$D,MATCH($G327,'Customer Master'!$A:$A,0)),""))</f>
        <v/>
      </c>
      <c r="K327" s="16" t="str">
        <f>IF($G327="","",IFERROR(INDEX('Customer Master'!$J:$J,MATCH($G327,'Customer Master'!$A:$A,0)),""))</f>
        <v/>
      </c>
      <c r="L327" s="16" t="str">
        <f>IF($G327="","",IFERROR(INDEX('Customer Master'!$I:$I,MATCH($G327,'Customer Master'!$A:$A,0)),""))</f>
        <v/>
      </c>
      <c r="M327" s="16" t="str">
        <f t="shared" si="57"/>
        <v/>
      </c>
      <c r="N327" s="16" t="str">
        <f t="shared" si="58"/>
        <v/>
      </c>
      <c r="O327" s="21"/>
      <c r="P327" s="16" t="str">
        <f t="shared" si="59"/>
        <v/>
      </c>
      <c r="Q327" s="21"/>
      <c r="R327" s="21"/>
      <c r="S327" s="16" t="str">
        <f t="shared" si="60"/>
        <v/>
      </c>
      <c r="T327" s="21"/>
      <c r="U327" s="19" t="str">
        <f>IF($G327="","",ROUND(SUMIFS('Invoice Lines'!$N:$N,'Invoice Lines'!$C:$C,$A327),2))</f>
        <v/>
      </c>
      <c r="V327" s="19" t="str">
        <f>IF($G327="","",ROUND(SUMIFS('Invoice Lines'!$R:$R,'Invoice Lines'!$C:$C,$A327),2))</f>
        <v/>
      </c>
      <c r="W327" s="19" t="str">
        <f>IF($G327="","",ROUND(SUMIFS('Invoice Lines'!$T:$T,'Invoice Lines'!$C:$C,$A327),2))</f>
        <v/>
      </c>
      <c r="X327" s="19" t="str">
        <f>IF($G327="","",ROUND(SUMIFS('Invoice Lines'!$V:$V,'Invoice Lines'!$C:$C,$A327),2))</f>
        <v/>
      </c>
      <c r="Y327" s="19" t="str">
        <f>IF($G327="","",ROUND(SUMIFS('Invoice Lines'!$X:$X,'Invoice Lines'!$C:$C,$A327),2))</f>
        <v/>
      </c>
      <c r="Z327" s="19" t="str">
        <f t="shared" si="61"/>
        <v/>
      </c>
      <c r="AA327" s="19" t="str">
        <f t="shared" si="62"/>
        <v/>
      </c>
      <c r="AB327" s="19" t="str">
        <f t="shared" si="63"/>
        <v/>
      </c>
      <c r="AC327" s="23"/>
      <c r="AD327" s="19" t="str">
        <f t="shared" si="64"/>
        <v/>
      </c>
      <c r="AE327" s="21"/>
      <c r="AF327" s="22"/>
      <c r="AG327" s="21"/>
      <c r="AH327" s="22"/>
      <c r="AI327" s="21"/>
      <c r="AJ327" s="22"/>
      <c r="AK327" s="21"/>
      <c r="AL327" s="22"/>
      <c r="AM327" s="21"/>
      <c r="AN327" s="22"/>
      <c r="AO327" s="21"/>
      <c r="AP327" s="21"/>
      <c r="AQ327" s="22"/>
      <c r="AR327" s="21"/>
      <c r="AS327" s="21"/>
      <c r="AT327" s="22"/>
      <c r="AU327" s="16" t="str">
        <f t="shared" si="65"/>
        <v/>
      </c>
    </row>
    <row r="328" spans="1:47" x14ac:dyDescent="0.3">
      <c r="A328" s="16" t="str">
        <f t="shared" si="55"/>
        <v>INV-0324</v>
      </c>
      <c r="B328" s="21"/>
      <c r="C328" s="16" t="str">
        <f>IF($B328="","",COUNTIFS($B$5:$B328,$B328)+InvoiceStartNo-1)</f>
        <v/>
      </c>
      <c r="D328" s="16" t="str">
        <f t="shared" si="56"/>
        <v/>
      </c>
      <c r="E328" s="22"/>
      <c r="F328" s="22"/>
      <c r="G328" s="21"/>
      <c r="H328" s="16" t="str">
        <f>IF($G328="","",IFERROR(INDEX('Customer Master'!$B:$B,MATCH($G328,'Customer Master'!$A:$A,0)),""))</f>
        <v/>
      </c>
      <c r="I328" s="16" t="str">
        <f>IF($G328="","",IFERROR(INDEX('Customer Master'!$E:$E,MATCH($G328,'Customer Master'!$A:$A,0)),""))</f>
        <v/>
      </c>
      <c r="J328" s="16" t="str">
        <f>IF($G328="","",IFERROR(INDEX('Customer Master'!$D:$D,MATCH($G328,'Customer Master'!$A:$A,0)),""))</f>
        <v/>
      </c>
      <c r="K328" s="16" t="str">
        <f>IF($G328="","",IFERROR(INDEX('Customer Master'!$J:$J,MATCH($G328,'Customer Master'!$A:$A,0)),""))</f>
        <v/>
      </c>
      <c r="L328" s="16" t="str">
        <f>IF($G328="","",IFERROR(INDEX('Customer Master'!$I:$I,MATCH($G328,'Customer Master'!$A:$A,0)),""))</f>
        <v/>
      </c>
      <c r="M328" s="16" t="str">
        <f t="shared" si="57"/>
        <v/>
      </c>
      <c r="N328" s="16" t="str">
        <f t="shared" si="58"/>
        <v/>
      </c>
      <c r="O328" s="21"/>
      <c r="P328" s="16" t="str">
        <f t="shared" si="59"/>
        <v/>
      </c>
      <c r="Q328" s="21"/>
      <c r="R328" s="21"/>
      <c r="S328" s="16" t="str">
        <f t="shared" si="60"/>
        <v/>
      </c>
      <c r="T328" s="21"/>
      <c r="U328" s="19" t="str">
        <f>IF($G328="","",ROUND(SUMIFS('Invoice Lines'!$N:$N,'Invoice Lines'!$C:$C,$A328),2))</f>
        <v/>
      </c>
      <c r="V328" s="19" t="str">
        <f>IF($G328="","",ROUND(SUMIFS('Invoice Lines'!$R:$R,'Invoice Lines'!$C:$C,$A328),2))</f>
        <v/>
      </c>
      <c r="W328" s="19" t="str">
        <f>IF($G328="","",ROUND(SUMIFS('Invoice Lines'!$T:$T,'Invoice Lines'!$C:$C,$A328),2))</f>
        <v/>
      </c>
      <c r="X328" s="19" t="str">
        <f>IF($G328="","",ROUND(SUMIFS('Invoice Lines'!$V:$V,'Invoice Lines'!$C:$C,$A328),2))</f>
        <v/>
      </c>
      <c r="Y328" s="19" t="str">
        <f>IF($G328="","",ROUND(SUMIFS('Invoice Lines'!$X:$X,'Invoice Lines'!$C:$C,$A328),2))</f>
        <v/>
      </c>
      <c r="Z328" s="19" t="str">
        <f t="shared" si="61"/>
        <v/>
      </c>
      <c r="AA328" s="19" t="str">
        <f t="shared" si="62"/>
        <v/>
      </c>
      <c r="AB328" s="19" t="str">
        <f t="shared" si="63"/>
        <v/>
      </c>
      <c r="AC328" s="23"/>
      <c r="AD328" s="19" t="str">
        <f t="shared" si="64"/>
        <v/>
      </c>
      <c r="AE328" s="21"/>
      <c r="AF328" s="22"/>
      <c r="AG328" s="21"/>
      <c r="AH328" s="22"/>
      <c r="AI328" s="21"/>
      <c r="AJ328" s="22"/>
      <c r="AK328" s="21"/>
      <c r="AL328" s="22"/>
      <c r="AM328" s="21"/>
      <c r="AN328" s="22"/>
      <c r="AO328" s="21"/>
      <c r="AP328" s="21"/>
      <c r="AQ328" s="22"/>
      <c r="AR328" s="21"/>
      <c r="AS328" s="21"/>
      <c r="AT328" s="22"/>
      <c r="AU328" s="16" t="str">
        <f t="shared" si="65"/>
        <v/>
      </c>
    </row>
    <row r="329" spans="1:47" x14ac:dyDescent="0.3">
      <c r="A329" s="16" t="str">
        <f t="shared" si="55"/>
        <v>INV-0325</v>
      </c>
      <c r="B329" s="21"/>
      <c r="C329" s="16" t="str">
        <f>IF($B329="","",COUNTIFS($B$5:$B329,$B329)+InvoiceStartNo-1)</f>
        <v/>
      </c>
      <c r="D329" s="16" t="str">
        <f t="shared" si="56"/>
        <v/>
      </c>
      <c r="E329" s="22"/>
      <c r="F329" s="22"/>
      <c r="G329" s="21"/>
      <c r="H329" s="16" t="str">
        <f>IF($G329="","",IFERROR(INDEX('Customer Master'!$B:$B,MATCH($G329,'Customer Master'!$A:$A,0)),""))</f>
        <v/>
      </c>
      <c r="I329" s="16" t="str">
        <f>IF($G329="","",IFERROR(INDEX('Customer Master'!$E:$E,MATCH($G329,'Customer Master'!$A:$A,0)),""))</f>
        <v/>
      </c>
      <c r="J329" s="16" t="str">
        <f>IF($G329="","",IFERROR(INDEX('Customer Master'!$D:$D,MATCH($G329,'Customer Master'!$A:$A,0)),""))</f>
        <v/>
      </c>
      <c r="K329" s="16" t="str">
        <f>IF($G329="","",IFERROR(INDEX('Customer Master'!$J:$J,MATCH($G329,'Customer Master'!$A:$A,0)),""))</f>
        <v/>
      </c>
      <c r="L329" s="16" t="str">
        <f>IF($G329="","",IFERROR(INDEX('Customer Master'!$I:$I,MATCH($G329,'Customer Master'!$A:$A,0)),""))</f>
        <v/>
      </c>
      <c r="M329" s="16" t="str">
        <f t="shared" si="57"/>
        <v/>
      </c>
      <c r="N329" s="16" t="str">
        <f t="shared" si="58"/>
        <v/>
      </c>
      <c r="O329" s="21"/>
      <c r="P329" s="16" t="str">
        <f t="shared" si="59"/>
        <v/>
      </c>
      <c r="Q329" s="21"/>
      <c r="R329" s="21"/>
      <c r="S329" s="16" t="str">
        <f t="shared" si="60"/>
        <v/>
      </c>
      <c r="T329" s="21"/>
      <c r="U329" s="19" t="str">
        <f>IF($G329="","",ROUND(SUMIFS('Invoice Lines'!$N:$N,'Invoice Lines'!$C:$C,$A329),2))</f>
        <v/>
      </c>
      <c r="V329" s="19" t="str">
        <f>IF($G329="","",ROUND(SUMIFS('Invoice Lines'!$R:$R,'Invoice Lines'!$C:$C,$A329),2))</f>
        <v/>
      </c>
      <c r="W329" s="19" t="str">
        <f>IF($G329="","",ROUND(SUMIFS('Invoice Lines'!$T:$T,'Invoice Lines'!$C:$C,$A329),2))</f>
        <v/>
      </c>
      <c r="X329" s="19" t="str">
        <f>IF($G329="","",ROUND(SUMIFS('Invoice Lines'!$V:$V,'Invoice Lines'!$C:$C,$A329),2))</f>
        <v/>
      </c>
      <c r="Y329" s="19" t="str">
        <f>IF($G329="","",ROUND(SUMIFS('Invoice Lines'!$X:$X,'Invoice Lines'!$C:$C,$A329),2))</f>
        <v/>
      </c>
      <c r="Z329" s="19" t="str">
        <f t="shared" si="61"/>
        <v/>
      </c>
      <c r="AA329" s="19" t="str">
        <f t="shared" si="62"/>
        <v/>
      </c>
      <c r="AB329" s="19" t="str">
        <f t="shared" si="63"/>
        <v/>
      </c>
      <c r="AC329" s="23"/>
      <c r="AD329" s="19" t="str">
        <f t="shared" si="64"/>
        <v/>
      </c>
      <c r="AE329" s="21"/>
      <c r="AF329" s="22"/>
      <c r="AG329" s="21"/>
      <c r="AH329" s="22"/>
      <c r="AI329" s="21"/>
      <c r="AJ329" s="22"/>
      <c r="AK329" s="21"/>
      <c r="AL329" s="22"/>
      <c r="AM329" s="21"/>
      <c r="AN329" s="22"/>
      <c r="AO329" s="21"/>
      <c r="AP329" s="21"/>
      <c r="AQ329" s="22"/>
      <c r="AR329" s="21"/>
      <c r="AS329" s="21"/>
      <c r="AT329" s="22"/>
      <c r="AU329" s="16" t="str">
        <f t="shared" si="65"/>
        <v/>
      </c>
    </row>
    <row r="330" spans="1:47" x14ac:dyDescent="0.3">
      <c r="A330" s="16" t="str">
        <f t="shared" si="55"/>
        <v>INV-0326</v>
      </c>
      <c r="B330" s="21"/>
      <c r="C330" s="16" t="str">
        <f>IF($B330="","",COUNTIFS($B$5:$B330,$B330)+InvoiceStartNo-1)</f>
        <v/>
      </c>
      <c r="D330" s="16" t="str">
        <f t="shared" si="56"/>
        <v/>
      </c>
      <c r="E330" s="22"/>
      <c r="F330" s="22"/>
      <c r="G330" s="21"/>
      <c r="H330" s="16" t="str">
        <f>IF($G330="","",IFERROR(INDEX('Customer Master'!$B:$B,MATCH($G330,'Customer Master'!$A:$A,0)),""))</f>
        <v/>
      </c>
      <c r="I330" s="16" t="str">
        <f>IF($G330="","",IFERROR(INDEX('Customer Master'!$E:$E,MATCH($G330,'Customer Master'!$A:$A,0)),""))</f>
        <v/>
      </c>
      <c r="J330" s="16" t="str">
        <f>IF($G330="","",IFERROR(INDEX('Customer Master'!$D:$D,MATCH($G330,'Customer Master'!$A:$A,0)),""))</f>
        <v/>
      </c>
      <c r="K330" s="16" t="str">
        <f>IF($G330="","",IFERROR(INDEX('Customer Master'!$J:$J,MATCH($G330,'Customer Master'!$A:$A,0)),""))</f>
        <v/>
      </c>
      <c r="L330" s="16" t="str">
        <f>IF($G330="","",IFERROR(INDEX('Customer Master'!$I:$I,MATCH($G330,'Customer Master'!$A:$A,0)),""))</f>
        <v/>
      </c>
      <c r="M330" s="16" t="str">
        <f t="shared" si="57"/>
        <v/>
      </c>
      <c r="N330" s="16" t="str">
        <f t="shared" si="58"/>
        <v/>
      </c>
      <c r="O330" s="21"/>
      <c r="P330" s="16" t="str">
        <f t="shared" si="59"/>
        <v/>
      </c>
      <c r="Q330" s="21"/>
      <c r="R330" s="21"/>
      <c r="S330" s="16" t="str">
        <f t="shared" si="60"/>
        <v/>
      </c>
      <c r="T330" s="21"/>
      <c r="U330" s="19" t="str">
        <f>IF($G330="","",ROUND(SUMIFS('Invoice Lines'!$N:$N,'Invoice Lines'!$C:$C,$A330),2))</f>
        <v/>
      </c>
      <c r="V330" s="19" t="str">
        <f>IF($G330="","",ROUND(SUMIFS('Invoice Lines'!$R:$R,'Invoice Lines'!$C:$C,$A330),2))</f>
        <v/>
      </c>
      <c r="W330" s="19" t="str">
        <f>IF($G330="","",ROUND(SUMIFS('Invoice Lines'!$T:$T,'Invoice Lines'!$C:$C,$A330),2))</f>
        <v/>
      </c>
      <c r="X330" s="19" t="str">
        <f>IF($G330="","",ROUND(SUMIFS('Invoice Lines'!$V:$V,'Invoice Lines'!$C:$C,$A330),2))</f>
        <v/>
      </c>
      <c r="Y330" s="19" t="str">
        <f>IF($G330="","",ROUND(SUMIFS('Invoice Lines'!$X:$X,'Invoice Lines'!$C:$C,$A330),2))</f>
        <v/>
      </c>
      <c r="Z330" s="19" t="str">
        <f t="shared" si="61"/>
        <v/>
      </c>
      <c r="AA330" s="19" t="str">
        <f t="shared" si="62"/>
        <v/>
      </c>
      <c r="AB330" s="19" t="str">
        <f t="shared" si="63"/>
        <v/>
      </c>
      <c r="AC330" s="23"/>
      <c r="AD330" s="19" t="str">
        <f t="shared" si="64"/>
        <v/>
      </c>
      <c r="AE330" s="21"/>
      <c r="AF330" s="22"/>
      <c r="AG330" s="21"/>
      <c r="AH330" s="22"/>
      <c r="AI330" s="21"/>
      <c r="AJ330" s="22"/>
      <c r="AK330" s="21"/>
      <c r="AL330" s="22"/>
      <c r="AM330" s="21"/>
      <c r="AN330" s="22"/>
      <c r="AO330" s="21"/>
      <c r="AP330" s="21"/>
      <c r="AQ330" s="22"/>
      <c r="AR330" s="21"/>
      <c r="AS330" s="21"/>
      <c r="AT330" s="22"/>
      <c r="AU330" s="16" t="str">
        <f t="shared" si="65"/>
        <v/>
      </c>
    </row>
    <row r="331" spans="1:47" x14ac:dyDescent="0.3">
      <c r="A331" s="16" t="str">
        <f t="shared" si="55"/>
        <v>INV-0327</v>
      </c>
      <c r="B331" s="21"/>
      <c r="C331" s="16" t="str">
        <f>IF($B331="","",COUNTIFS($B$5:$B331,$B331)+InvoiceStartNo-1)</f>
        <v/>
      </c>
      <c r="D331" s="16" t="str">
        <f t="shared" si="56"/>
        <v/>
      </c>
      <c r="E331" s="22"/>
      <c r="F331" s="22"/>
      <c r="G331" s="21"/>
      <c r="H331" s="16" t="str">
        <f>IF($G331="","",IFERROR(INDEX('Customer Master'!$B:$B,MATCH($G331,'Customer Master'!$A:$A,0)),""))</f>
        <v/>
      </c>
      <c r="I331" s="16" t="str">
        <f>IF($G331="","",IFERROR(INDEX('Customer Master'!$E:$E,MATCH($G331,'Customer Master'!$A:$A,0)),""))</f>
        <v/>
      </c>
      <c r="J331" s="16" t="str">
        <f>IF($G331="","",IFERROR(INDEX('Customer Master'!$D:$D,MATCH($G331,'Customer Master'!$A:$A,0)),""))</f>
        <v/>
      </c>
      <c r="K331" s="16" t="str">
        <f>IF($G331="","",IFERROR(INDEX('Customer Master'!$J:$J,MATCH($G331,'Customer Master'!$A:$A,0)),""))</f>
        <v/>
      </c>
      <c r="L331" s="16" t="str">
        <f>IF($G331="","",IFERROR(INDEX('Customer Master'!$I:$I,MATCH($G331,'Customer Master'!$A:$A,0)),""))</f>
        <v/>
      </c>
      <c r="M331" s="16" t="str">
        <f t="shared" si="57"/>
        <v/>
      </c>
      <c r="N331" s="16" t="str">
        <f t="shared" si="58"/>
        <v/>
      </c>
      <c r="O331" s="21"/>
      <c r="P331" s="16" t="str">
        <f t="shared" si="59"/>
        <v/>
      </c>
      <c r="Q331" s="21"/>
      <c r="R331" s="21"/>
      <c r="S331" s="16" t="str">
        <f t="shared" si="60"/>
        <v/>
      </c>
      <c r="T331" s="21"/>
      <c r="U331" s="19" t="str">
        <f>IF($G331="","",ROUND(SUMIFS('Invoice Lines'!$N:$N,'Invoice Lines'!$C:$C,$A331),2))</f>
        <v/>
      </c>
      <c r="V331" s="19" t="str">
        <f>IF($G331="","",ROUND(SUMIFS('Invoice Lines'!$R:$R,'Invoice Lines'!$C:$C,$A331),2))</f>
        <v/>
      </c>
      <c r="W331" s="19" t="str">
        <f>IF($G331="","",ROUND(SUMIFS('Invoice Lines'!$T:$T,'Invoice Lines'!$C:$C,$A331),2))</f>
        <v/>
      </c>
      <c r="X331" s="19" t="str">
        <f>IF($G331="","",ROUND(SUMIFS('Invoice Lines'!$V:$V,'Invoice Lines'!$C:$C,$A331),2))</f>
        <v/>
      </c>
      <c r="Y331" s="19" t="str">
        <f>IF($G331="","",ROUND(SUMIFS('Invoice Lines'!$X:$X,'Invoice Lines'!$C:$C,$A331),2))</f>
        <v/>
      </c>
      <c r="Z331" s="19" t="str">
        <f t="shared" si="61"/>
        <v/>
      </c>
      <c r="AA331" s="19" t="str">
        <f t="shared" si="62"/>
        <v/>
      </c>
      <c r="AB331" s="19" t="str">
        <f t="shared" si="63"/>
        <v/>
      </c>
      <c r="AC331" s="23"/>
      <c r="AD331" s="19" t="str">
        <f t="shared" si="64"/>
        <v/>
      </c>
      <c r="AE331" s="21"/>
      <c r="AF331" s="22"/>
      <c r="AG331" s="21"/>
      <c r="AH331" s="22"/>
      <c r="AI331" s="21"/>
      <c r="AJ331" s="22"/>
      <c r="AK331" s="21"/>
      <c r="AL331" s="22"/>
      <c r="AM331" s="21"/>
      <c r="AN331" s="22"/>
      <c r="AO331" s="21"/>
      <c r="AP331" s="21"/>
      <c r="AQ331" s="22"/>
      <c r="AR331" s="21"/>
      <c r="AS331" s="21"/>
      <c r="AT331" s="22"/>
      <c r="AU331" s="16" t="str">
        <f t="shared" si="65"/>
        <v/>
      </c>
    </row>
    <row r="332" spans="1:47" x14ac:dyDescent="0.3">
      <c r="A332" s="16" t="str">
        <f t="shared" si="55"/>
        <v>INV-0328</v>
      </c>
      <c r="B332" s="21"/>
      <c r="C332" s="16" t="str">
        <f>IF($B332="","",COUNTIFS($B$5:$B332,$B332)+InvoiceStartNo-1)</f>
        <v/>
      </c>
      <c r="D332" s="16" t="str">
        <f t="shared" si="56"/>
        <v/>
      </c>
      <c r="E332" s="22"/>
      <c r="F332" s="22"/>
      <c r="G332" s="21"/>
      <c r="H332" s="16" t="str">
        <f>IF($G332="","",IFERROR(INDEX('Customer Master'!$B:$B,MATCH($G332,'Customer Master'!$A:$A,0)),""))</f>
        <v/>
      </c>
      <c r="I332" s="16" t="str">
        <f>IF($G332="","",IFERROR(INDEX('Customer Master'!$E:$E,MATCH($G332,'Customer Master'!$A:$A,0)),""))</f>
        <v/>
      </c>
      <c r="J332" s="16" t="str">
        <f>IF($G332="","",IFERROR(INDEX('Customer Master'!$D:$D,MATCH($G332,'Customer Master'!$A:$A,0)),""))</f>
        <v/>
      </c>
      <c r="K332" s="16" t="str">
        <f>IF($G332="","",IFERROR(INDEX('Customer Master'!$J:$J,MATCH($G332,'Customer Master'!$A:$A,0)),""))</f>
        <v/>
      </c>
      <c r="L332" s="16" t="str">
        <f>IF($G332="","",IFERROR(INDEX('Customer Master'!$I:$I,MATCH($G332,'Customer Master'!$A:$A,0)),""))</f>
        <v/>
      </c>
      <c r="M332" s="16" t="str">
        <f t="shared" si="57"/>
        <v/>
      </c>
      <c r="N332" s="16" t="str">
        <f t="shared" si="58"/>
        <v/>
      </c>
      <c r="O332" s="21"/>
      <c r="P332" s="16" t="str">
        <f t="shared" si="59"/>
        <v/>
      </c>
      <c r="Q332" s="21"/>
      <c r="R332" s="21"/>
      <c r="S332" s="16" t="str">
        <f t="shared" si="60"/>
        <v/>
      </c>
      <c r="T332" s="21"/>
      <c r="U332" s="19" t="str">
        <f>IF($G332="","",ROUND(SUMIFS('Invoice Lines'!$N:$N,'Invoice Lines'!$C:$C,$A332),2))</f>
        <v/>
      </c>
      <c r="V332" s="19" t="str">
        <f>IF($G332="","",ROUND(SUMIFS('Invoice Lines'!$R:$R,'Invoice Lines'!$C:$C,$A332),2))</f>
        <v/>
      </c>
      <c r="W332" s="19" t="str">
        <f>IF($G332="","",ROUND(SUMIFS('Invoice Lines'!$T:$T,'Invoice Lines'!$C:$C,$A332),2))</f>
        <v/>
      </c>
      <c r="X332" s="19" t="str">
        <f>IF($G332="","",ROUND(SUMIFS('Invoice Lines'!$V:$V,'Invoice Lines'!$C:$C,$A332),2))</f>
        <v/>
      </c>
      <c r="Y332" s="19" t="str">
        <f>IF($G332="","",ROUND(SUMIFS('Invoice Lines'!$X:$X,'Invoice Lines'!$C:$C,$A332),2))</f>
        <v/>
      </c>
      <c r="Z332" s="19" t="str">
        <f t="shared" si="61"/>
        <v/>
      </c>
      <c r="AA332" s="19" t="str">
        <f t="shared" si="62"/>
        <v/>
      </c>
      <c r="AB332" s="19" t="str">
        <f t="shared" si="63"/>
        <v/>
      </c>
      <c r="AC332" s="23"/>
      <c r="AD332" s="19" t="str">
        <f t="shared" si="64"/>
        <v/>
      </c>
      <c r="AE332" s="21"/>
      <c r="AF332" s="22"/>
      <c r="AG332" s="21"/>
      <c r="AH332" s="22"/>
      <c r="AI332" s="21"/>
      <c r="AJ332" s="22"/>
      <c r="AK332" s="21"/>
      <c r="AL332" s="22"/>
      <c r="AM332" s="21"/>
      <c r="AN332" s="22"/>
      <c r="AO332" s="21"/>
      <c r="AP332" s="21"/>
      <c r="AQ332" s="22"/>
      <c r="AR332" s="21"/>
      <c r="AS332" s="21"/>
      <c r="AT332" s="22"/>
      <c r="AU332" s="16" t="str">
        <f t="shared" si="65"/>
        <v/>
      </c>
    </row>
    <row r="333" spans="1:47" x14ac:dyDescent="0.3">
      <c r="A333" s="16" t="str">
        <f t="shared" si="55"/>
        <v>INV-0329</v>
      </c>
      <c r="B333" s="21"/>
      <c r="C333" s="16" t="str">
        <f>IF($B333="","",COUNTIFS($B$5:$B333,$B333)+InvoiceStartNo-1)</f>
        <v/>
      </c>
      <c r="D333" s="16" t="str">
        <f t="shared" si="56"/>
        <v/>
      </c>
      <c r="E333" s="22"/>
      <c r="F333" s="22"/>
      <c r="G333" s="21"/>
      <c r="H333" s="16" t="str">
        <f>IF($G333="","",IFERROR(INDEX('Customer Master'!$B:$B,MATCH($G333,'Customer Master'!$A:$A,0)),""))</f>
        <v/>
      </c>
      <c r="I333" s="16" t="str">
        <f>IF($G333="","",IFERROR(INDEX('Customer Master'!$E:$E,MATCH($G333,'Customer Master'!$A:$A,0)),""))</f>
        <v/>
      </c>
      <c r="J333" s="16" t="str">
        <f>IF($G333="","",IFERROR(INDEX('Customer Master'!$D:$D,MATCH($G333,'Customer Master'!$A:$A,0)),""))</f>
        <v/>
      </c>
      <c r="K333" s="16" t="str">
        <f>IF($G333="","",IFERROR(INDEX('Customer Master'!$J:$J,MATCH($G333,'Customer Master'!$A:$A,0)),""))</f>
        <v/>
      </c>
      <c r="L333" s="16" t="str">
        <f>IF($G333="","",IFERROR(INDEX('Customer Master'!$I:$I,MATCH($G333,'Customer Master'!$A:$A,0)),""))</f>
        <v/>
      </c>
      <c r="M333" s="16" t="str">
        <f t="shared" si="57"/>
        <v/>
      </c>
      <c r="N333" s="16" t="str">
        <f t="shared" si="58"/>
        <v/>
      </c>
      <c r="O333" s="21"/>
      <c r="P333" s="16" t="str">
        <f t="shared" si="59"/>
        <v/>
      </c>
      <c r="Q333" s="21"/>
      <c r="R333" s="21"/>
      <c r="S333" s="16" t="str">
        <f t="shared" si="60"/>
        <v/>
      </c>
      <c r="T333" s="21"/>
      <c r="U333" s="19" t="str">
        <f>IF($G333="","",ROUND(SUMIFS('Invoice Lines'!$N:$N,'Invoice Lines'!$C:$C,$A333),2))</f>
        <v/>
      </c>
      <c r="V333" s="19" t="str">
        <f>IF($G333="","",ROUND(SUMIFS('Invoice Lines'!$R:$R,'Invoice Lines'!$C:$C,$A333),2))</f>
        <v/>
      </c>
      <c r="W333" s="19" t="str">
        <f>IF($G333="","",ROUND(SUMIFS('Invoice Lines'!$T:$T,'Invoice Lines'!$C:$C,$A333),2))</f>
        <v/>
      </c>
      <c r="X333" s="19" t="str">
        <f>IF($G333="","",ROUND(SUMIFS('Invoice Lines'!$V:$V,'Invoice Lines'!$C:$C,$A333),2))</f>
        <v/>
      </c>
      <c r="Y333" s="19" t="str">
        <f>IF($G333="","",ROUND(SUMIFS('Invoice Lines'!$X:$X,'Invoice Lines'!$C:$C,$A333),2))</f>
        <v/>
      </c>
      <c r="Z333" s="19" t="str">
        <f t="shared" si="61"/>
        <v/>
      </c>
      <c r="AA333" s="19" t="str">
        <f t="shared" si="62"/>
        <v/>
      </c>
      <c r="AB333" s="19" t="str">
        <f t="shared" si="63"/>
        <v/>
      </c>
      <c r="AC333" s="23"/>
      <c r="AD333" s="19" t="str">
        <f t="shared" si="64"/>
        <v/>
      </c>
      <c r="AE333" s="21"/>
      <c r="AF333" s="22"/>
      <c r="AG333" s="21"/>
      <c r="AH333" s="22"/>
      <c r="AI333" s="21"/>
      <c r="AJ333" s="22"/>
      <c r="AK333" s="21"/>
      <c r="AL333" s="22"/>
      <c r="AM333" s="21"/>
      <c r="AN333" s="22"/>
      <c r="AO333" s="21"/>
      <c r="AP333" s="21"/>
      <c r="AQ333" s="22"/>
      <c r="AR333" s="21"/>
      <c r="AS333" s="21"/>
      <c r="AT333" s="22"/>
      <c r="AU333" s="16" t="str">
        <f t="shared" si="65"/>
        <v/>
      </c>
    </row>
    <row r="334" spans="1:47" x14ac:dyDescent="0.3">
      <c r="A334" s="16" t="str">
        <f t="shared" si="55"/>
        <v>INV-0330</v>
      </c>
      <c r="B334" s="21"/>
      <c r="C334" s="16" t="str">
        <f>IF($B334="","",COUNTIFS($B$5:$B334,$B334)+InvoiceStartNo-1)</f>
        <v/>
      </c>
      <c r="D334" s="16" t="str">
        <f t="shared" si="56"/>
        <v/>
      </c>
      <c r="E334" s="22"/>
      <c r="F334" s="22"/>
      <c r="G334" s="21"/>
      <c r="H334" s="16" t="str">
        <f>IF($G334="","",IFERROR(INDEX('Customer Master'!$B:$B,MATCH($G334,'Customer Master'!$A:$A,0)),""))</f>
        <v/>
      </c>
      <c r="I334" s="16" t="str">
        <f>IF($G334="","",IFERROR(INDEX('Customer Master'!$E:$E,MATCH($G334,'Customer Master'!$A:$A,0)),""))</f>
        <v/>
      </c>
      <c r="J334" s="16" t="str">
        <f>IF($G334="","",IFERROR(INDEX('Customer Master'!$D:$D,MATCH($G334,'Customer Master'!$A:$A,0)),""))</f>
        <v/>
      </c>
      <c r="K334" s="16" t="str">
        <f>IF($G334="","",IFERROR(INDEX('Customer Master'!$J:$J,MATCH($G334,'Customer Master'!$A:$A,0)),""))</f>
        <v/>
      </c>
      <c r="L334" s="16" t="str">
        <f>IF($G334="","",IFERROR(INDEX('Customer Master'!$I:$I,MATCH($G334,'Customer Master'!$A:$A,0)),""))</f>
        <v/>
      </c>
      <c r="M334" s="16" t="str">
        <f t="shared" si="57"/>
        <v/>
      </c>
      <c r="N334" s="16" t="str">
        <f t="shared" si="58"/>
        <v/>
      </c>
      <c r="O334" s="21"/>
      <c r="P334" s="16" t="str">
        <f t="shared" si="59"/>
        <v/>
      </c>
      <c r="Q334" s="21"/>
      <c r="R334" s="21"/>
      <c r="S334" s="16" t="str">
        <f t="shared" si="60"/>
        <v/>
      </c>
      <c r="T334" s="21"/>
      <c r="U334" s="19" t="str">
        <f>IF($G334="","",ROUND(SUMIFS('Invoice Lines'!$N:$N,'Invoice Lines'!$C:$C,$A334),2))</f>
        <v/>
      </c>
      <c r="V334" s="19" t="str">
        <f>IF($G334="","",ROUND(SUMIFS('Invoice Lines'!$R:$R,'Invoice Lines'!$C:$C,$A334),2))</f>
        <v/>
      </c>
      <c r="W334" s="19" t="str">
        <f>IF($G334="","",ROUND(SUMIFS('Invoice Lines'!$T:$T,'Invoice Lines'!$C:$C,$A334),2))</f>
        <v/>
      </c>
      <c r="X334" s="19" t="str">
        <f>IF($G334="","",ROUND(SUMIFS('Invoice Lines'!$V:$V,'Invoice Lines'!$C:$C,$A334),2))</f>
        <v/>
      </c>
      <c r="Y334" s="19" t="str">
        <f>IF($G334="","",ROUND(SUMIFS('Invoice Lines'!$X:$X,'Invoice Lines'!$C:$C,$A334),2))</f>
        <v/>
      </c>
      <c r="Z334" s="19" t="str">
        <f t="shared" si="61"/>
        <v/>
      </c>
      <c r="AA334" s="19" t="str">
        <f t="shared" si="62"/>
        <v/>
      </c>
      <c r="AB334" s="19" t="str">
        <f t="shared" si="63"/>
        <v/>
      </c>
      <c r="AC334" s="23"/>
      <c r="AD334" s="19" t="str">
        <f t="shared" si="64"/>
        <v/>
      </c>
      <c r="AE334" s="21"/>
      <c r="AF334" s="22"/>
      <c r="AG334" s="21"/>
      <c r="AH334" s="22"/>
      <c r="AI334" s="21"/>
      <c r="AJ334" s="22"/>
      <c r="AK334" s="21"/>
      <c r="AL334" s="22"/>
      <c r="AM334" s="21"/>
      <c r="AN334" s="22"/>
      <c r="AO334" s="21"/>
      <c r="AP334" s="21"/>
      <c r="AQ334" s="22"/>
      <c r="AR334" s="21"/>
      <c r="AS334" s="21"/>
      <c r="AT334" s="22"/>
      <c r="AU334" s="16" t="str">
        <f t="shared" si="65"/>
        <v/>
      </c>
    </row>
    <row r="335" spans="1:47" x14ac:dyDescent="0.3">
      <c r="A335" s="16" t="str">
        <f t="shared" si="55"/>
        <v>INV-0331</v>
      </c>
      <c r="B335" s="21"/>
      <c r="C335" s="16" t="str">
        <f>IF($B335="","",COUNTIFS($B$5:$B335,$B335)+InvoiceStartNo-1)</f>
        <v/>
      </c>
      <c r="D335" s="16" t="str">
        <f t="shared" si="56"/>
        <v/>
      </c>
      <c r="E335" s="22"/>
      <c r="F335" s="22"/>
      <c r="G335" s="21"/>
      <c r="H335" s="16" t="str">
        <f>IF($G335="","",IFERROR(INDEX('Customer Master'!$B:$B,MATCH($G335,'Customer Master'!$A:$A,0)),""))</f>
        <v/>
      </c>
      <c r="I335" s="16" t="str">
        <f>IF($G335="","",IFERROR(INDEX('Customer Master'!$E:$E,MATCH($G335,'Customer Master'!$A:$A,0)),""))</f>
        <v/>
      </c>
      <c r="J335" s="16" t="str">
        <f>IF($G335="","",IFERROR(INDEX('Customer Master'!$D:$D,MATCH($G335,'Customer Master'!$A:$A,0)),""))</f>
        <v/>
      </c>
      <c r="K335" s="16" t="str">
        <f>IF($G335="","",IFERROR(INDEX('Customer Master'!$J:$J,MATCH($G335,'Customer Master'!$A:$A,0)),""))</f>
        <v/>
      </c>
      <c r="L335" s="16" t="str">
        <f>IF($G335="","",IFERROR(INDEX('Customer Master'!$I:$I,MATCH($G335,'Customer Master'!$A:$A,0)),""))</f>
        <v/>
      </c>
      <c r="M335" s="16" t="str">
        <f t="shared" si="57"/>
        <v/>
      </c>
      <c r="N335" s="16" t="str">
        <f t="shared" si="58"/>
        <v/>
      </c>
      <c r="O335" s="21"/>
      <c r="P335" s="16" t="str">
        <f t="shared" si="59"/>
        <v/>
      </c>
      <c r="Q335" s="21"/>
      <c r="R335" s="21"/>
      <c r="S335" s="16" t="str">
        <f t="shared" si="60"/>
        <v/>
      </c>
      <c r="T335" s="21"/>
      <c r="U335" s="19" t="str">
        <f>IF($G335="","",ROUND(SUMIFS('Invoice Lines'!$N:$N,'Invoice Lines'!$C:$C,$A335),2))</f>
        <v/>
      </c>
      <c r="V335" s="19" t="str">
        <f>IF($G335="","",ROUND(SUMIFS('Invoice Lines'!$R:$R,'Invoice Lines'!$C:$C,$A335),2))</f>
        <v/>
      </c>
      <c r="W335" s="19" t="str">
        <f>IF($G335="","",ROUND(SUMIFS('Invoice Lines'!$T:$T,'Invoice Lines'!$C:$C,$A335),2))</f>
        <v/>
      </c>
      <c r="X335" s="19" t="str">
        <f>IF($G335="","",ROUND(SUMIFS('Invoice Lines'!$V:$V,'Invoice Lines'!$C:$C,$A335),2))</f>
        <v/>
      </c>
      <c r="Y335" s="19" t="str">
        <f>IF($G335="","",ROUND(SUMIFS('Invoice Lines'!$X:$X,'Invoice Lines'!$C:$C,$A335),2))</f>
        <v/>
      </c>
      <c r="Z335" s="19" t="str">
        <f t="shared" si="61"/>
        <v/>
      </c>
      <c r="AA335" s="19" t="str">
        <f t="shared" si="62"/>
        <v/>
      </c>
      <c r="AB335" s="19" t="str">
        <f t="shared" si="63"/>
        <v/>
      </c>
      <c r="AC335" s="23"/>
      <c r="AD335" s="19" t="str">
        <f t="shared" si="64"/>
        <v/>
      </c>
      <c r="AE335" s="21"/>
      <c r="AF335" s="22"/>
      <c r="AG335" s="21"/>
      <c r="AH335" s="22"/>
      <c r="AI335" s="21"/>
      <c r="AJ335" s="22"/>
      <c r="AK335" s="21"/>
      <c r="AL335" s="22"/>
      <c r="AM335" s="21"/>
      <c r="AN335" s="22"/>
      <c r="AO335" s="21"/>
      <c r="AP335" s="21"/>
      <c r="AQ335" s="22"/>
      <c r="AR335" s="21"/>
      <c r="AS335" s="21"/>
      <c r="AT335" s="22"/>
      <c r="AU335" s="16" t="str">
        <f t="shared" si="65"/>
        <v/>
      </c>
    </row>
    <row r="336" spans="1:47" x14ac:dyDescent="0.3">
      <c r="A336" s="16" t="str">
        <f t="shared" si="55"/>
        <v>INV-0332</v>
      </c>
      <c r="B336" s="21"/>
      <c r="C336" s="16" t="str">
        <f>IF($B336="","",COUNTIFS($B$5:$B336,$B336)+InvoiceStartNo-1)</f>
        <v/>
      </c>
      <c r="D336" s="16" t="str">
        <f t="shared" si="56"/>
        <v/>
      </c>
      <c r="E336" s="22"/>
      <c r="F336" s="22"/>
      <c r="G336" s="21"/>
      <c r="H336" s="16" t="str">
        <f>IF($G336="","",IFERROR(INDEX('Customer Master'!$B:$B,MATCH($G336,'Customer Master'!$A:$A,0)),""))</f>
        <v/>
      </c>
      <c r="I336" s="16" t="str">
        <f>IF($G336="","",IFERROR(INDEX('Customer Master'!$E:$E,MATCH($G336,'Customer Master'!$A:$A,0)),""))</f>
        <v/>
      </c>
      <c r="J336" s="16" t="str">
        <f>IF($G336="","",IFERROR(INDEX('Customer Master'!$D:$D,MATCH($G336,'Customer Master'!$A:$A,0)),""))</f>
        <v/>
      </c>
      <c r="K336" s="16" t="str">
        <f>IF($G336="","",IFERROR(INDEX('Customer Master'!$J:$J,MATCH($G336,'Customer Master'!$A:$A,0)),""))</f>
        <v/>
      </c>
      <c r="L336" s="16" t="str">
        <f>IF($G336="","",IFERROR(INDEX('Customer Master'!$I:$I,MATCH($G336,'Customer Master'!$A:$A,0)),""))</f>
        <v/>
      </c>
      <c r="M336" s="16" t="str">
        <f t="shared" si="57"/>
        <v/>
      </c>
      <c r="N336" s="16" t="str">
        <f t="shared" si="58"/>
        <v/>
      </c>
      <c r="O336" s="21"/>
      <c r="P336" s="16" t="str">
        <f t="shared" si="59"/>
        <v/>
      </c>
      <c r="Q336" s="21"/>
      <c r="R336" s="21"/>
      <c r="S336" s="16" t="str">
        <f t="shared" si="60"/>
        <v/>
      </c>
      <c r="T336" s="21"/>
      <c r="U336" s="19" t="str">
        <f>IF($G336="","",ROUND(SUMIFS('Invoice Lines'!$N:$N,'Invoice Lines'!$C:$C,$A336),2))</f>
        <v/>
      </c>
      <c r="V336" s="19" t="str">
        <f>IF($G336="","",ROUND(SUMIFS('Invoice Lines'!$R:$R,'Invoice Lines'!$C:$C,$A336),2))</f>
        <v/>
      </c>
      <c r="W336" s="19" t="str">
        <f>IF($G336="","",ROUND(SUMIFS('Invoice Lines'!$T:$T,'Invoice Lines'!$C:$C,$A336),2))</f>
        <v/>
      </c>
      <c r="X336" s="19" t="str">
        <f>IF($G336="","",ROUND(SUMIFS('Invoice Lines'!$V:$V,'Invoice Lines'!$C:$C,$A336),2))</f>
        <v/>
      </c>
      <c r="Y336" s="19" t="str">
        <f>IF($G336="","",ROUND(SUMIFS('Invoice Lines'!$X:$X,'Invoice Lines'!$C:$C,$A336),2))</f>
        <v/>
      </c>
      <c r="Z336" s="19" t="str">
        <f t="shared" si="61"/>
        <v/>
      </c>
      <c r="AA336" s="19" t="str">
        <f t="shared" si="62"/>
        <v/>
      </c>
      <c r="AB336" s="19" t="str">
        <f t="shared" si="63"/>
        <v/>
      </c>
      <c r="AC336" s="23"/>
      <c r="AD336" s="19" t="str">
        <f t="shared" si="64"/>
        <v/>
      </c>
      <c r="AE336" s="21"/>
      <c r="AF336" s="22"/>
      <c r="AG336" s="21"/>
      <c r="AH336" s="22"/>
      <c r="AI336" s="21"/>
      <c r="AJ336" s="22"/>
      <c r="AK336" s="21"/>
      <c r="AL336" s="22"/>
      <c r="AM336" s="21"/>
      <c r="AN336" s="22"/>
      <c r="AO336" s="21"/>
      <c r="AP336" s="21"/>
      <c r="AQ336" s="22"/>
      <c r="AR336" s="21"/>
      <c r="AS336" s="21"/>
      <c r="AT336" s="22"/>
      <c r="AU336" s="16" t="str">
        <f t="shared" si="65"/>
        <v/>
      </c>
    </row>
    <row r="337" spans="1:47" x14ac:dyDescent="0.3">
      <c r="A337" s="16" t="str">
        <f t="shared" si="55"/>
        <v>INV-0333</v>
      </c>
      <c r="B337" s="21"/>
      <c r="C337" s="16" t="str">
        <f>IF($B337="","",COUNTIFS($B$5:$B337,$B337)+InvoiceStartNo-1)</f>
        <v/>
      </c>
      <c r="D337" s="16" t="str">
        <f t="shared" si="56"/>
        <v/>
      </c>
      <c r="E337" s="22"/>
      <c r="F337" s="22"/>
      <c r="G337" s="21"/>
      <c r="H337" s="16" t="str">
        <f>IF($G337="","",IFERROR(INDEX('Customer Master'!$B:$B,MATCH($G337,'Customer Master'!$A:$A,0)),""))</f>
        <v/>
      </c>
      <c r="I337" s="16" t="str">
        <f>IF($G337="","",IFERROR(INDEX('Customer Master'!$E:$E,MATCH($G337,'Customer Master'!$A:$A,0)),""))</f>
        <v/>
      </c>
      <c r="J337" s="16" t="str">
        <f>IF($G337="","",IFERROR(INDEX('Customer Master'!$D:$D,MATCH($G337,'Customer Master'!$A:$A,0)),""))</f>
        <v/>
      </c>
      <c r="K337" s="16" t="str">
        <f>IF($G337="","",IFERROR(INDEX('Customer Master'!$J:$J,MATCH($G337,'Customer Master'!$A:$A,0)),""))</f>
        <v/>
      </c>
      <c r="L337" s="16" t="str">
        <f>IF($G337="","",IFERROR(INDEX('Customer Master'!$I:$I,MATCH($G337,'Customer Master'!$A:$A,0)),""))</f>
        <v/>
      </c>
      <c r="M337" s="16" t="str">
        <f t="shared" si="57"/>
        <v/>
      </c>
      <c r="N337" s="16" t="str">
        <f t="shared" si="58"/>
        <v/>
      </c>
      <c r="O337" s="21"/>
      <c r="P337" s="16" t="str">
        <f t="shared" si="59"/>
        <v/>
      </c>
      <c r="Q337" s="21"/>
      <c r="R337" s="21"/>
      <c r="S337" s="16" t="str">
        <f t="shared" si="60"/>
        <v/>
      </c>
      <c r="T337" s="21"/>
      <c r="U337" s="19" t="str">
        <f>IF($G337="","",ROUND(SUMIFS('Invoice Lines'!$N:$N,'Invoice Lines'!$C:$C,$A337),2))</f>
        <v/>
      </c>
      <c r="V337" s="19" t="str">
        <f>IF($G337="","",ROUND(SUMIFS('Invoice Lines'!$R:$R,'Invoice Lines'!$C:$C,$A337),2))</f>
        <v/>
      </c>
      <c r="W337" s="19" t="str">
        <f>IF($G337="","",ROUND(SUMIFS('Invoice Lines'!$T:$T,'Invoice Lines'!$C:$C,$A337),2))</f>
        <v/>
      </c>
      <c r="X337" s="19" t="str">
        <f>IF($G337="","",ROUND(SUMIFS('Invoice Lines'!$V:$V,'Invoice Lines'!$C:$C,$A337),2))</f>
        <v/>
      </c>
      <c r="Y337" s="19" t="str">
        <f>IF($G337="","",ROUND(SUMIFS('Invoice Lines'!$X:$X,'Invoice Lines'!$C:$C,$A337),2))</f>
        <v/>
      </c>
      <c r="Z337" s="19" t="str">
        <f t="shared" si="61"/>
        <v/>
      </c>
      <c r="AA337" s="19" t="str">
        <f t="shared" si="62"/>
        <v/>
      </c>
      <c r="AB337" s="19" t="str">
        <f t="shared" si="63"/>
        <v/>
      </c>
      <c r="AC337" s="23"/>
      <c r="AD337" s="19" t="str">
        <f t="shared" si="64"/>
        <v/>
      </c>
      <c r="AE337" s="21"/>
      <c r="AF337" s="22"/>
      <c r="AG337" s="21"/>
      <c r="AH337" s="22"/>
      <c r="AI337" s="21"/>
      <c r="AJ337" s="22"/>
      <c r="AK337" s="21"/>
      <c r="AL337" s="22"/>
      <c r="AM337" s="21"/>
      <c r="AN337" s="22"/>
      <c r="AO337" s="21"/>
      <c r="AP337" s="21"/>
      <c r="AQ337" s="22"/>
      <c r="AR337" s="21"/>
      <c r="AS337" s="21"/>
      <c r="AT337" s="22"/>
      <c r="AU337" s="16" t="str">
        <f t="shared" si="65"/>
        <v/>
      </c>
    </row>
    <row r="338" spans="1:47" x14ac:dyDescent="0.3">
      <c r="A338" s="16" t="str">
        <f t="shared" si="55"/>
        <v>INV-0334</v>
      </c>
      <c r="B338" s="21"/>
      <c r="C338" s="16" t="str">
        <f>IF($B338="","",COUNTIFS($B$5:$B338,$B338)+InvoiceStartNo-1)</f>
        <v/>
      </c>
      <c r="D338" s="16" t="str">
        <f t="shared" si="56"/>
        <v/>
      </c>
      <c r="E338" s="22"/>
      <c r="F338" s="22"/>
      <c r="G338" s="21"/>
      <c r="H338" s="16" t="str">
        <f>IF($G338="","",IFERROR(INDEX('Customer Master'!$B:$B,MATCH($G338,'Customer Master'!$A:$A,0)),""))</f>
        <v/>
      </c>
      <c r="I338" s="16" t="str">
        <f>IF($G338="","",IFERROR(INDEX('Customer Master'!$E:$E,MATCH($G338,'Customer Master'!$A:$A,0)),""))</f>
        <v/>
      </c>
      <c r="J338" s="16" t="str">
        <f>IF($G338="","",IFERROR(INDEX('Customer Master'!$D:$D,MATCH($G338,'Customer Master'!$A:$A,0)),""))</f>
        <v/>
      </c>
      <c r="K338" s="16" t="str">
        <f>IF($G338="","",IFERROR(INDEX('Customer Master'!$J:$J,MATCH($G338,'Customer Master'!$A:$A,0)),""))</f>
        <v/>
      </c>
      <c r="L338" s="16" t="str">
        <f>IF($G338="","",IFERROR(INDEX('Customer Master'!$I:$I,MATCH($G338,'Customer Master'!$A:$A,0)),""))</f>
        <v/>
      </c>
      <c r="M338" s="16" t="str">
        <f t="shared" si="57"/>
        <v/>
      </c>
      <c r="N338" s="16" t="str">
        <f t="shared" si="58"/>
        <v/>
      </c>
      <c r="O338" s="21"/>
      <c r="P338" s="16" t="str">
        <f t="shared" si="59"/>
        <v/>
      </c>
      <c r="Q338" s="21"/>
      <c r="R338" s="21"/>
      <c r="S338" s="16" t="str">
        <f t="shared" si="60"/>
        <v/>
      </c>
      <c r="T338" s="21"/>
      <c r="U338" s="19" t="str">
        <f>IF($G338="","",ROUND(SUMIFS('Invoice Lines'!$N:$N,'Invoice Lines'!$C:$C,$A338),2))</f>
        <v/>
      </c>
      <c r="V338" s="19" t="str">
        <f>IF($G338="","",ROUND(SUMIFS('Invoice Lines'!$R:$R,'Invoice Lines'!$C:$C,$A338),2))</f>
        <v/>
      </c>
      <c r="W338" s="19" t="str">
        <f>IF($G338="","",ROUND(SUMIFS('Invoice Lines'!$T:$T,'Invoice Lines'!$C:$C,$A338),2))</f>
        <v/>
      </c>
      <c r="X338" s="19" t="str">
        <f>IF($G338="","",ROUND(SUMIFS('Invoice Lines'!$V:$V,'Invoice Lines'!$C:$C,$A338),2))</f>
        <v/>
      </c>
      <c r="Y338" s="19" t="str">
        <f>IF($G338="","",ROUND(SUMIFS('Invoice Lines'!$X:$X,'Invoice Lines'!$C:$C,$A338),2))</f>
        <v/>
      </c>
      <c r="Z338" s="19" t="str">
        <f t="shared" si="61"/>
        <v/>
      </c>
      <c r="AA338" s="19" t="str">
        <f t="shared" si="62"/>
        <v/>
      </c>
      <c r="AB338" s="19" t="str">
        <f t="shared" si="63"/>
        <v/>
      </c>
      <c r="AC338" s="23"/>
      <c r="AD338" s="19" t="str">
        <f t="shared" si="64"/>
        <v/>
      </c>
      <c r="AE338" s="21"/>
      <c r="AF338" s="22"/>
      <c r="AG338" s="21"/>
      <c r="AH338" s="22"/>
      <c r="AI338" s="21"/>
      <c r="AJ338" s="22"/>
      <c r="AK338" s="21"/>
      <c r="AL338" s="22"/>
      <c r="AM338" s="21"/>
      <c r="AN338" s="22"/>
      <c r="AO338" s="21"/>
      <c r="AP338" s="21"/>
      <c r="AQ338" s="22"/>
      <c r="AR338" s="21"/>
      <c r="AS338" s="21"/>
      <c r="AT338" s="22"/>
      <c r="AU338" s="16" t="str">
        <f t="shared" si="65"/>
        <v/>
      </c>
    </row>
    <row r="339" spans="1:47" x14ac:dyDescent="0.3">
      <c r="A339" s="16" t="str">
        <f t="shared" si="55"/>
        <v>INV-0335</v>
      </c>
      <c r="B339" s="21"/>
      <c r="C339" s="16" t="str">
        <f>IF($B339="","",COUNTIFS($B$5:$B339,$B339)+InvoiceStartNo-1)</f>
        <v/>
      </c>
      <c r="D339" s="16" t="str">
        <f t="shared" si="56"/>
        <v/>
      </c>
      <c r="E339" s="22"/>
      <c r="F339" s="22"/>
      <c r="G339" s="21"/>
      <c r="H339" s="16" t="str">
        <f>IF($G339="","",IFERROR(INDEX('Customer Master'!$B:$B,MATCH($G339,'Customer Master'!$A:$A,0)),""))</f>
        <v/>
      </c>
      <c r="I339" s="16" t="str">
        <f>IF($G339="","",IFERROR(INDEX('Customer Master'!$E:$E,MATCH($G339,'Customer Master'!$A:$A,0)),""))</f>
        <v/>
      </c>
      <c r="J339" s="16" t="str">
        <f>IF($G339="","",IFERROR(INDEX('Customer Master'!$D:$D,MATCH($G339,'Customer Master'!$A:$A,0)),""))</f>
        <v/>
      </c>
      <c r="K339" s="16" t="str">
        <f>IF($G339="","",IFERROR(INDEX('Customer Master'!$J:$J,MATCH($G339,'Customer Master'!$A:$A,0)),""))</f>
        <v/>
      </c>
      <c r="L339" s="16" t="str">
        <f>IF($G339="","",IFERROR(INDEX('Customer Master'!$I:$I,MATCH($G339,'Customer Master'!$A:$A,0)),""))</f>
        <v/>
      </c>
      <c r="M339" s="16" t="str">
        <f t="shared" si="57"/>
        <v/>
      </c>
      <c r="N339" s="16" t="str">
        <f t="shared" si="58"/>
        <v/>
      </c>
      <c r="O339" s="21"/>
      <c r="P339" s="16" t="str">
        <f t="shared" si="59"/>
        <v/>
      </c>
      <c r="Q339" s="21"/>
      <c r="R339" s="21"/>
      <c r="S339" s="16" t="str">
        <f t="shared" si="60"/>
        <v/>
      </c>
      <c r="T339" s="21"/>
      <c r="U339" s="19" t="str">
        <f>IF($G339="","",ROUND(SUMIFS('Invoice Lines'!$N:$N,'Invoice Lines'!$C:$C,$A339),2))</f>
        <v/>
      </c>
      <c r="V339" s="19" t="str">
        <f>IF($G339="","",ROUND(SUMIFS('Invoice Lines'!$R:$R,'Invoice Lines'!$C:$C,$A339),2))</f>
        <v/>
      </c>
      <c r="W339" s="19" t="str">
        <f>IF($G339="","",ROUND(SUMIFS('Invoice Lines'!$T:$T,'Invoice Lines'!$C:$C,$A339),2))</f>
        <v/>
      </c>
      <c r="X339" s="19" t="str">
        <f>IF($G339="","",ROUND(SUMIFS('Invoice Lines'!$V:$V,'Invoice Lines'!$C:$C,$A339),2))</f>
        <v/>
      </c>
      <c r="Y339" s="19" t="str">
        <f>IF($G339="","",ROUND(SUMIFS('Invoice Lines'!$X:$X,'Invoice Lines'!$C:$C,$A339),2))</f>
        <v/>
      </c>
      <c r="Z339" s="19" t="str">
        <f t="shared" si="61"/>
        <v/>
      </c>
      <c r="AA339" s="19" t="str">
        <f t="shared" si="62"/>
        <v/>
      </c>
      <c r="AB339" s="19" t="str">
        <f t="shared" si="63"/>
        <v/>
      </c>
      <c r="AC339" s="23"/>
      <c r="AD339" s="19" t="str">
        <f t="shared" si="64"/>
        <v/>
      </c>
      <c r="AE339" s="21"/>
      <c r="AF339" s="22"/>
      <c r="AG339" s="21"/>
      <c r="AH339" s="22"/>
      <c r="AI339" s="21"/>
      <c r="AJ339" s="22"/>
      <c r="AK339" s="21"/>
      <c r="AL339" s="22"/>
      <c r="AM339" s="21"/>
      <c r="AN339" s="22"/>
      <c r="AO339" s="21"/>
      <c r="AP339" s="21"/>
      <c r="AQ339" s="22"/>
      <c r="AR339" s="21"/>
      <c r="AS339" s="21"/>
      <c r="AT339" s="22"/>
      <c r="AU339" s="16" t="str">
        <f t="shared" si="65"/>
        <v/>
      </c>
    </row>
    <row r="340" spans="1:47" x14ac:dyDescent="0.3">
      <c r="A340" s="16" t="str">
        <f t="shared" si="55"/>
        <v>INV-0336</v>
      </c>
      <c r="B340" s="21"/>
      <c r="C340" s="16" t="str">
        <f>IF($B340="","",COUNTIFS($B$5:$B340,$B340)+InvoiceStartNo-1)</f>
        <v/>
      </c>
      <c r="D340" s="16" t="str">
        <f t="shared" si="56"/>
        <v/>
      </c>
      <c r="E340" s="22"/>
      <c r="F340" s="22"/>
      <c r="G340" s="21"/>
      <c r="H340" s="16" t="str">
        <f>IF($G340="","",IFERROR(INDEX('Customer Master'!$B:$B,MATCH($G340,'Customer Master'!$A:$A,0)),""))</f>
        <v/>
      </c>
      <c r="I340" s="16" t="str">
        <f>IF($G340="","",IFERROR(INDEX('Customer Master'!$E:$E,MATCH($G340,'Customer Master'!$A:$A,0)),""))</f>
        <v/>
      </c>
      <c r="J340" s="16" t="str">
        <f>IF($G340="","",IFERROR(INDEX('Customer Master'!$D:$D,MATCH($G340,'Customer Master'!$A:$A,0)),""))</f>
        <v/>
      </c>
      <c r="K340" s="16" t="str">
        <f>IF($G340="","",IFERROR(INDEX('Customer Master'!$J:$J,MATCH($G340,'Customer Master'!$A:$A,0)),""))</f>
        <v/>
      </c>
      <c r="L340" s="16" t="str">
        <f>IF($G340="","",IFERROR(INDEX('Customer Master'!$I:$I,MATCH($G340,'Customer Master'!$A:$A,0)),""))</f>
        <v/>
      </c>
      <c r="M340" s="16" t="str">
        <f t="shared" si="57"/>
        <v/>
      </c>
      <c r="N340" s="16" t="str">
        <f t="shared" si="58"/>
        <v/>
      </c>
      <c r="O340" s="21"/>
      <c r="P340" s="16" t="str">
        <f t="shared" si="59"/>
        <v/>
      </c>
      <c r="Q340" s="21"/>
      <c r="R340" s="21"/>
      <c r="S340" s="16" t="str">
        <f t="shared" si="60"/>
        <v/>
      </c>
      <c r="T340" s="21"/>
      <c r="U340" s="19" t="str">
        <f>IF($G340="","",ROUND(SUMIFS('Invoice Lines'!$N:$N,'Invoice Lines'!$C:$C,$A340),2))</f>
        <v/>
      </c>
      <c r="V340" s="19" t="str">
        <f>IF($G340="","",ROUND(SUMIFS('Invoice Lines'!$R:$R,'Invoice Lines'!$C:$C,$A340),2))</f>
        <v/>
      </c>
      <c r="W340" s="19" t="str">
        <f>IF($G340="","",ROUND(SUMIFS('Invoice Lines'!$T:$T,'Invoice Lines'!$C:$C,$A340),2))</f>
        <v/>
      </c>
      <c r="X340" s="19" t="str">
        <f>IF($G340="","",ROUND(SUMIFS('Invoice Lines'!$V:$V,'Invoice Lines'!$C:$C,$A340),2))</f>
        <v/>
      </c>
      <c r="Y340" s="19" t="str">
        <f>IF($G340="","",ROUND(SUMIFS('Invoice Lines'!$X:$X,'Invoice Lines'!$C:$C,$A340),2))</f>
        <v/>
      </c>
      <c r="Z340" s="19" t="str">
        <f t="shared" si="61"/>
        <v/>
      </c>
      <c r="AA340" s="19" t="str">
        <f t="shared" si="62"/>
        <v/>
      </c>
      <c r="AB340" s="19" t="str">
        <f t="shared" si="63"/>
        <v/>
      </c>
      <c r="AC340" s="23"/>
      <c r="AD340" s="19" t="str">
        <f t="shared" si="64"/>
        <v/>
      </c>
      <c r="AE340" s="21"/>
      <c r="AF340" s="22"/>
      <c r="AG340" s="21"/>
      <c r="AH340" s="22"/>
      <c r="AI340" s="21"/>
      <c r="AJ340" s="22"/>
      <c r="AK340" s="21"/>
      <c r="AL340" s="22"/>
      <c r="AM340" s="21"/>
      <c r="AN340" s="22"/>
      <c r="AO340" s="21"/>
      <c r="AP340" s="21"/>
      <c r="AQ340" s="22"/>
      <c r="AR340" s="21"/>
      <c r="AS340" s="21"/>
      <c r="AT340" s="22"/>
      <c r="AU340" s="16" t="str">
        <f t="shared" si="65"/>
        <v/>
      </c>
    </row>
    <row r="341" spans="1:47" x14ac:dyDescent="0.3">
      <c r="A341" s="16" t="str">
        <f t="shared" si="55"/>
        <v>INV-0337</v>
      </c>
      <c r="B341" s="21"/>
      <c r="C341" s="16" t="str">
        <f>IF($B341="","",COUNTIFS($B$5:$B341,$B341)+InvoiceStartNo-1)</f>
        <v/>
      </c>
      <c r="D341" s="16" t="str">
        <f t="shared" si="56"/>
        <v/>
      </c>
      <c r="E341" s="22"/>
      <c r="F341" s="22"/>
      <c r="G341" s="21"/>
      <c r="H341" s="16" t="str">
        <f>IF($G341="","",IFERROR(INDEX('Customer Master'!$B:$B,MATCH($G341,'Customer Master'!$A:$A,0)),""))</f>
        <v/>
      </c>
      <c r="I341" s="16" t="str">
        <f>IF($G341="","",IFERROR(INDEX('Customer Master'!$E:$E,MATCH($G341,'Customer Master'!$A:$A,0)),""))</f>
        <v/>
      </c>
      <c r="J341" s="16" t="str">
        <f>IF($G341="","",IFERROR(INDEX('Customer Master'!$D:$D,MATCH($G341,'Customer Master'!$A:$A,0)),""))</f>
        <v/>
      </c>
      <c r="K341" s="16" t="str">
        <f>IF($G341="","",IFERROR(INDEX('Customer Master'!$J:$J,MATCH($G341,'Customer Master'!$A:$A,0)),""))</f>
        <v/>
      </c>
      <c r="L341" s="16" t="str">
        <f>IF($G341="","",IFERROR(INDEX('Customer Master'!$I:$I,MATCH($G341,'Customer Master'!$A:$A,0)),""))</f>
        <v/>
      </c>
      <c r="M341" s="16" t="str">
        <f t="shared" si="57"/>
        <v/>
      </c>
      <c r="N341" s="16" t="str">
        <f t="shared" si="58"/>
        <v/>
      </c>
      <c r="O341" s="21"/>
      <c r="P341" s="16" t="str">
        <f t="shared" si="59"/>
        <v/>
      </c>
      <c r="Q341" s="21"/>
      <c r="R341" s="21"/>
      <c r="S341" s="16" t="str">
        <f t="shared" si="60"/>
        <v/>
      </c>
      <c r="T341" s="21"/>
      <c r="U341" s="19" t="str">
        <f>IF($G341="","",ROUND(SUMIFS('Invoice Lines'!$N:$N,'Invoice Lines'!$C:$C,$A341),2))</f>
        <v/>
      </c>
      <c r="V341" s="19" t="str">
        <f>IF($G341="","",ROUND(SUMIFS('Invoice Lines'!$R:$R,'Invoice Lines'!$C:$C,$A341),2))</f>
        <v/>
      </c>
      <c r="W341" s="19" t="str">
        <f>IF($G341="","",ROUND(SUMIFS('Invoice Lines'!$T:$T,'Invoice Lines'!$C:$C,$A341),2))</f>
        <v/>
      </c>
      <c r="X341" s="19" t="str">
        <f>IF($G341="","",ROUND(SUMIFS('Invoice Lines'!$V:$V,'Invoice Lines'!$C:$C,$A341),2))</f>
        <v/>
      </c>
      <c r="Y341" s="19" t="str">
        <f>IF($G341="","",ROUND(SUMIFS('Invoice Lines'!$X:$X,'Invoice Lines'!$C:$C,$A341),2))</f>
        <v/>
      </c>
      <c r="Z341" s="19" t="str">
        <f t="shared" si="61"/>
        <v/>
      </c>
      <c r="AA341" s="19" t="str">
        <f t="shared" si="62"/>
        <v/>
      </c>
      <c r="AB341" s="19" t="str">
        <f t="shared" si="63"/>
        <v/>
      </c>
      <c r="AC341" s="23"/>
      <c r="AD341" s="19" t="str">
        <f t="shared" si="64"/>
        <v/>
      </c>
      <c r="AE341" s="21"/>
      <c r="AF341" s="22"/>
      <c r="AG341" s="21"/>
      <c r="AH341" s="22"/>
      <c r="AI341" s="21"/>
      <c r="AJ341" s="22"/>
      <c r="AK341" s="21"/>
      <c r="AL341" s="22"/>
      <c r="AM341" s="21"/>
      <c r="AN341" s="22"/>
      <c r="AO341" s="21"/>
      <c r="AP341" s="21"/>
      <c r="AQ341" s="22"/>
      <c r="AR341" s="21"/>
      <c r="AS341" s="21"/>
      <c r="AT341" s="22"/>
      <c r="AU341" s="16" t="str">
        <f t="shared" si="65"/>
        <v/>
      </c>
    </row>
    <row r="342" spans="1:47" x14ac:dyDescent="0.3">
      <c r="A342" s="16" t="str">
        <f t="shared" si="55"/>
        <v>INV-0338</v>
      </c>
      <c r="B342" s="21"/>
      <c r="C342" s="16" t="str">
        <f>IF($B342="","",COUNTIFS($B$5:$B342,$B342)+InvoiceStartNo-1)</f>
        <v/>
      </c>
      <c r="D342" s="16" t="str">
        <f t="shared" si="56"/>
        <v/>
      </c>
      <c r="E342" s="22"/>
      <c r="F342" s="22"/>
      <c r="G342" s="21"/>
      <c r="H342" s="16" t="str">
        <f>IF($G342="","",IFERROR(INDEX('Customer Master'!$B:$B,MATCH($G342,'Customer Master'!$A:$A,0)),""))</f>
        <v/>
      </c>
      <c r="I342" s="16" t="str">
        <f>IF($G342="","",IFERROR(INDEX('Customer Master'!$E:$E,MATCH($G342,'Customer Master'!$A:$A,0)),""))</f>
        <v/>
      </c>
      <c r="J342" s="16" t="str">
        <f>IF($G342="","",IFERROR(INDEX('Customer Master'!$D:$D,MATCH($G342,'Customer Master'!$A:$A,0)),""))</f>
        <v/>
      </c>
      <c r="K342" s="16" t="str">
        <f>IF($G342="","",IFERROR(INDEX('Customer Master'!$J:$J,MATCH($G342,'Customer Master'!$A:$A,0)),""))</f>
        <v/>
      </c>
      <c r="L342" s="16" t="str">
        <f>IF($G342="","",IFERROR(INDEX('Customer Master'!$I:$I,MATCH($G342,'Customer Master'!$A:$A,0)),""))</f>
        <v/>
      </c>
      <c r="M342" s="16" t="str">
        <f t="shared" si="57"/>
        <v/>
      </c>
      <c r="N342" s="16" t="str">
        <f t="shared" si="58"/>
        <v/>
      </c>
      <c r="O342" s="21"/>
      <c r="P342" s="16" t="str">
        <f t="shared" si="59"/>
        <v/>
      </c>
      <c r="Q342" s="21"/>
      <c r="R342" s="21"/>
      <c r="S342" s="16" t="str">
        <f t="shared" si="60"/>
        <v/>
      </c>
      <c r="T342" s="21"/>
      <c r="U342" s="19" t="str">
        <f>IF($G342="","",ROUND(SUMIFS('Invoice Lines'!$N:$N,'Invoice Lines'!$C:$C,$A342),2))</f>
        <v/>
      </c>
      <c r="V342" s="19" t="str">
        <f>IF($G342="","",ROUND(SUMIFS('Invoice Lines'!$R:$R,'Invoice Lines'!$C:$C,$A342),2))</f>
        <v/>
      </c>
      <c r="W342" s="19" t="str">
        <f>IF($G342="","",ROUND(SUMIFS('Invoice Lines'!$T:$T,'Invoice Lines'!$C:$C,$A342),2))</f>
        <v/>
      </c>
      <c r="X342" s="19" t="str">
        <f>IF($G342="","",ROUND(SUMIFS('Invoice Lines'!$V:$V,'Invoice Lines'!$C:$C,$A342),2))</f>
        <v/>
      </c>
      <c r="Y342" s="19" t="str">
        <f>IF($G342="","",ROUND(SUMIFS('Invoice Lines'!$X:$X,'Invoice Lines'!$C:$C,$A342),2))</f>
        <v/>
      </c>
      <c r="Z342" s="19" t="str">
        <f t="shared" si="61"/>
        <v/>
      </c>
      <c r="AA342" s="19" t="str">
        <f t="shared" si="62"/>
        <v/>
      </c>
      <c r="AB342" s="19" t="str">
        <f t="shared" si="63"/>
        <v/>
      </c>
      <c r="AC342" s="23"/>
      <c r="AD342" s="19" t="str">
        <f t="shared" si="64"/>
        <v/>
      </c>
      <c r="AE342" s="21"/>
      <c r="AF342" s="22"/>
      <c r="AG342" s="21"/>
      <c r="AH342" s="22"/>
      <c r="AI342" s="21"/>
      <c r="AJ342" s="22"/>
      <c r="AK342" s="21"/>
      <c r="AL342" s="22"/>
      <c r="AM342" s="21"/>
      <c r="AN342" s="22"/>
      <c r="AO342" s="21"/>
      <c r="AP342" s="21"/>
      <c r="AQ342" s="22"/>
      <c r="AR342" s="21"/>
      <c r="AS342" s="21"/>
      <c r="AT342" s="22"/>
      <c r="AU342" s="16" t="str">
        <f t="shared" si="65"/>
        <v/>
      </c>
    </row>
    <row r="343" spans="1:47" x14ac:dyDescent="0.3">
      <c r="A343" s="16" t="str">
        <f t="shared" si="55"/>
        <v>INV-0339</v>
      </c>
      <c r="B343" s="21"/>
      <c r="C343" s="16" t="str">
        <f>IF($B343="","",COUNTIFS($B$5:$B343,$B343)+InvoiceStartNo-1)</f>
        <v/>
      </c>
      <c r="D343" s="16" t="str">
        <f t="shared" si="56"/>
        <v/>
      </c>
      <c r="E343" s="22"/>
      <c r="F343" s="22"/>
      <c r="G343" s="21"/>
      <c r="H343" s="16" t="str">
        <f>IF($G343="","",IFERROR(INDEX('Customer Master'!$B:$B,MATCH($G343,'Customer Master'!$A:$A,0)),""))</f>
        <v/>
      </c>
      <c r="I343" s="16" t="str">
        <f>IF($G343="","",IFERROR(INDEX('Customer Master'!$E:$E,MATCH($G343,'Customer Master'!$A:$A,0)),""))</f>
        <v/>
      </c>
      <c r="J343" s="16" t="str">
        <f>IF($G343="","",IFERROR(INDEX('Customer Master'!$D:$D,MATCH($G343,'Customer Master'!$A:$A,0)),""))</f>
        <v/>
      </c>
      <c r="K343" s="16" t="str">
        <f>IF($G343="","",IFERROR(INDEX('Customer Master'!$J:$J,MATCH($G343,'Customer Master'!$A:$A,0)),""))</f>
        <v/>
      </c>
      <c r="L343" s="16" t="str">
        <f>IF($G343="","",IFERROR(INDEX('Customer Master'!$I:$I,MATCH($G343,'Customer Master'!$A:$A,0)),""))</f>
        <v/>
      </c>
      <c r="M343" s="16" t="str">
        <f t="shared" si="57"/>
        <v/>
      </c>
      <c r="N343" s="16" t="str">
        <f t="shared" si="58"/>
        <v/>
      </c>
      <c r="O343" s="21"/>
      <c r="P343" s="16" t="str">
        <f t="shared" si="59"/>
        <v/>
      </c>
      <c r="Q343" s="21"/>
      <c r="R343" s="21"/>
      <c r="S343" s="16" t="str">
        <f t="shared" si="60"/>
        <v/>
      </c>
      <c r="T343" s="21"/>
      <c r="U343" s="19" t="str">
        <f>IF($G343="","",ROUND(SUMIFS('Invoice Lines'!$N:$N,'Invoice Lines'!$C:$C,$A343),2))</f>
        <v/>
      </c>
      <c r="V343" s="19" t="str">
        <f>IF($G343="","",ROUND(SUMIFS('Invoice Lines'!$R:$R,'Invoice Lines'!$C:$C,$A343),2))</f>
        <v/>
      </c>
      <c r="W343" s="19" t="str">
        <f>IF($G343="","",ROUND(SUMIFS('Invoice Lines'!$T:$T,'Invoice Lines'!$C:$C,$A343),2))</f>
        <v/>
      </c>
      <c r="X343" s="19" t="str">
        <f>IF($G343="","",ROUND(SUMIFS('Invoice Lines'!$V:$V,'Invoice Lines'!$C:$C,$A343),2))</f>
        <v/>
      </c>
      <c r="Y343" s="19" t="str">
        <f>IF($G343="","",ROUND(SUMIFS('Invoice Lines'!$X:$X,'Invoice Lines'!$C:$C,$A343),2))</f>
        <v/>
      </c>
      <c r="Z343" s="19" t="str">
        <f t="shared" si="61"/>
        <v/>
      </c>
      <c r="AA343" s="19" t="str">
        <f t="shared" si="62"/>
        <v/>
      </c>
      <c r="AB343" s="19" t="str">
        <f t="shared" si="63"/>
        <v/>
      </c>
      <c r="AC343" s="23"/>
      <c r="AD343" s="19" t="str">
        <f t="shared" si="64"/>
        <v/>
      </c>
      <c r="AE343" s="21"/>
      <c r="AF343" s="22"/>
      <c r="AG343" s="21"/>
      <c r="AH343" s="22"/>
      <c r="AI343" s="21"/>
      <c r="AJ343" s="22"/>
      <c r="AK343" s="21"/>
      <c r="AL343" s="22"/>
      <c r="AM343" s="21"/>
      <c r="AN343" s="22"/>
      <c r="AO343" s="21"/>
      <c r="AP343" s="21"/>
      <c r="AQ343" s="22"/>
      <c r="AR343" s="21"/>
      <c r="AS343" s="21"/>
      <c r="AT343" s="22"/>
      <c r="AU343" s="16" t="str">
        <f t="shared" si="65"/>
        <v/>
      </c>
    </row>
    <row r="344" spans="1:47" x14ac:dyDescent="0.3">
      <c r="A344" s="16" t="str">
        <f t="shared" si="55"/>
        <v>INV-0340</v>
      </c>
      <c r="B344" s="21"/>
      <c r="C344" s="16" t="str">
        <f>IF($B344="","",COUNTIFS($B$5:$B344,$B344)+InvoiceStartNo-1)</f>
        <v/>
      </c>
      <c r="D344" s="16" t="str">
        <f t="shared" si="56"/>
        <v/>
      </c>
      <c r="E344" s="22"/>
      <c r="F344" s="22"/>
      <c r="G344" s="21"/>
      <c r="H344" s="16" t="str">
        <f>IF($G344="","",IFERROR(INDEX('Customer Master'!$B:$B,MATCH($G344,'Customer Master'!$A:$A,0)),""))</f>
        <v/>
      </c>
      <c r="I344" s="16" t="str">
        <f>IF($G344="","",IFERROR(INDEX('Customer Master'!$E:$E,MATCH($G344,'Customer Master'!$A:$A,0)),""))</f>
        <v/>
      </c>
      <c r="J344" s="16" t="str">
        <f>IF($G344="","",IFERROR(INDEX('Customer Master'!$D:$D,MATCH($G344,'Customer Master'!$A:$A,0)),""))</f>
        <v/>
      </c>
      <c r="K344" s="16" t="str">
        <f>IF($G344="","",IFERROR(INDEX('Customer Master'!$J:$J,MATCH($G344,'Customer Master'!$A:$A,0)),""))</f>
        <v/>
      </c>
      <c r="L344" s="16" t="str">
        <f>IF($G344="","",IFERROR(INDEX('Customer Master'!$I:$I,MATCH($G344,'Customer Master'!$A:$A,0)),""))</f>
        <v/>
      </c>
      <c r="M344" s="16" t="str">
        <f t="shared" si="57"/>
        <v/>
      </c>
      <c r="N344" s="16" t="str">
        <f t="shared" si="58"/>
        <v/>
      </c>
      <c r="O344" s="21"/>
      <c r="P344" s="16" t="str">
        <f t="shared" si="59"/>
        <v/>
      </c>
      <c r="Q344" s="21"/>
      <c r="R344" s="21"/>
      <c r="S344" s="16" t="str">
        <f t="shared" si="60"/>
        <v/>
      </c>
      <c r="T344" s="21"/>
      <c r="U344" s="19" t="str">
        <f>IF($G344="","",ROUND(SUMIFS('Invoice Lines'!$N:$N,'Invoice Lines'!$C:$C,$A344),2))</f>
        <v/>
      </c>
      <c r="V344" s="19" t="str">
        <f>IF($G344="","",ROUND(SUMIFS('Invoice Lines'!$R:$R,'Invoice Lines'!$C:$C,$A344),2))</f>
        <v/>
      </c>
      <c r="W344" s="19" t="str">
        <f>IF($G344="","",ROUND(SUMIFS('Invoice Lines'!$T:$T,'Invoice Lines'!$C:$C,$A344),2))</f>
        <v/>
      </c>
      <c r="X344" s="19" t="str">
        <f>IF($G344="","",ROUND(SUMIFS('Invoice Lines'!$V:$V,'Invoice Lines'!$C:$C,$A344),2))</f>
        <v/>
      </c>
      <c r="Y344" s="19" t="str">
        <f>IF($G344="","",ROUND(SUMIFS('Invoice Lines'!$X:$X,'Invoice Lines'!$C:$C,$A344),2))</f>
        <v/>
      </c>
      <c r="Z344" s="19" t="str">
        <f t="shared" si="61"/>
        <v/>
      </c>
      <c r="AA344" s="19" t="str">
        <f t="shared" si="62"/>
        <v/>
      </c>
      <c r="AB344" s="19" t="str">
        <f t="shared" si="63"/>
        <v/>
      </c>
      <c r="AC344" s="23"/>
      <c r="AD344" s="19" t="str">
        <f t="shared" si="64"/>
        <v/>
      </c>
      <c r="AE344" s="21"/>
      <c r="AF344" s="22"/>
      <c r="AG344" s="21"/>
      <c r="AH344" s="22"/>
      <c r="AI344" s="21"/>
      <c r="AJ344" s="22"/>
      <c r="AK344" s="21"/>
      <c r="AL344" s="22"/>
      <c r="AM344" s="21"/>
      <c r="AN344" s="22"/>
      <c r="AO344" s="21"/>
      <c r="AP344" s="21"/>
      <c r="AQ344" s="22"/>
      <c r="AR344" s="21"/>
      <c r="AS344" s="21"/>
      <c r="AT344" s="22"/>
      <c r="AU344" s="16" t="str">
        <f t="shared" si="65"/>
        <v/>
      </c>
    </row>
    <row r="345" spans="1:47" x14ac:dyDescent="0.3">
      <c r="A345" s="16" t="str">
        <f t="shared" si="55"/>
        <v>INV-0341</v>
      </c>
      <c r="B345" s="21"/>
      <c r="C345" s="16" t="str">
        <f>IF($B345="","",COUNTIFS($B$5:$B345,$B345)+InvoiceStartNo-1)</f>
        <v/>
      </c>
      <c r="D345" s="16" t="str">
        <f t="shared" si="56"/>
        <v/>
      </c>
      <c r="E345" s="22"/>
      <c r="F345" s="22"/>
      <c r="G345" s="21"/>
      <c r="H345" s="16" t="str">
        <f>IF($G345="","",IFERROR(INDEX('Customer Master'!$B:$B,MATCH($G345,'Customer Master'!$A:$A,0)),""))</f>
        <v/>
      </c>
      <c r="I345" s="16" t="str">
        <f>IF($G345="","",IFERROR(INDEX('Customer Master'!$E:$E,MATCH($G345,'Customer Master'!$A:$A,0)),""))</f>
        <v/>
      </c>
      <c r="J345" s="16" t="str">
        <f>IF($G345="","",IFERROR(INDEX('Customer Master'!$D:$D,MATCH($G345,'Customer Master'!$A:$A,0)),""))</f>
        <v/>
      </c>
      <c r="K345" s="16" t="str">
        <f>IF($G345="","",IFERROR(INDEX('Customer Master'!$J:$J,MATCH($G345,'Customer Master'!$A:$A,0)),""))</f>
        <v/>
      </c>
      <c r="L345" s="16" t="str">
        <f>IF($G345="","",IFERROR(INDEX('Customer Master'!$I:$I,MATCH($G345,'Customer Master'!$A:$A,0)),""))</f>
        <v/>
      </c>
      <c r="M345" s="16" t="str">
        <f t="shared" si="57"/>
        <v/>
      </c>
      <c r="N345" s="16" t="str">
        <f t="shared" si="58"/>
        <v/>
      </c>
      <c r="O345" s="21"/>
      <c r="P345" s="16" t="str">
        <f t="shared" si="59"/>
        <v/>
      </c>
      <c r="Q345" s="21"/>
      <c r="R345" s="21"/>
      <c r="S345" s="16" t="str">
        <f t="shared" si="60"/>
        <v/>
      </c>
      <c r="T345" s="21"/>
      <c r="U345" s="19" t="str">
        <f>IF($G345="","",ROUND(SUMIFS('Invoice Lines'!$N:$N,'Invoice Lines'!$C:$C,$A345),2))</f>
        <v/>
      </c>
      <c r="V345" s="19" t="str">
        <f>IF($G345="","",ROUND(SUMIFS('Invoice Lines'!$R:$R,'Invoice Lines'!$C:$C,$A345),2))</f>
        <v/>
      </c>
      <c r="W345" s="19" t="str">
        <f>IF($G345="","",ROUND(SUMIFS('Invoice Lines'!$T:$T,'Invoice Lines'!$C:$C,$A345),2))</f>
        <v/>
      </c>
      <c r="X345" s="19" t="str">
        <f>IF($G345="","",ROUND(SUMIFS('Invoice Lines'!$V:$V,'Invoice Lines'!$C:$C,$A345),2))</f>
        <v/>
      </c>
      <c r="Y345" s="19" t="str">
        <f>IF($G345="","",ROUND(SUMIFS('Invoice Lines'!$X:$X,'Invoice Lines'!$C:$C,$A345),2))</f>
        <v/>
      </c>
      <c r="Z345" s="19" t="str">
        <f t="shared" si="61"/>
        <v/>
      </c>
      <c r="AA345" s="19" t="str">
        <f t="shared" si="62"/>
        <v/>
      </c>
      <c r="AB345" s="19" t="str">
        <f t="shared" si="63"/>
        <v/>
      </c>
      <c r="AC345" s="23"/>
      <c r="AD345" s="19" t="str">
        <f t="shared" si="64"/>
        <v/>
      </c>
      <c r="AE345" s="21"/>
      <c r="AF345" s="22"/>
      <c r="AG345" s="21"/>
      <c r="AH345" s="22"/>
      <c r="AI345" s="21"/>
      <c r="AJ345" s="22"/>
      <c r="AK345" s="21"/>
      <c r="AL345" s="22"/>
      <c r="AM345" s="21"/>
      <c r="AN345" s="22"/>
      <c r="AO345" s="21"/>
      <c r="AP345" s="21"/>
      <c r="AQ345" s="22"/>
      <c r="AR345" s="21"/>
      <c r="AS345" s="21"/>
      <c r="AT345" s="22"/>
      <c r="AU345" s="16" t="str">
        <f t="shared" si="65"/>
        <v/>
      </c>
    </row>
    <row r="346" spans="1:47" x14ac:dyDescent="0.3">
      <c r="A346" s="16" t="str">
        <f t="shared" si="55"/>
        <v>INV-0342</v>
      </c>
      <c r="B346" s="21"/>
      <c r="C346" s="16" t="str">
        <f>IF($B346="","",COUNTIFS($B$5:$B346,$B346)+InvoiceStartNo-1)</f>
        <v/>
      </c>
      <c r="D346" s="16" t="str">
        <f t="shared" si="56"/>
        <v/>
      </c>
      <c r="E346" s="22"/>
      <c r="F346" s="22"/>
      <c r="G346" s="21"/>
      <c r="H346" s="16" t="str">
        <f>IF($G346="","",IFERROR(INDEX('Customer Master'!$B:$B,MATCH($G346,'Customer Master'!$A:$A,0)),""))</f>
        <v/>
      </c>
      <c r="I346" s="16" t="str">
        <f>IF($G346="","",IFERROR(INDEX('Customer Master'!$E:$E,MATCH($G346,'Customer Master'!$A:$A,0)),""))</f>
        <v/>
      </c>
      <c r="J346" s="16" t="str">
        <f>IF($G346="","",IFERROR(INDEX('Customer Master'!$D:$D,MATCH($G346,'Customer Master'!$A:$A,0)),""))</f>
        <v/>
      </c>
      <c r="K346" s="16" t="str">
        <f>IF($G346="","",IFERROR(INDEX('Customer Master'!$J:$J,MATCH($G346,'Customer Master'!$A:$A,0)),""))</f>
        <v/>
      </c>
      <c r="L346" s="16" t="str">
        <f>IF($G346="","",IFERROR(INDEX('Customer Master'!$I:$I,MATCH($G346,'Customer Master'!$A:$A,0)),""))</f>
        <v/>
      </c>
      <c r="M346" s="16" t="str">
        <f t="shared" si="57"/>
        <v/>
      </c>
      <c r="N346" s="16" t="str">
        <f t="shared" si="58"/>
        <v/>
      </c>
      <c r="O346" s="21"/>
      <c r="P346" s="16" t="str">
        <f t="shared" si="59"/>
        <v/>
      </c>
      <c r="Q346" s="21"/>
      <c r="R346" s="21"/>
      <c r="S346" s="16" t="str">
        <f t="shared" si="60"/>
        <v/>
      </c>
      <c r="T346" s="21"/>
      <c r="U346" s="19" t="str">
        <f>IF($G346="","",ROUND(SUMIFS('Invoice Lines'!$N:$N,'Invoice Lines'!$C:$C,$A346),2))</f>
        <v/>
      </c>
      <c r="V346" s="19" t="str">
        <f>IF($G346="","",ROUND(SUMIFS('Invoice Lines'!$R:$R,'Invoice Lines'!$C:$C,$A346),2))</f>
        <v/>
      </c>
      <c r="W346" s="19" t="str">
        <f>IF($G346="","",ROUND(SUMIFS('Invoice Lines'!$T:$T,'Invoice Lines'!$C:$C,$A346),2))</f>
        <v/>
      </c>
      <c r="X346" s="19" t="str">
        <f>IF($G346="","",ROUND(SUMIFS('Invoice Lines'!$V:$V,'Invoice Lines'!$C:$C,$A346),2))</f>
        <v/>
      </c>
      <c r="Y346" s="19" t="str">
        <f>IF($G346="","",ROUND(SUMIFS('Invoice Lines'!$X:$X,'Invoice Lines'!$C:$C,$A346),2))</f>
        <v/>
      </c>
      <c r="Z346" s="19" t="str">
        <f t="shared" si="61"/>
        <v/>
      </c>
      <c r="AA346" s="19" t="str">
        <f t="shared" si="62"/>
        <v/>
      </c>
      <c r="AB346" s="19" t="str">
        <f t="shared" si="63"/>
        <v/>
      </c>
      <c r="AC346" s="23"/>
      <c r="AD346" s="19" t="str">
        <f t="shared" si="64"/>
        <v/>
      </c>
      <c r="AE346" s="21"/>
      <c r="AF346" s="22"/>
      <c r="AG346" s="21"/>
      <c r="AH346" s="22"/>
      <c r="AI346" s="21"/>
      <c r="AJ346" s="22"/>
      <c r="AK346" s="21"/>
      <c r="AL346" s="22"/>
      <c r="AM346" s="21"/>
      <c r="AN346" s="22"/>
      <c r="AO346" s="21"/>
      <c r="AP346" s="21"/>
      <c r="AQ346" s="22"/>
      <c r="AR346" s="21"/>
      <c r="AS346" s="21"/>
      <c r="AT346" s="22"/>
      <c r="AU346" s="16" t="str">
        <f t="shared" si="65"/>
        <v/>
      </c>
    </row>
    <row r="347" spans="1:47" x14ac:dyDescent="0.3">
      <c r="A347" s="16" t="str">
        <f t="shared" si="55"/>
        <v>INV-0343</v>
      </c>
      <c r="B347" s="21"/>
      <c r="C347" s="16" t="str">
        <f>IF($B347="","",COUNTIFS($B$5:$B347,$B347)+InvoiceStartNo-1)</f>
        <v/>
      </c>
      <c r="D347" s="16" t="str">
        <f t="shared" si="56"/>
        <v/>
      </c>
      <c r="E347" s="22"/>
      <c r="F347" s="22"/>
      <c r="G347" s="21"/>
      <c r="H347" s="16" t="str">
        <f>IF($G347="","",IFERROR(INDEX('Customer Master'!$B:$B,MATCH($G347,'Customer Master'!$A:$A,0)),""))</f>
        <v/>
      </c>
      <c r="I347" s="16" t="str">
        <f>IF($G347="","",IFERROR(INDEX('Customer Master'!$E:$E,MATCH($G347,'Customer Master'!$A:$A,0)),""))</f>
        <v/>
      </c>
      <c r="J347" s="16" t="str">
        <f>IF($G347="","",IFERROR(INDEX('Customer Master'!$D:$D,MATCH($G347,'Customer Master'!$A:$A,0)),""))</f>
        <v/>
      </c>
      <c r="K347" s="16" t="str">
        <f>IF($G347="","",IFERROR(INDEX('Customer Master'!$J:$J,MATCH($G347,'Customer Master'!$A:$A,0)),""))</f>
        <v/>
      </c>
      <c r="L347" s="16" t="str">
        <f>IF($G347="","",IFERROR(INDEX('Customer Master'!$I:$I,MATCH($G347,'Customer Master'!$A:$A,0)),""))</f>
        <v/>
      </c>
      <c r="M347" s="16" t="str">
        <f t="shared" si="57"/>
        <v/>
      </c>
      <c r="N347" s="16" t="str">
        <f t="shared" si="58"/>
        <v/>
      </c>
      <c r="O347" s="21"/>
      <c r="P347" s="16" t="str">
        <f t="shared" si="59"/>
        <v/>
      </c>
      <c r="Q347" s="21"/>
      <c r="R347" s="21"/>
      <c r="S347" s="16" t="str">
        <f t="shared" si="60"/>
        <v/>
      </c>
      <c r="T347" s="21"/>
      <c r="U347" s="19" t="str">
        <f>IF($G347="","",ROUND(SUMIFS('Invoice Lines'!$N:$N,'Invoice Lines'!$C:$C,$A347),2))</f>
        <v/>
      </c>
      <c r="V347" s="19" t="str">
        <f>IF($G347="","",ROUND(SUMIFS('Invoice Lines'!$R:$R,'Invoice Lines'!$C:$C,$A347),2))</f>
        <v/>
      </c>
      <c r="W347" s="19" t="str">
        <f>IF($G347="","",ROUND(SUMIFS('Invoice Lines'!$T:$T,'Invoice Lines'!$C:$C,$A347),2))</f>
        <v/>
      </c>
      <c r="X347" s="19" t="str">
        <f>IF($G347="","",ROUND(SUMIFS('Invoice Lines'!$V:$V,'Invoice Lines'!$C:$C,$A347),2))</f>
        <v/>
      </c>
      <c r="Y347" s="19" t="str">
        <f>IF($G347="","",ROUND(SUMIFS('Invoice Lines'!$X:$X,'Invoice Lines'!$C:$C,$A347),2))</f>
        <v/>
      </c>
      <c r="Z347" s="19" t="str">
        <f t="shared" si="61"/>
        <v/>
      </c>
      <c r="AA347" s="19" t="str">
        <f t="shared" si="62"/>
        <v/>
      </c>
      <c r="AB347" s="19" t="str">
        <f t="shared" si="63"/>
        <v/>
      </c>
      <c r="AC347" s="23"/>
      <c r="AD347" s="19" t="str">
        <f t="shared" si="64"/>
        <v/>
      </c>
      <c r="AE347" s="21"/>
      <c r="AF347" s="22"/>
      <c r="AG347" s="21"/>
      <c r="AH347" s="22"/>
      <c r="AI347" s="21"/>
      <c r="AJ347" s="22"/>
      <c r="AK347" s="21"/>
      <c r="AL347" s="22"/>
      <c r="AM347" s="21"/>
      <c r="AN347" s="22"/>
      <c r="AO347" s="21"/>
      <c r="AP347" s="21"/>
      <c r="AQ347" s="22"/>
      <c r="AR347" s="21"/>
      <c r="AS347" s="21"/>
      <c r="AT347" s="22"/>
      <c r="AU347" s="16" t="str">
        <f t="shared" si="65"/>
        <v/>
      </c>
    </row>
    <row r="348" spans="1:47" x14ac:dyDescent="0.3">
      <c r="A348" s="16" t="str">
        <f t="shared" si="55"/>
        <v>INV-0344</v>
      </c>
      <c r="B348" s="21"/>
      <c r="C348" s="16" t="str">
        <f>IF($B348="","",COUNTIFS($B$5:$B348,$B348)+InvoiceStartNo-1)</f>
        <v/>
      </c>
      <c r="D348" s="16" t="str">
        <f t="shared" si="56"/>
        <v/>
      </c>
      <c r="E348" s="22"/>
      <c r="F348" s="22"/>
      <c r="G348" s="21"/>
      <c r="H348" s="16" t="str">
        <f>IF($G348="","",IFERROR(INDEX('Customer Master'!$B:$B,MATCH($G348,'Customer Master'!$A:$A,0)),""))</f>
        <v/>
      </c>
      <c r="I348" s="16" t="str">
        <f>IF($G348="","",IFERROR(INDEX('Customer Master'!$E:$E,MATCH($G348,'Customer Master'!$A:$A,0)),""))</f>
        <v/>
      </c>
      <c r="J348" s="16" t="str">
        <f>IF($G348="","",IFERROR(INDEX('Customer Master'!$D:$D,MATCH($G348,'Customer Master'!$A:$A,0)),""))</f>
        <v/>
      </c>
      <c r="K348" s="16" t="str">
        <f>IF($G348="","",IFERROR(INDEX('Customer Master'!$J:$J,MATCH($G348,'Customer Master'!$A:$A,0)),""))</f>
        <v/>
      </c>
      <c r="L348" s="16" t="str">
        <f>IF($G348="","",IFERROR(INDEX('Customer Master'!$I:$I,MATCH($G348,'Customer Master'!$A:$A,0)),""))</f>
        <v/>
      </c>
      <c r="M348" s="16" t="str">
        <f t="shared" si="57"/>
        <v/>
      </c>
      <c r="N348" s="16" t="str">
        <f t="shared" si="58"/>
        <v/>
      </c>
      <c r="O348" s="21"/>
      <c r="P348" s="16" t="str">
        <f t="shared" si="59"/>
        <v/>
      </c>
      <c r="Q348" s="21"/>
      <c r="R348" s="21"/>
      <c r="S348" s="16" t="str">
        <f t="shared" si="60"/>
        <v/>
      </c>
      <c r="T348" s="21"/>
      <c r="U348" s="19" t="str">
        <f>IF($G348="","",ROUND(SUMIFS('Invoice Lines'!$N:$N,'Invoice Lines'!$C:$C,$A348),2))</f>
        <v/>
      </c>
      <c r="V348" s="19" t="str">
        <f>IF($G348="","",ROUND(SUMIFS('Invoice Lines'!$R:$R,'Invoice Lines'!$C:$C,$A348),2))</f>
        <v/>
      </c>
      <c r="W348" s="19" t="str">
        <f>IF($G348="","",ROUND(SUMIFS('Invoice Lines'!$T:$T,'Invoice Lines'!$C:$C,$A348),2))</f>
        <v/>
      </c>
      <c r="X348" s="19" t="str">
        <f>IF($G348="","",ROUND(SUMIFS('Invoice Lines'!$V:$V,'Invoice Lines'!$C:$C,$A348),2))</f>
        <v/>
      </c>
      <c r="Y348" s="19" t="str">
        <f>IF($G348="","",ROUND(SUMIFS('Invoice Lines'!$X:$X,'Invoice Lines'!$C:$C,$A348),2))</f>
        <v/>
      </c>
      <c r="Z348" s="19" t="str">
        <f t="shared" si="61"/>
        <v/>
      </c>
      <c r="AA348" s="19" t="str">
        <f t="shared" si="62"/>
        <v/>
      </c>
      <c r="AB348" s="19" t="str">
        <f t="shared" si="63"/>
        <v/>
      </c>
      <c r="AC348" s="23"/>
      <c r="AD348" s="19" t="str">
        <f t="shared" si="64"/>
        <v/>
      </c>
      <c r="AE348" s="21"/>
      <c r="AF348" s="22"/>
      <c r="AG348" s="21"/>
      <c r="AH348" s="22"/>
      <c r="AI348" s="21"/>
      <c r="AJ348" s="22"/>
      <c r="AK348" s="21"/>
      <c r="AL348" s="22"/>
      <c r="AM348" s="21"/>
      <c r="AN348" s="22"/>
      <c r="AO348" s="21"/>
      <c r="AP348" s="21"/>
      <c r="AQ348" s="22"/>
      <c r="AR348" s="21"/>
      <c r="AS348" s="21"/>
      <c r="AT348" s="22"/>
      <c r="AU348" s="16" t="str">
        <f t="shared" si="65"/>
        <v/>
      </c>
    </row>
    <row r="349" spans="1:47" x14ac:dyDescent="0.3">
      <c r="A349" s="16" t="str">
        <f t="shared" si="55"/>
        <v>INV-0345</v>
      </c>
      <c r="B349" s="21"/>
      <c r="C349" s="16" t="str">
        <f>IF($B349="","",COUNTIFS($B$5:$B349,$B349)+InvoiceStartNo-1)</f>
        <v/>
      </c>
      <c r="D349" s="16" t="str">
        <f t="shared" si="56"/>
        <v/>
      </c>
      <c r="E349" s="22"/>
      <c r="F349" s="22"/>
      <c r="G349" s="21"/>
      <c r="H349" s="16" t="str">
        <f>IF($G349="","",IFERROR(INDEX('Customer Master'!$B:$B,MATCH($G349,'Customer Master'!$A:$A,0)),""))</f>
        <v/>
      </c>
      <c r="I349" s="16" t="str">
        <f>IF($G349="","",IFERROR(INDEX('Customer Master'!$E:$E,MATCH($G349,'Customer Master'!$A:$A,0)),""))</f>
        <v/>
      </c>
      <c r="J349" s="16" t="str">
        <f>IF($G349="","",IFERROR(INDEX('Customer Master'!$D:$D,MATCH($G349,'Customer Master'!$A:$A,0)),""))</f>
        <v/>
      </c>
      <c r="K349" s="16" t="str">
        <f>IF($G349="","",IFERROR(INDEX('Customer Master'!$J:$J,MATCH($G349,'Customer Master'!$A:$A,0)),""))</f>
        <v/>
      </c>
      <c r="L349" s="16" t="str">
        <f>IF($G349="","",IFERROR(INDEX('Customer Master'!$I:$I,MATCH($G349,'Customer Master'!$A:$A,0)),""))</f>
        <v/>
      </c>
      <c r="M349" s="16" t="str">
        <f t="shared" si="57"/>
        <v/>
      </c>
      <c r="N349" s="16" t="str">
        <f t="shared" si="58"/>
        <v/>
      </c>
      <c r="O349" s="21"/>
      <c r="P349" s="16" t="str">
        <f t="shared" si="59"/>
        <v/>
      </c>
      <c r="Q349" s="21"/>
      <c r="R349" s="21"/>
      <c r="S349" s="16" t="str">
        <f t="shared" si="60"/>
        <v/>
      </c>
      <c r="T349" s="21"/>
      <c r="U349" s="19" t="str">
        <f>IF($G349="","",ROUND(SUMIFS('Invoice Lines'!$N:$N,'Invoice Lines'!$C:$C,$A349),2))</f>
        <v/>
      </c>
      <c r="V349" s="19" t="str">
        <f>IF($G349="","",ROUND(SUMIFS('Invoice Lines'!$R:$R,'Invoice Lines'!$C:$C,$A349),2))</f>
        <v/>
      </c>
      <c r="W349" s="19" t="str">
        <f>IF($G349="","",ROUND(SUMIFS('Invoice Lines'!$T:$T,'Invoice Lines'!$C:$C,$A349),2))</f>
        <v/>
      </c>
      <c r="X349" s="19" t="str">
        <f>IF($G349="","",ROUND(SUMIFS('Invoice Lines'!$V:$V,'Invoice Lines'!$C:$C,$A349),2))</f>
        <v/>
      </c>
      <c r="Y349" s="19" t="str">
        <f>IF($G349="","",ROUND(SUMIFS('Invoice Lines'!$X:$X,'Invoice Lines'!$C:$C,$A349),2))</f>
        <v/>
      </c>
      <c r="Z349" s="19" t="str">
        <f t="shared" si="61"/>
        <v/>
      </c>
      <c r="AA349" s="19" t="str">
        <f t="shared" si="62"/>
        <v/>
      </c>
      <c r="AB349" s="19" t="str">
        <f t="shared" si="63"/>
        <v/>
      </c>
      <c r="AC349" s="23"/>
      <c r="AD349" s="19" t="str">
        <f t="shared" si="64"/>
        <v/>
      </c>
      <c r="AE349" s="21"/>
      <c r="AF349" s="22"/>
      <c r="AG349" s="21"/>
      <c r="AH349" s="22"/>
      <c r="AI349" s="21"/>
      <c r="AJ349" s="22"/>
      <c r="AK349" s="21"/>
      <c r="AL349" s="22"/>
      <c r="AM349" s="21"/>
      <c r="AN349" s="22"/>
      <c r="AO349" s="21"/>
      <c r="AP349" s="21"/>
      <c r="AQ349" s="22"/>
      <c r="AR349" s="21"/>
      <c r="AS349" s="21"/>
      <c r="AT349" s="22"/>
      <c r="AU349" s="16" t="str">
        <f t="shared" si="65"/>
        <v/>
      </c>
    </row>
    <row r="350" spans="1:47" x14ac:dyDescent="0.3">
      <c r="A350" s="16" t="str">
        <f t="shared" si="55"/>
        <v>INV-0346</v>
      </c>
      <c r="B350" s="21"/>
      <c r="C350" s="16" t="str">
        <f>IF($B350="","",COUNTIFS($B$5:$B350,$B350)+InvoiceStartNo-1)</f>
        <v/>
      </c>
      <c r="D350" s="16" t="str">
        <f t="shared" si="56"/>
        <v/>
      </c>
      <c r="E350" s="22"/>
      <c r="F350" s="22"/>
      <c r="G350" s="21"/>
      <c r="H350" s="16" t="str">
        <f>IF($G350="","",IFERROR(INDEX('Customer Master'!$B:$B,MATCH($G350,'Customer Master'!$A:$A,0)),""))</f>
        <v/>
      </c>
      <c r="I350" s="16" t="str">
        <f>IF($G350="","",IFERROR(INDEX('Customer Master'!$E:$E,MATCH($G350,'Customer Master'!$A:$A,0)),""))</f>
        <v/>
      </c>
      <c r="J350" s="16" t="str">
        <f>IF($G350="","",IFERROR(INDEX('Customer Master'!$D:$D,MATCH($G350,'Customer Master'!$A:$A,0)),""))</f>
        <v/>
      </c>
      <c r="K350" s="16" t="str">
        <f>IF($G350="","",IFERROR(INDEX('Customer Master'!$J:$J,MATCH($G350,'Customer Master'!$A:$A,0)),""))</f>
        <v/>
      </c>
      <c r="L350" s="16" t="str">
        <f>IF($G350="","",IFERROR(INDEX('Customer Master'!$I:$I,MATCH($G350,'Customer Master'!$A:$A,0)),""))</f>
        <v/>
      </c>
      <c r="M350" s="16" t="str">
        <f t="shared" si="57"/>
        <v/>
      </c>
      <c r="N350" s="16" t="str">
        <f t="shared" si="58"/>
        <v/>
      </c>
      <c r="O350" s="21"/>
      <c r="P350" s="16" t="str">
        <f t="shared" si="59"/>
        <v/>
      </c>
      <c r="Q350" s="21"/>
      <c r="R350" s="21"/>
      <c r="S350" s="16" t="str">
        <f t="shared" si="60"/>
        <v/>
      </c>
      <c r="T350" s="21"/>
      <c r="U350" s="19" t="str">
        <f>IF($G350="","",ROUND(SUMIFS('Invoice Lines'!$N:$N,'Invoice Lines'!$C:$C,$A350),2))</f>
        <v/>
      </c>
      <c r="V350" s="19" t="str">
        <f>IF($G350="","",ROUND(SUMIFS('Invoice Lines'!$R:$R,'Invoice Lines'!$C:$C,$A350),2))</f>
        <v/>
      </c>
      <c r="W350" s="19" t="str">
        <f>IF($G350="","",ROUND(SUMIFS('Invoice Lines'!$T:$T,'Invoice Lines'!$C:$C,$A350),2))</f>
        <v/>
      </c>
      <c r="X350" s="19" t="str">
        <f>IF($G350="","",ROUND(SUMIFS('Invoice Lines'!$V:$V,'Invoice Lines'!$C:$C,$A350),2))</f>
        <v/>
      </c>
      <c r="Y350" s="19" t="str">
        <f>IF($G350="","",ROUND(SUMIFS('Invoice Lines'!$X:$X,'Invoice Lines'!$C:$C,$A350),2))</f>
        <v/>
      </c>
      <c r="Z350" s="19" t="str">
        <f t="shared" si="61"/>
        <v/>
      </c>
      <c r="AA350" s="19" t="str">
        <f t="shared" si="62"/>
        <v/>
      </c>
      <c r="AB350" s="19" t="str">
        <f t="shared" si="63"/>
        <v/>
      </c>
      <c r="AC350" s="23"/>
      <c r="AD350" s="19" t="str">
        <f t="shared" si="64"/>
        <v/>
      </c>
      <c r="AE350" s="21"/>
      <c r="AF350" s="22"/>
      <c r="AG350" s="21"/>
      <c r="AH350" s="22"/>
      <c r="AI350" s="21"/>
      <c r="AJ350" s="22"/>
      <c r="AK350" s="21"/>
      <c r="AL350" s="22"/>
      <c r="AM350" s="21"/>
      <c r="AN350" s="22"/>
      <c r="AO350" s="21"/>
      <c r="AP350" s="21"/>
      <c r="AQ350" s="22"/>
      <c r="AR350" s="21"/>
      <c r="AS350" s="21"/>
      <c r="AT350" s="22"/>
      <c r="AU350" s="16" t="str">
        <f t="shared" si="65"/>
        <v/>
      </c>
    </row>
    <row r="351" spans="1:47" x14ac:dyDescent="0.3">
      <c r="A351" s="16" t="str">
        <f t="shared" si="55"/>
        <v>INV-0347</v>
      </c>
      <c r="B351" s="21"/>
      <c r="C351" s="16" t="str">
        <f>IF($B351="","",COUNTIFS($B$5:$B351,$B351)+InvoiceStartNo-1)</f>
        <v/>
      </c>
      <c r="D351" s="16" t="str">
        <f t="shared" si="56"/>
        <v/>
      </c>
      <c r="E351" s="22"/>
      <c r="F351" s="22"/>
      <c r="G351" s="21"/>
      <c r="H351" s="16" t="str">
        <f>IF($G351="","",IFERROR(INDEX('Customer Master'!$B:$B,MATCH($G351,'Customer Master'!$A:$A,0)),""))</f>
        <v/>
      </c>
      <c r="I351" s="16" t="str">
        <f>IF($G351="","",IFERROR(INDEX('Customer Master'!$E:$E,MATCH($G351,'Customer Master'!$A:$A,0)),""))</f>
        <v/>
      </c>
      <c r="J351" s="16" t="str">
        <f>IF($G351="","",IFERROR(INDEX('Customer Master'!$D:$D,MATCH($G351,'Customer Master'!$A:$A,0)),""))</f>
        <v/>
      </c>
      <c r="K351" s="16" t="str">
        <f>IF($G351="","",IFERROR(INDEX('Customer Master'!$J:$J,MATCH($G351,'Customer Master'!$A:$A,0)),""))</f>
        <v/>
      </c>
      <c r="L351" s="16" t="str">
        <f>IF($G351="","",IFERROR(INDEX('Customer Master'!$I:$I,MATCH($G351,'Customer Master'!$A:$A,0)),""))</f>
        <v/>
      </c>
      <c r="M351" s="16" t="str">
        <f t="shared" si="57"/>
        <v/>
      </c>
      <c r="N351" s="16" t="str">
        <f t="shared" si="58"/>
        <v/>
      </c>
      <c r="O351" s="21"/>
      <c r="P351" s="16" t="str">
        <f t="shared" si="59"/>
        <v/>
      </c>
      <c r="Q351" s="21"/>
      <c r="R351" s="21"/>
      <c r="S351" s="16" t="str">
        <f t="shared" si="60"/>
        <v/>
      </c>
      <c r="T351" s="21"/>
      <c r="U351" s="19" t="str">
        <f>IF($G351="","",ROUND(SUMIFS('Invoice Lines'!$N:$N,'Invoice Lines'!$C:$C,$A351),2))</f>
        <v/>
      </c>
      <c r="V351" s="19" t="str">
        <f>IF($G351="","",ROUND(SUMIFS('Invoice Lines'!$R:$R,'Invoice Lines'!$C:$C,$A351),2))</f>
        <v/>
      </c>
      <c r="W351" s="19" t="str">
        <f>IF($G351="","",ROUND(SUMIFS('Invoice Lines'!$T:$T,'Invoice Lines'!$C:$C,$A351),2))</f>
        <v/>
      </c>
      <c r="X351" s="19" t="str">
        <f>IF($G351="","",ROUND(SUMIFS('Invoice Lines'!$V:$V,'Invoice Lines'!$C:$C,$A351),2))</f>
        <v/>
      </c>
      <c r="Y351" s="19" t="str">
        <f>IF($G351="","",ROUND(SUMIFS('Invoice Lines'!$X:$X,'Invoice Lines'!$C:$C,$A351),2))</f>
        <v/>
      </c>
      <c r="Z351" s="19" t="str">
        <f t="shared" si="61"/>
        <v/>
      </c>
      <c r="AA351" s="19" t="str">
        <f t="shared" si="62"/>
        <v/>
      </c>
      <c r="AB351" s="19" t="str">
        <f t="shared" si="63"/>
        <v/>
      </c>
      <c r="AC351" s="23"/>
      <c r="AD351" s="19" t="str">
        <f t="shared" si="64"/>
        <v/>
      </c>
      <c r="AE351" s="21"/>
      <c r="AF351" s="22"/>
      <c r="AG351" s="21"/>
      <c r="AH351" s="22"/>
      <c r="AI351" s="21"/>
      <c r="AJ351" s="22"/>
      <c r="AK351" s="21"/>
      <c r="AL351" s="22"/>
      <c r="AM351" s="21"/>
      <c r="AN351" s="22"/>
      <c r="AO351" s="21"/>
      <c r="AP351" s="21"/>
      <c r="AQ351" s="22"/>
      <c r="AR351" s="21"/>
      <c r="AS351" s="21"/>
      <c r="AT351" s="22"/>
      <c r="AU351" s="16" t="str">
        <f t="shared" si="65"/>
        <v/>
      </c>
    </row>
    <row r="352" spans="1:47" x14ac:dyDescent="0.3">
      <c r="A352" s="16" t="str">
        <f t="shared" si="55"/>
        <v>INV-0348</v>
      </c>
      <c r="B352" s="21"/>
      <c r="C352" s="16" t="str">
        <f>IF($B352="","",COUNTIFS($B$5:$B352,$B352)+InvoiceStartNo-1)</f>
        <v/>
      </c>
      <c r="D352" s="16" t="str">
        <f t="shared" si="56"/>
        <v/>
      </c>
      <c r="E352" s="22"/>
      <c r="F352" s="22"/>
      <c r="G352" s="21"/>
      <c r="H352" s="16" t="str">
        <f>IF($G352="","",IFERROR(INDEX('Customer Master'!$B:$B,MATCH($G352,'Customer Master'!$A:$A,0)),""))</f>
        <v/>
      </c>
      <c r="I352" s="16" t="str">
        <f>IF($G352="","",IFERROR(INDEX('Customer Master'!$E:$E,MATCH($G352,'Customer Master'!$A:$A,0)),""))</f>
        <v/>
      </c>
      <c r="J352" s="16" t="str">
        <f>IF($G352="","",IFERROR(INDEX('Customer Master'!$D:$D,MATCH($G352,'Customer Master'!$A:$A,0)),""))</f>
        <v/>
      </c>
      <c r="K352" s="16" t="str">
        <f>IF($G352="","",IFERROR(INDEX('Customer Master'!$J:$J,MATCH($G352,'Customer Master'!$A:$A,0)),""))</f>
        <v/>
      </c>
      <c r="L352" s="16" t="str">
        <f>IF($G352="","",IFERROR(INDEX('Customer Master'!$I:$I,MATCH($G352,'Customer Master'!$A:$A,0)),""))</f>
        <v/>
      </c>
      <c r="M352" s="16" t="str">
        <f t="shared" si="57"/>
        <v/>
      </c>
      <c r="N352" s="16" t="str">
        <f t="shared" si="58"/>
        <v/>
      </c>
      <c r="O352" s="21"/>
      <c r="P352" s="16" t="str">
        <f t="shared" si="59"/>
        <v/>
      </c>
      <c r="Q352" s="21"/>
      <c r="R352" s="21"/>
      <c r="S352" s="16" t="str">
        <f t="shared" si="60"/>
        <v/>
      </c>
      <c r="T352" s="21"/>
      <c r="U352" s="19" t="str">
        <f>IF($G352="","",ROUND(SUMIFS('Invoice Lines'!$N:$N,'Invoice Lines'!$C:$C,$A352),2))</f>
        <v/>
      </c>
      <c r="V352" s="19" t="str">
        <f>IF($G352="","",ROUND(SUMIFS('Invoice Lines'!$R:$R,'Invoice Lines'!$C:$C,$A352),2))</f>
        <v/>
      </c>
      <c r="W352" s="19" t="str">
        <f>IF($G352="","",ROUND(SUMIFS('Invoice Lines'!$T:$T,'Invoice Lines'!$C:$C,$A352),2))</f>
        <v/>
      </c>
      <c r="X352" s="19" t="str">
        <f>IF($G352="","",ROUND(SUMIFS('Invoice Lines'!$V:$V,'Invoice Lines'!$C:$C,$A352),2))</f>
        <v/>
      </c>
      <c r="Y352" s="19" t="str">
        <f>IF($G352="","",ROUND(SUMIFS('Invoice Lines'!$X:$X,'Invoice Lines'!$C:$C,$A352),2))</f>
        <v/>
      </c>
      <c r="Z352" s="19" t="str">
        <f t="shared" si="61"/>
        <v/>
      </c>
      <c r="AA352" s="19" t="str">
        <f t="shared" si="62"/>
        <v/>
      </c>
      <c r="AB352" s="19" t="str">
        <f t="shared" si="63"/>
        <v/>
      </c>
      <c r="AC352" s="23"/>
      <c r="AD352" s="19" t="str">
        <f t="shared" si="64"/>
        <v/>
      </c>
      <c r="AE352" s="21"/>
      <c r="AF352" s="22"/>
      <c r="AG352" s="21"/>
      <c r="AH352" s="22"/>
      <c r="AI352" s="21"/>
      <c r="AJ352" s="22"/>
      <c r="AK352" s="21"/>
      <c r="AL352" s="22"/>
      <c r="AM352" s="21"/>
      <c r="AN352" s="22"/>
      <c r="AO352" s="21"/>
      <c r="AP352" s="21"/>
      <c r="AQ352" s="22"/>
      <c r="AR352" s="21"/>
      <c r="AS352" s="21"/>
      <c r="AT352" s="22"/>
      <c r="AU352" s="16" t="str">
        <f t="shared" si="65"/>
        <v/>
      </c>
    </row>
    <row r="353" spans="1:47" x14ac:dyDescent="0.3">
      <c r="A353" s="16" t="str">
        <f t="shared" si="55"/>
        <v>INV-0349</v>
      </c>
      <c r="B353" s="21"/>
      <c r="C353" s="16" t="str">
        <f>IF($B353="","",COUNTIFS($B$5:$B353,$B353)+InvoiceStartNo-1)</f>
        <v/>
      </c>
      <c r="D353" s="16" t="str">
        <f t="shared" si="56"/>
        <v/>
      </c>
      <c r="E353" s="22"/>
      <c r="F353" s="22"/>
      <c r="G353" s="21"/>
      <c r="H353" s="16" t="str">
        <f>IF($G353="","",IFERROR(INDEX('Customer Master'!$B:$B,MATCH($G353,'Customer Master'!$A:$A,0)),""))</f>
        <v/>
      </c>
      <c r="I353" s="16" t="str">
        <f>IF($G353="","",IFERROR(INDEX('Customer Master'!$E:$E,MATCH($G353,'Customer Master'!$A:$A,0)),""))</f>
        <v/>
      </c>
      <c r="J353" s="16" t="str">
        <f>IF($G353="","",IFERROR(INDEX('Customer Master'!$D:$D,MATCH($G353,'Customer Master'!$A:$A,0)),""))</f>
        <v/>
      </c>
      <c r="K353" s="16" t="str">
        <f>IF($G353="","",IFERROR(INDEX('Customer Master'!$J:$J,MATCH($G353,'Customer Master'!$A:$A,0)),""))</f>
        <v/>
      </c>
      <c r="L353" s="16" t="str">
        <f>IF($G353="","",IFERROR(INDEX('Customer Master'!$I:$I,MATCH($G353,'Customer Master'!$A:$A,0)),""))</f>
        <v/>
      </c>
      <c r="M353" s="16" t="str">
        <f t="shared" si="57"/>
        <v/>
      </c>
      <c r="N353" s="16" t="str">
        <f t="shared" si="58"/>
        <v/>
      </c>
      <c r="O353" s="21"/>
      <c r="P353" s="16" t="str">
        <f t="shared" si="59"/>
        <v/>
      </c>
      <c r="Q353" s="21"/>
      <c r="R353" s="21"/>
      <c r="S353" s="16" t="str">
        <f t="shared" si="60"/>
        <v/>
      </c>
      <c r="T353" s="21"/>
      <c r="U353" s="19" t="str">
        <f>IF($G353="","",ROUND(SUMIFS('Invoice Lines'!$N:$N,'Invoice Lines'!$C:$C,$A353),2))</f>
        <v/>
      </c>
      <c r="V353" s="19" t="str">
        <f>IF($G353="","",ROUND(SUMIFS('Invoice Lines'!$R:$R,'Invoice Lines'!$C:$C,$A353),2))</f>
        <v/>
      </c>
      <c r="W353" s="19" t="str">
        <f>IF($G353="","",ROUND(SUMIFS('Invoice Lines'!$T:$T,'Invoice Lines'!$C:$C,$A353),2))</f>
        <v/>
      </c>
      <c r="X353" s="19" t="str">
        <f>IF($G353="","",ROUND(SUMIFS('Invoice Lines'!$V:$V,'Invoice Lines'!$C:$C,$A353),2))</f>
        <v/>
      </c>
      <c r="Y353" s="19" t="str">
        <f>IF($G353="","",ROUND(SUMIFS('Invoice Lines'!$X:$X,'Invoice Lines'!$C:$C,$A353),2))</f>
        <v/>
      </c>
      <c r="Z353" s="19" t="str">
        <f t="shared" si="61"/>
        <v/>
      </c>
      <c r="AA353" s="19" t="str">
        <f t="shared" si="62"/>
        <v/>
      </c>
      <c r="AB353" s="19" t="str">
        <f t="shared" si="63"/>
        <v/>
      </c>
      <c r="AC353" s="23"/>
      <c r="AD353" s="19" t="str">
        <f t="shared" si="64"/>
        <v/>
      </c>
      <c r="AE353" s="21"/>
      <c r="AF353" s="22"/>
      <c r="AG353" s="21"/>
      <c r="AH353" s="22"/>
      <c r="AI353" s="21"/>
      <c r="AJ353" s="22"/>
      <c r="AK353" s="21"/>
      <c r="AL353" s="22"/>
      <c r="AM353" s="21"/>
      <c r="AN353" s="22"/>
      <c r="AO353" s="21"/>
      <c r="AP353" s="21"/>
      <c r="AQ353" s="22"/>
      <c r="AR353" s="21"/>
      <c r="AS353" s="21"/>
      <c r="AT353" s="22"/>
      <c r="AU353" s="16" t="str">
        <f t="shared" si="65"/>
        <v/>
      </c>
    </row>
    <row r="354" spans="1:47" x14ac:dyDescent="0.3">
      <c r="A354" s="16" t="str">
        <f t="shared" si="55"/>
        <v>INV-0350</v>
      </c>
      <c r="B354" s="21"/>
      <c r="C354" s="16" t="str">
        <f>IF($B354="","",COUNTIFS($B$5:$B354,$B354)+InvoiceStartNo-1)</f>
        <v/>
      </c>
      <c r="D354" s="16" t="str">
        <f t="shared" si="56"/>
        <v/>
      </c>
      <c r="E354" s="22"/>
      <c r="F354" s="22"/>
      <c r="G354" s="21"/>
      <c r="H354" s="16" t="str">
        <f>IF($G354="","",IFERROR(INDEX('Customer Master'!$B:$B,MATCH($G354,'Customer Master'!$A:$A,0)),""))</f>
        <v/>
      </c>
      <c r="I354" s="16" t="str">
        <f>IF($G354="","",IFERROR(INDEX('Customer Master'!$E:$E,MATCH($G354,'Customer Master'!$A:$A,0)),""))</f>
        <v/>
      </c>
      <c r="J354" s="16" t="str">
        <f>IF($G354="","",IFERROR(INDEX('Customer Master'!$D:$D,MATCH($G354,'Customer Master'!$A:$A,0)),""))</f>
        <v/>
      </c>
      <c r="K354" s="16" t="str">
        <f>IF($G354="","",IFERROR(INDEX('Customer Master'!$J:$J,MATCH($G354,'Customer Master'!$A:$A,0)),""))</f>
        <v/>
      </c>
      <c r="L354" s="16" t="str">
        <f>IF($G354="","",IFERROR(INDEX('Customer Master'!$I:$I,MATCH($G354,'Customer Master'!$A:$A,0)),""))</f>
        <v/>
      </c>
      <c r="M354" s="16" t="str">
        <f t="shared" si="57"/>
        <v/>
      </c>
      <c r="N354" s="16" t="str">
        <f t="shared" si="58"/>
        <v/>
      </c>
      <c r="O354" s="21"/>
      <c r="P354" s="16" t="str">
        <f t="shared" si="59"/>
        <v/>
      </c>
      <c r="Q354" s="21"/>
      <c r="R354" s="21"/>
      <c r="S354" s="16" t="str">
        <f t="shared" si="60"/>
        <v/>
      </c>
      <c r="T354" s="21"/>
      <c r="U354" s="19" t="str">
        <f>IF($G354="","",ROUND(SUMIFS('Invoice Lines'!$N:$N,'Invoice Lines'!$C:$C,$A354),2))</f>
        <v/>
      </c>
      <c r="V354" s="19" t="str">
        <f>IF($G354="","",ROUND(SUMIFS('Invoice Lines'!$R:$R,'Invoice Lines'!$C:$C,$A354),2))</f>
        <v/>
      </c>
      <c r="W354" s="19" t="str">
        <f>IF($G354="","",ROUND(SUMIFS('Invoice Lines'!$T:$T,'Invoice Lines'!$C:$C,$A354),2))</f>
        <v/>
      </c>
      <c r="X354" s="19" t="str">
        <f>IF($G354="","",ROUND(SUMIFS('Invoice Lines'!$V:$V,'Invoice Lines'!$C:$C,$A354),2))</f>
        <v/>
      </c>
      <c r="Y354" s="19" t="str">
        <f>IF($G354="","",ROUND(SUMIFS('Invoice Lines'!$X:$X,'Invoice Lines'!$C:$C,$A354),2))</f>
        <v/>
      </c>
      <c r="Z354" s="19" t="str">
        <f t="shared" si="61"/>
        <v/>
      </c>
      <c r="AA354" s="19" t="str">
        <f t="shared" si="62"/>
        <v/>
      </c>
      <c r="AB354" s="19" t="str">
        <f t="shared" si="63"/>
        <v/>
      </c>
      <c r="AC354" s="23"/>
      <c r="AD354" s="19" t="str">
        <f t="shared" si="64"/>
        <v/>
      </c>
      <c r="AE354" s="21"/>
      <c r="AF354" s="22"/>
      <c r="AG354" s="21"/>
      <c r="AH354" s="22"/>
      <c r="AI354" s="21"/>
      <c r="AJ354" s="22"/>
      <c r="AK354" s="21"/>
      <c r="AL354" s="22"/>
      <c r="AM354" s="21"/>
      <c r="AN354" s="22"/>
      <c r="AO354" s="21"/>
      <c r="AP354" s="21"/>
      <c r="AQ354" s="22"/>
      <c r="AR354" s="21"/>
      <c r="AS354" s="21"/>
      <c r="AT354" s="22"/>
      <c r="AU354" s="16" t="str">
        <f t="shared" si="65"/>
        <v/>
      </c>
    </row>
    <row r="355" spans="1:47" x14ac:dyDescent="0.3">
      <c r="A355" s="16" t="str">
        <f t="shared" si="55"/>
        <v>INV-0351</v>
      </c>
      <c r="B355" s="21"/>
      <c r="C355" s="16" t="str">
        <f>IF($B355="","",COUNTIFS($B$5:$B355,$B355)+InvoiceStartNo-1)</f>
        <v/>
      </c>
      <c r="D355" s="16" t="str">
        <f t="shared" si="56"/>
        <v/>
      </c>
      <c r="E355" s="22"/>
      <c r="F355" s="22"/>
      <c r="G355" s="21"/>
      <c r="H355" s="16" t="str">
        <f>IF($G355="","",IFERROR(INDEX('Customer Master'!$B:$B,MATCH($G355,'Customer Master'!$A:$A,0)),""))</f>
        <v/>
      </c>
      <c r="I355" s="16" t="str">
        <f>IF($G355="","",IFERROR(INDEX('Customer Master'!$E:$E,MATCH($G355,'Customer Master'!$A:$A,0)),""))</f>
        <v/>
      </c>
      <c r="J355" s="16" t="str">
        <f>IF($G355="","",IFERROR(INDEX('Customer Master'!$D:$D,MATCH($G355,'Customer Master'!$A:$A,0)),""))</f>
        <v/>
      </c>
      <c r="K355" s="16" t="str">
        <f>IF($G355="","",IFERROR(INDEX('Customer Master'!$J:$J,MATCH($G355,'Customer Master'!$A:$A,0)),""))</f>
        <v/>
      </c>
      <c r="L355" s="16" t="str">
        <f>IF($G355="","",IFERROR(INDEX('Customer Master'!$I:$I,MATCH($G355,'Customer Master'!$A:$A,0)),""))</f>
        <v/>
      </c>
      <c r="M355" s="16" t="str">
        <f t="shared" si="57"/>
        <v/>
      </c>
      <c r="N355" s="16" t="str">
        <f t="shared" si="58"/>
        <v/>
      </c>
      <c r="O355" s="21"/>
      <c r="P355" s="16" t="str">
        <f t="shared" si="59"/>
        <v/>
      </c>
      <c r="Q355" s="21"/>
      <c r="R355" s="21"/>
      <c r="S355" s="16" t="str">
        <f t="shared" si="60"/>
        <v/>
      </c>
      <c r="T355" s="21"/>
      <c r="U355" s="19" t="str">
        <f>IF($G355="","",ROUND(SUMIFS('Invoice Lines'!$N:$N,'Invoice Lines'!$C:$C,$A355),2))</f>
        <v/>
      </c>
      <c r="V355" s="19" t="str">
        <f>IF($G355="","",ROUND(SUMIFS('Invoice Lines'!$R:$R,'Invoice Lines'!$C:$C,$A355),2))</f>
        <v/>
      </c>
      <c r="W355" s="19" t="str">
        <f>IF($G355="","",ROUND(SUMIFS('Invoice Lines'!$T:$T,'Invoice Lines'!$C:$C,$A355),2))</f>
        <v/>
      </c>
      <c r="X355" s="19" t="str">
        <f>IF($G355="","",ROUND(SUMIFS('Invoice Lines'!$V:$V,'Invoice Lines'!$C:$C,$A355),2))</f>
        <v/>
      </c>
      <c r="Y355" s="19" t="str">
        <f>IF($G355="","",ROUND(SUMIFS('Invoice Lines'!$X:$X,'Invoice Lines'!$C:$C,$A355),2))</f>
        <v/>
      </c>
      <c r="Z355" s="19" t="str">
        <f t="shared" si="61"/>
        <v/>
      </c>
      <c r="AA355" s="19" t="str">
        <f t="shared" si="62"/>
        <v/>
      </c>
      <c r="AB355" s="19" t="str">
        <f t="shared" si="63"/>
        <v/>
      </c>
      <c r="AC355" s="23"/>
      <c r="AD355" s="19" t="str">
        <f t="shared" si="64"/>
        <v/>
      </c>
      <c r="AE355" s="21"/>
      <c r="AF355" s="22"/>
      <c r="AG355" s="21"/>
      <c r="AH355" s="22"/>
      <c r="AI355" s="21"/>
      <c r="AJ355" s="22"/>
      <c r="AK355" s="21"/>
      <c r="AL355" s="22"/>
      <c r="AM355" s="21"/>
      <c r="AN355" s="22"/>
      <c r="AO355" s="21"/>
      <c r="AP355" s="21"/>
      <c r="AQ355" s="22"/>
      <c r="AR355" s="21"/>
      <c r="AS355" s="21"/>
      <c r="AT355" s="22"/>
      <c r="AU355" s="16" t="str">
        <f t="shared" si="65"/>
        <v/>
      </c>
    </row>
    <row r="356" spans="1:47" x14ac:dyDescent="0.3">
      <c r="A356" s="16" t="str">
        <f t="shared" si="55"/>
        <v>INV-0352</v>
      </c>
      <c r="B356" s="21"/>
      <c r="C356" s="16" t="str">
        <f>IF($B356="","",COUNTIFS($B$5:$B356,$B356)+InvoiceStartNo-1)</f>
        <v/>
      </c>
      <c r="D356" s="16" t="str">
        <f t="shared" si="56"/>
        <v/>
      </c>
      <c r="E356" s="22"/>
      <c r="F356" s="22"/>
      <c r="G356" s="21"/>
      <c r="H356" s="16" t="str">
        <f>IF($G356="","",IFERROR(INDEX('Customer Master'!$B:$B,MATCH($G356,'Customer Master'!$A:$A,0)),""))</f>
        <v/>
      </c>
      <c r="I356" s="16" t="str">
        <f>IF($G356="","",IFERROR(INDEX('Customer Master'!$E:$E,MATCH($G356,'Customer Master'!$A:$A,0)),""))</f>
        <v/>
      </c>
      <c r="J356" s="16" t="str">
        <f>IF($G356="","",IFERROR(INDEX('Customer Master'!$D:$D,MATCH($G356,'Customer Master'!$A:$A,0)),""))</f>
        <v/>
      </c>
      <c r="K356" s="16" t="str">
        <f>IF($G356="","",IFERROR(INDEX('Customer Master'!$J:$J,MATCH($G356,'Customer Master'!$A:$A,0)),""))</f>
        <v/>
      </c>
      <c r="L356" s="16" t="str">
        <f>IF($G356="","",IFERROR(INDEX('Customer Master'!$I:$I,MATCH($G356,'Customer Master'!$A:$A,0)),""))</f>
        <v/>
      </c>
      <c r="M356" s="16" t="str">
        <f t="shared" si="57"/>
        <v/>
      </c>
      <c r="N356" s="16" t="str">
        <f t="shared" si="58"/>
        <v/>
      </c>
      <c r="O356" s="21"/>
      <c r="P356" s="16" t="str">
        <f t="shared" si="59"/>
        <v/>
      </c>
      <c r="Q356" s="21"/>
      <c r="R356" s="21"/>
      <c r="S356" s="16" t="str">
        <f t="shared" si="60"/>
        <v/>
      </c>
      <c r="T356" s="21"/>
      <c r="U356" s="19" t="str">
        <f>IF($G356="","",ROUND(SUMIFS('Invoice Lines'!$N:$N,'Invoice Lines'!$C:$C,$A356),2))</f>
        <v/>
      </c>
      <c r="V356" s="19" t="str">
        <f>IF($G356="","",ROUND(SUMIFS('Invoice Lines'!$R:$R,'Invoice Lines'!$C:$C,$A356),2))</f>
        <v/>
      </c>
      <c r="W356" s="19" t="str">
        <f>IF($G356="","",ROUND(SUMIFS('Invoice Lines'!$T:$T,'Invoice Lines'!$C:$C,$A356),2))</f>
        <v/>
      </c>
      <c r="X356" s="19" t="str">
        <f>IF($G356="","",ROUND(SUMIFS('Invoice Lines'!$V:$V,'Invoice Lines'!$C:$C,$A356),2))</f>
        <v/>
      </c>
      <c r="Y356" s="19" t="str">
        <f>IF($G356="","",ROUND(SUMIFS('Invoice Lines'!$X:$X,'Invoice Lines'!$C:$C,$A356),2))</f>
        <v/>
      </c>
      <c r="Z356" s="19" t="str">
        <f t="shared" si="61"/>
        <v/>
      </c>
      <c r="AA356" s="19" t="str">
        <f t="shared" si="62"/>
        <v/>
      </c>
      <c r="AB356" s="19" t="str">
        <f t="shared" si="63"/>
        <v/>
      </c>
      <c r="AC356" s="23"/>
      <c r="AD356" s="19" t="str">
        <f t="shared" si="64"/>
        <v/>
      </c>
      <c r="AE356" s="21"/>
      <c r="AF356" s="22"/>
      <c r="AG356" s="21"/>
      <c r="AH356" s="22"/>
      <c r="AI356" s="21"/>
      <c r="AJ356" s="22"/>
      <c r="AK356" s="21"/>
      <c r="AL356" s="22"/>
      <c r="AM356" s="21"/>
      <c r="AN356" s="22"/>
      <c r="AO356" s="21"/>
      <c r="AP356" s="21"/>
      <c r="AQ356" s="22"/>
      <c r="AR356" s="21"/>
      <c r="AS356" s="21"/>
      <c r="AT356" s="22"/>
      <c r="AU356" s="16" t="str">
        <f t="shared" si="65"/>
        <v/>
      </c>
    </row>
    <row r="357" spans="1:47" x14ac:dyDescent="0.3">
      <c r="A357" s="16" t="str">
        <f t="shared" si="55"/>
        <v>INV-0353</v>
      </c>
      <c r="B357" s="21"/>
      <c r="C357" s="16" t="str">
        <f>IF($B357="","",COUNTIFS($B$5:$B357,$B357)+InvoiceStartNo-1)</f>
        <v/>
      </c>
      <c r="D357" s="16" t="str">
        <f t="shared" si="56"/>
        <v/>
      </c>
      <c r="E357" s="22"/>
      <c r="F357" s="22"/>
      <c r="G357" s="21"/>
      <c r="H357" s="16" t="str">
        <f>IF($G357="","",IFERROR(INDEX('Customer Master'!$B:$B,MATCH($G357,'Customer Master'!$A:$A,0)),""))</f>
        <v/>
      </c>
      <c r="I357" s="16" t="str">
        <f>IF($G357="","",IFERROR(INDEX('Customer Master'!$E:$E,MATCH($G357,'Customer Master'!$A:$A,0)),""))</f>
        <v/>
      </c>
      <c r="J357" s="16" t="str">
        <f>IF($G357="","",IFERROR(INDEX('Customer Master'!$D:$D,MATCH($G357,'Customer Master'!$A:$A,0)),""))</f>
        <v/>
      </c>
      <c r="K357" s="16" t="str">
        <f>IF($G357="","",IFERROR(INDEX('Customer Master'!$J:$J,MATCH($G357,'Customer Master'!$A:$A,0)),""))</f>
        <v/>
      </c>
      <c r="L357" s="16" t="str">
        <f>IF($G357="","",IFERROR(INDEX('Customer Master'!$I:$I,MATCH($G357,'Customer Master'!$A:$A,0)),""))</f>
        <v/>
      </c>
      <c r="M357" s="16" t="str">
        <f t="shared" si="57"/>
        <v/>
      </c>
      <c r="N357" s="16" t="str">
        <f t="shared" si="58"/>
        <v/>
      </c>
      <c r="O357" s="21"/>
      <c r="P357" s="16" t="str">
        <f t="shared" si="59"/>
        <v/>
      </c>
      <c r="Q357" s="21"/>
      <c r="R357" s="21"/>
      <c r="S357" s="16" t="str">
        <f t="shared" si="60"/>
        <v/>
      </c>
      <c r="T357" s="21"/>
      <c r="U357" s="19" t="str">
        <f>IF($G357="","",ROUND(SUMIFS('Invoice Lines'!$N:$N,'Invoice Lines'!$C:$C,$A357),2))</f>
        <v/>
      </c>
      <c r="V357" s="19" t="str">
        <f>IF($G357="","",ROUND(SUMIFS('Invoice Lines'!$R:$R,'Invoice Lines'!$C:$C,$A357),2))</f>
        <v/>
      </c>
      <c r="W357" s="19" t="str">
        <f>IF($G357="","",ROUND(SUMIFS('Invoice Lines'!$T:$T,'Invoice Lines'!$C:$C,$A357),2))</f>
        <v/>
      </c>
      <c r="X357" s="19" t="str">
        <f>IF($G357="","",ROUND(SUMIFS('Invoice Lines'!$V:$V,'Invoice Lines'!$C:$C,$A357),2))</f>
        <v/>
      </c>
      <c r="Y357" s="19" t="str">
        <f>IF($G357="","",ROUND(SUMIFS('Invoice Lines'!$X:$X,'Invoice Lines'!$C:$C,$A357),2))</f>
        <v/>
      </c>
      <c r="Z357" s="19" t="str">
        <f t="shared" si="61"/>
        <v/>
      </c>
      <c r="AA357" s="19" t="str">
        <f t="shared" si="62"/>
        <v/>
      </c>
      <c r="AB357" s="19" t="str">
        <f t="shared" si="63"/>
        <v/>
      </c>
      <c r="AC357" s="23"/>
      <c r="AD357" s="19" t="str">
        <f t="shared" si="64"/>
        <v/>
      </c>
      <c r="AE357" s="21"/>
      <c r="AF357" s="22"/>
      <c r="AG357" s="21"/>
      <c r="AH357" s="22"/>
      <c r="AI357" s="21"/>
      <c r="AJ357" s="22"/>
      <c r="AK357" s="21"/>
      <c r="AL357" s="22"/>
      <c r="AM357" s="21"/>
      <c r="AN357" s="22"/>
      <c r="AO357" s="21"/>
      <c r="AP357" s="21"/>
      <c r="AQ357" s="22"/>
      <c r="AR357" s="21"/>
      <c r="AS357" s="21"/>
      <c r="AT357" s="22"/>
      <c r="AU357" s="16" t="str">
        <f t="shared" si="65"/>
        <v/>
      </c>
    </row>
    <row r="358" spans="1:47" x14ac:dyDescent="0.3">
      <c r="A358" s="16" t="str">
        <f t="shared" si="55"/>
        <v>INV-0354</v>
      </c>
      <c r="B358" s="21"/>
      <c r="C358" s="16" t="str">
        <f>IF($B358="","",COUNTIFS($B$5:$B358,$B358)+InvoiceStartNo-1)</f>
        <v/>
      </c>
      <c r="D358" s="16" t="str">
        <f t="shared" si="56"/>
        <v/>
      </c>
      <c r="E358" s="22"/>
      <c r="F358" s="22"/>
      <c r="G358" s="21"/>
      <c r="H358" s="16" t="str">
        <f>IF($G358="","",IFERROR(INDEX('Customer Master'!$B:$B,MATCH($G358,'Customer Master'!$A:$A,0)),""))</f>
        <v/>
      </c>
      <c r="I358" s="16" t="str">
        <f>IF($G358="","",IFERROR(INDEX('Customer Master'!$E:$E,MATCH($G358,'Customer Master'!$A:$A,0)),""))</f>
        <v/>
      </c>
      <c r="J358" s="16" t="str">
        <f>IF($G358="","",IFERROR(INDEX('Customer Master'!$D:$D,MATCH($G358,'Customer Master'!$A:$A,0)),""))</f>
        <v/>
      </c>
      <c r="K358" s="16" t="str">
        <f>IF($G358="","",IFERROR(INDEX('Customer Master'!$J:$J,MATCH($G358,'Customer Master'!$A:$A,0)),""))</f>
        <v/>
      </c>
      <c r="L358" s="16" t="str">
        <f>IF($G358="","",IFERROR(INDEX('Customer Master'!$I:$I,MATCH($G358,'Customer Master'!$A:$A,0)),""))</f>
        <v/>
      </c>
      <c r="M358" s="16" t="str">
        <f t="shared" si="57"/>
        <v/>
      </c>
      <c r="N358" s="16" t="str">
        <f t="shared" si="58"/>
        <v/>
      </c>
      <c r="O358" s="21"/>
      <c r="P358" s="16" t="str">
        <f t="shared" si="59"/>
        <v/>
      </c>
      <c r="Q358" s="21"/>
      <c r="R358" s="21"/>
      <c r="S358" s="16" t="str">
        <f t="shared" si="60"/>
        <v/>
      </c>
      <c r="T358" s="21"/>
      <c r="U358" s="19" t="str">
        <f>IF($G358="","",ROUND(SUMIFS('Invoice Lines'!$N:$N,'Invoice Lines'!$C:$C,$A358),2))</f>
        <v/>
      </c>
      <c r="V358" s="19" t="str">
        <f>IF($G358="","",ROUND(SUMIFS('Invoice Lines'!$R:$R,'Invoice Lines'!$C:$C,$A358),2))</f>
        <v/>
      </c>
      <c r="W358" s="19" t="str">
        <f>IF($G358="","",ROUND(SUMIFS('Invoice Lines'!$T:$T,'Invoice Lines'!$C:$C,$A358),2))</f>
        <v/>
      </c>
      <c r="X358" s="19" t="str">
        <f>IF($G358="","",ROUND(SUMIFS('Invoice Lines'!$V:$V,'Invoice Lines'!$C:$C,$A358),2))</f>
        <v/>
      </c>
      <c r="Y358" s="19" t="str">
        <f>IF($G358="","",ROUND(SUMIFS('Invoice Lines'!$X:$X,'Invoice Lines'!$C:$C,$A358),2))</f>
        <v/>
      </c>
      <c r="Z358" s="19" t="str">
        <f t="shared" si="61"/>
        <v/>
      </c>
      <c r="AA358" s="19" t="str">
        <f t="shared" si="62"/>
        <v/>
      </c>
      <c r="AB358" s="19" t="str">
        <f t="shared" si="63"/>
        <v/>
      </c>
      <c r="AC358" s="23"/>
      <c r="AD358" s="19" t="str">
        <f t="shared" si="64"/>
        <v/>
      </c>
      <c r="AE358" s="21"/>
      <c r="AF358" s="22"/>
      <c r="AG358" s="21"/>
      <c r="AH358" s="22"/>
      <c r="AI358" s="21"/>
      <c r="AJ358" s="22"/>
      <c r="AK358" s="21"/>
      <c r="AL358" s="22"/>
      <c r="AM358" s="21"/>
      <c r="AN358" s="22"/>
      <c r="AO358" s="21"/>
      <c r="AP358" s="21"/>
      <c r="AQ358" s="22"/>
      <c r="AR358" s="21"/>
      <c r="AS358" s="21"/>
      <c r="AT358" s="22"/>
      <c r="AU358" s="16" t="str">
        <f t="shared" si="65"/>
        <v/>
      </c>
    </row>
    <row r="359" spans="1:47" x14ac:dyDescent="0.3">
      <c r="A359" s="16" t="str">
        <f t="shared" si="55"/>
        <v>INV-0355</v>
      </c>
      <c r="B359" s="21"/>
      <c r="C359" s="16" t="str">
        <f>IF($B359="","",COUNTIFS($B$5:$B359,$B359)+InvoiceStartNo-1)</f>
        <v/>
      </c>
      <c r="D359" s="16" t="str">
        <f t="shared" si="56"/>
        <v/>
      </c>
      <c r="E359" s="22"/>
      <c r="F359" s="22"/>
      <c r="G359" s="21"/>
      <c r="H359" s="16" t="str">
        <f>IF($G359="","",IFERROR(INDEX('Customer Master'!$B:$B,MATCH($G359,'Customer Master'!$A:$A,0)),""))</f>
        <v/>
      </c>
      <c r="I359" s="16" t="str">
        <f>IF($G359="","",IFERROR(INDEX('Customer Master'!$E:$E,MATCH($G359,'Customer Master'!$A:$A,0)),""))</f>
        <v/>
      </c>
      <c r="J359" s="16" t="str">
        <f>IF($G359="","",IFERROR(INDEX('Customer Master'!$D:$D,MATCH($G359,'Customer Master'!$A:$A,0)),""))</f>
        <v/>
      </c>
      <c r="K359" s="16" t="str">
        <f>IF($G359="","",IFERROR(INDEX('Customer Master'!$J:$J,MATCH($G359,'Customer Master'!$A:$A,0)),""))</f>
        <v/>
      </c>
      <c r="L359" s="16" t="str">
        <f>IF($G359="","",IFERROR(INDEX('Customer Master'!$I:$I,MATCH($G359,'Customer Master'!$A:$A,0)),""))</f>
        <v/>
      </c>
      <c r="M359" s="16" t="str">
        <f t="shared" si="57"/>
        <v/>
      </c>
      <c r="N359" s="16" t="str">
        <f t="shared" si="58"/>
        <v/>
      </c>
      <c r="O359" s="21"/>
      <c r="P359" s="16" t="str">
        <f t="shared" si="59"/>
        <v/>
      </c>
      <c r="Q359" s="21"/>
      <c r="R359" s="21"/>
      <c r="S359" s="16" t="str">
        <f t="shared" si="60"/>
        <v/>
      </c>
      <c r="T359" s="21"/>
      <c r="U359" s="19" t="str">
        <f>IF($G359="","",ROUND(SUMIFS('Invoice Lines'!$N:$N,'Invoice Lines'!$C:$C,$A359),2))</f>
        <v/>
      </c>
      <c r="V359" s="19" t="str">
        <f>IF($G359="","",ROUND(SUMIFS('Invoice Lines'!$R:$R,'Invoice Lines'!$C:$C,$A359),2))</f>
        <v/>
      </c>
      <c r="W359" s="19" t="str">
        <f>IF($G359="","",ROUND(SUMIFS('Invoice Lines'!$T:$T,'Invoice Lines'!$C:$C,$A359),2))</f>
        <v/>
      </c>
      <c r="X359" s="19" t="str">
        <f>IF($G359="","",ROUND(SUMIFS('Invoice Lines'!$V:$V,'Invoice Lines'!$C:$C,$A359),2))</f>
        <v/>
      </c>
      <c r="Y359" s="19" t="str">
        <f>IF($G359="","",ROUND(SUMIFS('Invoice Lines'!$X:$X,'Invoice Lines'!$C:$C,$A359),2))</f>
        <v/>
      </c>
      <c r="Z359" s="19" t="str">
        <f t="shared" si="61"/>
        <v/>
      </c>
      <c r="AA359" s="19" t="str">
        <f t="shared" si="62"/>
        <v/>
      </c>
      <c r="AB359" s="19" t="str">
        <f t="shared" si="63"/>
        <v/>
      </c>
      <c r="AC359" s="23"/>
      <c r="AD359" s="19" t="str">
        <f t="shared" si="64"/>
        <v/>
      </c>
      <c r="AE359" s="21"/>
      <c r="AF359" s="22"/>
      <c r="AG359" s="21"/>
      <c r="AH359" s="22"/>
      <c r="AI359" s="21"/>
      <c r="AJ359" s="22"/>
      <c r="AK359" s="21"/>
      <c r="AL359" s="22"/>
      <c r="AM359" s="21"/>
      <c r="AN359" s="22"/>
      <c r="AO359" s="21"/>
      <c r="AP359" s="21"/>
      <c r="AQ359" s="22"/>
      <c r="AR359" s="21"/>
      <c r="AS359" s="21"/>
      <c r="AT359" s="22"/>
      <c r="AU359" s="16" t="str">
        <f t="shared" si="65"/>
        <v/>
      </c>
    </row>
    <row r="360" spans="1:47" x14ac:dyDescent="0.3">
      <c r="A360" s="16" t="str">
        <f t="shared" si="55"/>
        <v>INV-0356</v>
      </c>
      <c r="B360" s="21"/>
      <c r="C360" s="16" t="str">
        <f>IF($B360="","",COUNTIFS($B$5:$B360,$B360)+InvoiceStartNo-1)</f>
        <v/>
      </c>
      <c r="D360" s="16" t="str">
        <f t="shared" si="56"/>
        <v/>
      </c>
      <c r="E360" s="22"/>
      <c r="F360" s="22"/>
      <c r="G360" s="21"/>
      <c r="H360" s="16" t="str">
        <f>IF($G360="","",IFERROR(INDEX('Customer Master'!$B:$B,MATCH($G360,'Customer Master'!$A:$A,0)),""))</f>
        <v/>
      </c>
      <c r="I360" s="16" t="str">
        <f>IF($G360="","",IFERROR(INDEX('Customer Master'!$E:$E,MATCH($G360,'Customer Master'!$A:$A,0)),""))</f>
        <v/>
      </c>
      <c r="J360" s="16" t="str">
        <f>IF($G360="","",IFERROR(INDEX('Customer Master'!$D:$D,MATCH($G360,'Customer Master'!$A:$A,0)),""))</f>
        <v/>
      </c>
      <c r="K360" s="16" t="str">
        <f>IF($G360="","",IFERROR(INDEX('Customer Master'!$J:$J,MATCH($G360,'Customer Master'!$A:$A,0)),""))</f>
        <v/>
      </c>
      <c r="L360" s="16" t="str">
        <f>IF($G360="","",IFERROR(INDEX('Customer Master'!$I:$I,MATCH($G360,'Customer Master'!$A:$A,0)),""))</f>
        <v/>
      </c>
      <c r="M360" s="16" t="str">
        <f t="shared" si="57"/>
        <v/>
      </c>
      <c r="N360" s="16" t="str">
        <f t="shared" si="58"/>
        <v/>
      </c>
      <c r="O360" s="21"/>
      <c r="P360" s="16" t="str">
        <f t="shared" si="59"/>
        <v/>
      </c>
      <c r="Q360" s="21"/>
      <c r="R360" s="21"/>
      <c r="S360" s="16" t="str">
        <f t="shared" si="60"/>
        <v/>
      </c>
      <c r="T360" s="21"/>
      <c r="U360" s="19" t="str">
        <f>IF($G360="","",ROUND(SUMIFS('Invoice Lines'!$N:$N,'Invoice Lines'!$C:$C,$A360),2))</f>
        <v/>
      </c>
      <c r="V360" s="19" t="str">
        <f>IF($G360="","",ROUND(SUMIFS('Invoice Lines'!$R:$R,'Invoice Lines'!$C:$C,$A360),2))</f>
        <v/>
      </c>
      <c r="W360" s="19" t="str">
        <f>IF($G360="","",ROUND(SUMIFS('Invoice Lines'!$T:$T,'Invoice Lines'!$C:$C,$A360),2))</f>
        <v/>
      </c>
      <c r="X360" s="19" t="str">
        <f>IF($G360="","",ROUND(SUMIFS('Invoice Lines'!$V:$V,'Invoice Lines'!$C:$C,$A360),2))</f>
        <v/>
      </c>
      <c r="Y360" s="19" t="str">
        <f>IF($G360="","",ROUND(SUMIFS('Invoice Lines'!$X:$X,'Invoice Lines'!$C:$C,$A360),2))</f>
        <v/>
      </c>
      <c r="Z360" s="19" t="str">
        <f t="shared" si="61"/>
        <v/>
      </c>
      <c r="AA360" s="19" t="str">
        <f t="shared" si="62"/>
        <v/>
      </c>
      <c r="AB360" s="19" t="str">
        <f t="shared" si="63"/>
        <v/>
      </c>
      <c r="AC360" s="23"/>
      <c r="AD360" s="19" t="str">
        <f t="shared" si="64"/>
        <v/>
      </c>
      <c r="AE360" s="21"/>
      <c r="AF360" s="22"/>
      <c r="AG360" s="21"/>
      <c r="AH360" s="22"/>
      <c r="AI360" s="21"/>
      <c r="AJ360" s="22"/>
      <c r="AK360" s="21"/>
      <c r="AL360" s="22"/>
      <c r="AM360" s="21"/>
      <c r="AN360" s="22"/>
      <c r="AO360" s="21"/>
      <c r="AP360" s="21"/>
      <c r="AQ360" s="22"/>
      <c r="AR360" s="21"/>
      <c r="AS360" s="21"/>
      <c r="AT360" s="22"/>
      <c r="AU360" s="16" t="str">
        <f t="shared" si="65"/>
        <v/>
      </c>
    </row>
    <row r="361" spans="1:47" x14ac:dyDescent="0.3">
      <c r="A361" s="16" t="str">
        <f t="shared" si="55"/>
        <v>INV-0357</v>
      </c>
      <c r="B361" s="21"/>
      <c r="C361" s="16" t="str">
        <f>IF($B361="","",COUNTIFS($B$5:$B361,$B361)+InvoiceStartNo-1)</f>
        <v/>
      </c>
      <c r="D361" s="16" t="str">
        <f t="shared" si="56"/>
        <v/>
      </c>
      <c r="E361" s="22"/>
      <c r="F361" s="22"/>
      <c r="G361" s="21"/>
      <c r="H361" s="16" t="str">
        <f>IF($G361="","",IFERROR(INDEX('Customer Master'!$B:$B,MATCH($G361,'Customer Master'!$A:$A,0)),""))</f>
        <v/>
      </c>
      <c r="I361" s="16" t="str">
        <f>IF($G361="","",IFERROR(INDEX('Customer Master'!$E:$E,MATCH($G361,'Customer Master'!$A:$A,0)),""))</f>
        <v/>
      </c>
      <c r="J361" s="16" t="str">
        <f>IF($G361="","",IFERROR(INDEX('Customer Master'!$D:$D,MATCH($G361,'Customer Master'!$A:$A,0)),""))</f>
        <v/>
      </c>
      <c r="K361" s="16" t="str">
        <f>IF($G361="","",IFERROR(INDEX('Customer Master'!$J:$J,MATCH($G361,'Customer Master'!$A:$A,0)),""))</f>
        <v/>
      </c>
      <c r="L361" s="16" t="str">
        <f>IF($G361="","",IFERROR(INDEX('Customer Master'!$I:$I,MATCH($G361,'Customer Master'!$A:$A,0)),""))</f>
        <v/>
      </c>
      <c r="M361" s="16" t="str">
        <f t="shared" si="57"/>
        <v/>
      </c>
      <c r="N361" s="16" t="str">
        <f t="shared" si="58"/>
        <v/>
      </c>
      <c r="O361" s="21"/>
      <c r="P361" s="16" t="str">
        <f t="shared" si="59"/>
        <v/>
      </c>
      <c r="Q361" s="21"/>
      <c r="R361" s="21"/>
      <c r="S361" s="16" t="str">
        <f t="shared" si="60"/>
        <v/>
      </c>
      <c r="T361" s="21"/>
      <c r="U361" s="19" t="str">
        <f>IF($G361="","",ROUND(SUMIFS('Invoice Lines'!$N:$N,'Invoice Lines'!$C:$C,$A361),2))</f>
        <v/>
      </c>
      <c r="V361" s="19" t="str">
        <f>IF($G361="","",ROUND(SUMIFS('Invoice Lines'!$R:$R,'Invoice Lines'!$C:$C,$A361),2))</f>
        <v/>
      </c>
      <c r="W361" s="19" t="str">
        <f>IF($G361="","",ROUND(SUMIFS('Invoice Lines'!$T:$T,'Invoice Lines'!$C:$C,$A361),2))</f>
        <v/>
      </c>
      <c r="X361" s="19" t="str">
        <f>IF($G361="","",ROUND(SUMIFS('Invoice Lines'!$V:$V,'Invoice Lines'!$C:$C,$A361),2))</f>
        <v/>
      </c>
      <c r="Y361" s="19" t="str">
        <f>IF($G361="","",ROUND(SUMIFS('Invoice Lines'!$X:$X,'Invoice Lines'!$C:$C,$A361),2))</f>
        <v/>
      </c>
      <c r="Z361" s="19" t="str">
        <f t="shared" si="61"/>
        <v/>
      </c>
      <c r="AA361" s="19" t="str">
        <f t="shared" si="62"/>
        <v/>
      </c>
      <c r="AB361" s="19" t="str">
        <f t="shared" si="63"/>
        <v/>
      </c>
      <c r="AC361" s="23"/>
      <c r="AD361" s="19" t="str">
        <f t="shared" si="64"/>
        <v/>
      </c>
      <c r="AE361" s="21"/>
      <c r="AF361" s="22"/>
      <c r="AG361" s="21"/>
      <c r="AH361" s="22"/>
      <c r="AI361" s="21"/>
      <c r="AJ361" s="22"/>
      <c r="AK361" s="21"/>
      <c r="AL361" s="22"/>
      <c r="AM361" s="21"/>
      <c r="AN361" s="22"/>
      <c r="AO361" s="21"/>
      <c r="AP361" s="21"/>
      <c r="AQ361" s="22"/>
      <c r="AR361" s="21"/>
      <c r="AS361" s="21"/>
      <c r="AT361" s="22"/>
      <c r="AU361" s="16" t="str">
        <f t="shared" si="65"/>
        <v/>
      </c>
    </row>
    <row r="362" spans="1:47" x14ac:dyDescent="0.3">
      <c r="A362" s="16" t="str">
        <f t="shared" si="55"/>
        <v>INV-0358</v>
      </c>
      <c r="B362" s="21"/>
      <c r="C362" s="16" t="str">
        <f>IF($B362="","",COUNTIFS($B$5:$B362,$B362)+InvoiceStartNo-1)</f>
        <v/>
      </c>
      <c r="D362" s="16" t="str">
        <f t="shared" si="56"/>
        <v/>
      </c>
      <c r="E362" s="22"/>
      <c r="F362" s="22"/>
      <c r="G362" s="21"/>
      <c r="H362" s="16" t="str">
        <f>IF($G362="","",IFERROR(INDEX('Customer Master'!$B:$B,MATCH($G362,'Customer Master'!$A:$A,0)),""))</f>
        <v/>
      </c>
      <c r="I362" s="16" t="str">
        <f>IF($G362="","",IFERROR(INDEX('Customer Master'!$E:$E,MATCH($G362,'Customer Master'!$A:$A,0)),""))</f>
        <v/>
      </c>
      <c r="J362" s="16" t="str">
        <f>IF($G362="","",IFERROR(INDEX('Customer Master'!$D:$D,MATCH($G362,'Customer Master'!$A:$A,0)),""))</f>
        <v/>
      </c>
      <c r="K362" s="16" t="str">
        <f>IF($G362="","",IFERROR(INDEX('Customer Master'!$J:$J,MATCH($G362,'Customer Master'!$A:$A,0)),""))</f>
        <v/>
      </c>
      <c r="L362" s="16" t="str">
        <f>IF($G362="","",IFERROR(INDEX('Customer Master'!$I:$I,MATCH($G362,'Customer Master'!$A:$A,0)),""))</f>
        <v/>
      </c>
      <c r="M362" s="16" t="str">
        <f t="shared" si="57"/>
        <v/>
      </c>
      <c r="N362" s="16" t="str">
        <f t="shared" si="58"/>
        <v/>
      </c>
      <c r="O362" s="21"/>
      <c r="P362" s="16" t="str">
        <f t="shared" si="59"/>
        <v/>
      </c>
      <c r="Q362" s="21"/>
      <c r="R362" s="21"/>
      <c r="S362" s="16" t="str">
        <f t="shared" si="60"/>
        <v/>
      </c>
      <c r="T362" s="21"/>
      <c r="U362" s="19" t="str">
        <f>IF($G362="","",ROUND(SUMIFS('Invoice Lines'!$N:$N,'Invoice Lines'!$C:$C,$A362),2))</f>
        <v/>
      </c>
      <c r="V362" s="19" t="str">
        <f>IF($G362="","",ROUND(SUMIFS('Invoice Lines'!$R:$R,'Invoice Lines'!$C:$C,$A362),2))</f>
        <v/>
      </c>
      <c r="W362" s="19" t="str">
        <f>IF($G362="","",ROUND(SUMIFS('Invoice Lines'!$T:$T,'Invoice Lines'!$C:$C,$A362),2))</f>
        <v/>
      </c>
      <c r="X362" s="19" t="str">
        <f>IF($G362="","",ROUND(SUMIFS('Invoice Lines'!$V:$V,'Invoice Lines'!$C:$C,$A362),2))</f>
        <v/>
      </c>
      <c r="Y362" s="19" t="str">
        <f>IF($G362="","",ROUND(SUMIFS('Invoice Lines'!$X:$X,'Invoice Lines'!$C:$C,$A362),2))</f>
        <v/>
      </c>
      <c r="Z362" s="19" t="str">
        <f t="shared" si="61"/>
        <v/>
      </c>
      <c r="AA362" s="19" t="str">
        <f t="shared" si="62"/>
        <v/>
      </c>
      <c r="AB362" s="19" t="str">
        <f t="shared" si="63"/>
        <v/>
      </c>
      <c r="AC362" s="23"/>
      <c r="AD362" s="19" t="str">
        <f t="shared" si="64"/>
        <v/>
      </c>
      <c r="AE362" s="21"/>
      <c r="AF362" s="22"/>
      <c r="AG362" s="21"/>
      <c r="AH362" s="22"/>
      <c r="AI362" s="21"/>
      <c r="AJ362" s="22"/>
      <c r="AK362" s="21"/>
      <c r="AL362" s="22"/>
      <c r="AM362" s="21"/>
      <c r="AN362" s="22"/>
      <c r="AO362" s="21"/>
      <c r="AP362" s="21"/>
      <c r="AQ362" s="22"/>
      <c r="AR362" s="21"/>
      <c r="AS362" s="21"/>
      <c r="AT362" s="22"/>
      <c r="AU362" s="16" t="str">
        <f t="shared" si="65"/>
        <v/>
      </c>
    </row>
    <row r="363" spans="1:47" x14ac:dyDescent="0.3">
      <c r="A363" s="16" t="str">
        <f t="shared" si="55"/>
        <v>INV-0359</v>
      </c>
      <c r="B363" s="21"/>
      <c r="C363" s="16" t="str">
        <f>IF($B363="","",COUNTIFS($B$5:$B363,$B363)+InvoiceStartNo-1)</f>
        <v/>
      </c>
      <c r="D363" s="16" t="str">
        <f t="shared" si="56"/>
        <v/>
      </c>
      <c r="E363" s="22"/>
      <c r="F363" s="22"/>
      <c r="G363" s="21"/>
      <c r="H363" s="16" t="str">
        <f>IF($G363="","",IFERROR(INDEX('Customer Master'!$B:$B,MATCH($G363,'Customer Master'!$A:$A,0)),""))</f>
        <v/>
      </c>
      <c r="I363" s="16" t="str">
        <f>IF($G363="","",IFERROR(INDEX('Customer Master'!$E:$E,MATCH($G363,'Customer Master'!$A:$A,0)),""))</f>
        <v/>
      </c>
      <c r="J363" s="16" t="str">
        <f>IF($G363="","",IFERROR(INDEX('Customer Master'!$D:$D,MATCH($G363,'Customer Master'!$A:$A,0)),""))</f>
        <v/>
      </c>
      <c r="K363" s="16" t="str">
        <f>IF($G363="","",IFERROR(INDEX('Customer Master'!$J:$J,MATCH($G363,'Customer Master'!$A:$A,0)),""))</f>
        <v/>
      </c>
      <c r="L363" s="16" t="str">
        <f>IF($G363="","",IFERROR(INDEX('Customer Master'!$I:$I,MATCH($G363,'Customer Master'!$A:$A,0)),""))</f>
        <v/>
      </c>
      <c r="M363" s="16" t="str">
        <f t="shared" si="57"/>
        <v/>
      </c>
      <c r="N363" s="16" t="str">
        <f t="shared" si="58"/>
        <v/>
      </c>
      <c r="O363" s="21"/>
      <c r="P363" s="16" t="str">
        <f t="shared" si="59"/>
        <v/>
      </c>
      <c r="Q363" s="21"/>
      <c r="R363" s="21"/>
      <c r="S363" s="16" t="str">
        <f t="shared" si="60"/>
        <v/>
      </c>
      <c r="T363" s="21"/>
      <c r="U363" s="19" t="str">
        <f>IF($G363="","",ROUND(SUMIFS('Invoice Lines'!$N:$N,'Invoice Lines'!$C:$C,$A363),2))</f>
        <v/>
      </c>
      <c r="V363" s="19" t="str">
        <f>IF($G363="","",ROUND(SUMIFS('Invoice Lines'!$R:$R,'Invoice Lines'!$C:$C,$A363),2))</f>
        <v/>
      </c>
      <c r="W363" s="19" t="str">
        <f>IF($G363="","",ROUND(SUMIFS('Invoice Lines'!$T:$T,'Invoice Lines'!$C:$C,$A363),2))</f>
        <v/>
      </c>
      <c r="X363" s="19" t="str">
        <f>IF($G363="","",ROUND(SUMIFS('Invoice Lines'!$V:$V,'Invoice Lines'!$C:$C,$A363),2))</f>
        <v/>
      </c>
      <c r="Y363" s="19" t="str">
        <f>IF($G363="","",ROUND(SUMIFS('Invoice Lines'!$X:$X,'Invoice Lines'!$C:$C,$A363),2))</f>
        <v/>
      </c>
      <c r="Z363" s="19" t="str">
        <f t="shared" si="61"/>
        <v/>
      </c>
      <c r="AA363" s="19" t="str">
        <f t="shared" si="62"/>
        <v/>
      </c>
      <c r="AB363" s="19" t="str">
        <f t="shared" si="63"/>
        <v/>
      </c>
      <c r="AC363" s="23"/>
      <c r="AD363" s="19" t="str">
        <f t="shared" si="64"/>
        <v/>
      </c>
      <c r="AE363" s="21"/>
      <c r="AF363" s="22"/>
      <c r="AG363" s="21"/>
      <c r="AH363" s="22"/>
      <c r="AI363" s="21"/>
      <c r="AJ363" s="22"/>
      <c r="AK363" s="21"/>
      <c r="AL363" s="22"/>
      <c r="AM363" s="21"/>
      <c r="AN363" s="22"/>
      <c r="AO363" s="21"/>
      <c r="AP363" s="21"/>
      <c r="AQ363" s="22"/>
      <c r="AR363" s="21"/>
      <c r="AS363" s="21"/>
      <c r="AT363" s="22"/>
      <c r="AU363" s="16" t="str">
        <f t="shared" si="65"/>
        <v/>
      </c>
    </row>
    <row r="364" spans="1:47" x14ac:dyDescent="0.3">
      <c r="A364" s="16" t="str">
        <f t="shared" si="55"/>
        <v>INV-0360</v>
      </c>
      <c r="B364" s="21"/>
      <c r="C364" s="16" t="str">
        <f>IF($B364="","",COUNTIFS($B$5:$B364,$B364)+InvoiceStartNo-1)</f>
        <v/>
      </c>
      <c r="D364" s="16" t="str">
        <f t="shared" si="56"/>
        <v/>
      </c>
      <c r="E364" s="22"/>
      <c r="F364" s="22"/>
      <c r="G364" s="21"/>
      <c r="H364" s="16" t="str">
        <f>IF($G364="","",IFERROR(INDEX('Customer Master'!$B:$B,MATCH($G364,'Customer Master'!$A:$A,0)),""))</f>
        <v/>
      </c>
      <c r="I364" s="16" t="str">
        <f>IF($G364="","",IFERROR(INDEX('Customer Master'!$E:$E,MATCH($G364,'Customer Master'!$A:$A,0)),""))</f>
        <v/>
      </c>
      <c r="J364" s="16" t="str">
        <f>IF($G364="","",IFERROR(INDEX('Customer Master'!$D:$D,MATCH($G364,'Customer Master'!$A:$A,0)),""))</f>
        <v/>
      </c>
      <c r="K364" s="16" t="str">
        <f>IF($G364="","",IFERROR(INDEX('Customer Master'!$J:$J,MATCH($G364,'Customer Master'!$A:$A,0)),""))</f>
        <v/>
      </c>
      <c r="L364" s="16" t="str">
        <f>IF($G364="","",IFERROR(INDEX('Customer Master'!$I:$I,MATCH($G364,'Customer Master'!$A:$A,0)),""))</f>
        <v/>
      </c>
      <c r="M364" s="16" t="str">
        <f t="shared" si="57"/>
        <v/>
      </c>
      <c r="N364" s="16" t="str">
        <f t="shared" si="58"/>
        <v/>
      </c>
      <c r="O364" s="21"/>
      <c r="P364" s="16" t="str">
        <f t="shared" si="59"/>
        <v/>
      </c>
      <c r="Q364" s="21"/>
      <c r="R364" s="21"/>
      <c r="S364" s="16" t="str">
        <f t="shared" si="60"/>
        <v/>
      </c>
      <c r="T364" s="21"/>
      <c r="U364" s="19" t="str">
        <f>IF($G364="","",ROUND(SUMIFS('Invoice Lines'!$N:$N,'Invoice Lines'!$C:$C,$A364),2))</f>
        <v/>
      </c>
      <c r="V364" s="19" t="str">
        <f>IF($G364="","",ROUND(SUMIFS('Invoice Lines'!$R:$R,'Invoice Lines'!$C:$C,$A364),2))</f>
        <v/>
      </c>
      <c r="W364" s="19" t="str">
        <f>IF($G364="","",ROUND(SUMIFS('Invoice Lines'!$T:$T,'Invoice Lines'!$C:$C,$A364),2))</f>
        <v/>
      </c>
      <c r="X364" s="19" t="str">
        <f>IF($G364="","",ROUND(SUMIFS('Invoice Lines'!$V:$V,'Invoice Lines'!$C:$C,$A364),2))</f>
        <v/>
      </c>
      <c r="Y364" s="19" t="str">
        <f>IF($G364="","",ROUND(SUMIFS('Invoice Lines'!$X:$X,'Invoice Lines'!$C:$C,$A364),2))</f>
        <v/>
      </c>
      <c r="Z364" s="19" t="str">
        <f t="shared" si="61"/>
        <v/>
      </c>
      <c r="AA364" s="19" t="str">
        <f t="shared" si="62"/>
        <v/>
      </c>
      <c r="AB364" s="19" t="str">
        <f t="shared" si="63"/>
        <v/>
      </c>
      <c r="AC364" s="23"/>
      <c r="AD364" s="19" t="str">
        <f t="shared" si="64"/>
        <v/>
      </c>
      <c r="AE364" s="21"/>
      <c r="AF364" s="22"/>
      <c r="AG364" s="21"/>
      <c r="AH364" s="22"/>
      <c r="AI364" s="21"/>
      <c r="AJ364" s="22"/>
      <c r="AK364" s="21"/>
      <c r="AL364" s="22"/>
      <c r="AM364" s="21"/>
      <c r="AN364" s="22"/>
      <c r="AO364" s="21"/>
      <c r="AP364" s="21"/>
      <c r="AQ364" s="22"/>
      <c r="AR364" s="21"/>
      <c r="AS364" s="21"/>
      <c r="AT364" s="22"/>
      <c r="AU364" s="16" t="str">
        <f t="shared" si="65"/>
        <v/>
      </c>
    </row>
    <row r="365" spans="1:47" x14ac:dyDescent="0.3">
      <c r="A365" s="16" t="str">
        <f t="shared" si="55"/>
        <v>INV-0361</v>
      </c>
      <c r="B365" s="21"/>
      <c r="C365" s="16" t="str">
        <f>IF($B365="","",COUNTIFS($B$5:$B365,$B365)+InvoiceStartNo-1)</f>
        <v/>
      </c>
      <c r="D365" s="16" t="str">
        <f t="shared" si="56"/>
        <v/>
      </c>
      <c r="E365" s="22"/>
      <c r="F365" s="22"/>
      <c r="G365" s="21"/>
      <c r="H365" s="16" t="str">
        <f>IF($G365="","",IFERROR(INDEX('Customer Master'!$B:$B,MATCH($G365,'Customer Master'!$A:$A,0)),""))</f>
        <v/>
      </c>
      <c r="I365" s="16" t="str">
        <f>IF($G365="","",IFERROR(INDEX('Customer Master'!$E:$E,MATCH($G365,'Customer Master'!$A:$A,0)),""))</f>
        <v/>
      </c>
      <c r="J365" s="16" t="str">
        <f>IF($G365="","",IFERROR(INDEX('Customer Master'!$D:$D,MATCH($G365,'Customer Master'!$A:$A,0)),""))</f>
        <v/>
      </c>
      <c r="K365" s="16" t="str">
        <f>IF($G365="","",IFERROR(INDEX('Customer Master'!$J:$J,MATCH($G365,'Customer Master'!$A:$A,0)),""))</f>
        <v/>
      </c>
      <c r="L365" s="16" t="str">
        <f>IF($G365="","",IFERROR(INDEX('Customer Master'!$I:$I,MATCH($G365,'Customer Master'!$A:$A,0)),""))</f>
        <v/>
      </c>
      <c r="M365" s="16" t="str">
        <f t="shared" si="57"/>
        <v/>
      </c>
      <c r="N365" s="16" t="str">
        <f t="shared" si="58"/>
        <v/>
      </c>
      <c r="O365" s="21"/>
      <c r="P365" s="16" t="str">
        <f t="shared" si="59"/>
        <v/>
      </c>
      <c r="Q365" s="21"/>
      <c r="R365" s="21"/>
      <c r="S365" s="16" t="str">
        <f t="shared" si="60"/>
        <v/>
      </c>
      <c r="T365" s="21"/>
      <c r="U365" s="19" t="str">
        <f>IF($G365="","",ROUND(SUMIFS('Invoice Lines'!$N:$N,'Invoice Lines'!$C:$C,$A365),2))</f>
        <v/>
      </c>
      <c r="V365" s="19" t="str">
        <f>IF($G365="","",ROUND(SUMIFS('Invoice Lines'!$R:$R,'Invoice Lines'!$C:$C,$A365),2))</f>
        <v/>
      </c>
      <c r="W365" s="19" t="str">
        <f>IF($G365="","",ROUND(SUMIFS('Invoice Lines'!$T:$T,'Invoice Lines'!$C:$C,$A365),2))</f>
        <v/>
      </c>
      <c r="X365" s="19" t="str">
        <f>IF($G365="","",ROUND(SUMIFS('Invoice Lines'!$V:$V,'Invoice Lines'!$C:$C,$A365),2))</f>
        <v/>
      </c>
      <c r="Y365" s="19" t="str">
        <f>IF($G365="","",ROUND(SUMIFS('Invoice Lines'!$X:$X,'Invoice Lines'!$C:$C,$A365),2))</f>
        <v/>
      </c>
      <c r="Z365" s="19" t="str">
        <f t="shared" si="61"/>
        <v/>
      </c>
      <c r="AA365" s="19" t="str">
        <f t="shared" si="62"/>
        <v/>
      </c>
      <c r="AB365" s="19" t="str">
        <f t="shared" si="63"/>
        <v/>
      </c>
      <c r="AC365" s="23"/>
      <c r="AD365" s="19" t="str">
        <f t="shared" si="64"/>
        <v/>
      </c>
      <c r="AE365" s="21"/>
      <c r="AF365" s="22"/>
      <c r="AG365" s="21"/>
      <c r="AH365" s="22"/>
      <c r="AI365" s="21"/>
      <c r="AJ365" s="22"/>
      <c r="AK365" s="21"/>
      <c r="AL365" s="22"/>
      <c r="AM365" s="21"/>
      <c r="AN365" s="22"/>
      <c r="AO365" s="21"/>
      <c r="AP365" s="21"/>
      <c r="AQ365" s="22"/>
      <c r="AR365" s="21"/>
      <c r="AS365" s="21"/>
      <c r="AT365" s="22"/>
      <c r="AU365" s="16" t="str">
        <f t="shared" si="65"/>
        <v/>
      </c>
    </row>
    <row r="366" spans="1:47" x14ac:dyDescent="0.3">
      <c r="A366" s="16" t="str">
        <f t="shared" si="55"/>
        <v>INV-0362</v>
      </c>
      <c r="B366" s="21"/>
      <c r="C366" s="16" t="str">
        <f>IF($B366="","",COUNTIFS($B$5:$B366,$B366)+InvoiceStartNo-1)</f>
        <v/>
      </c>
      <c r="D366" s="16" t="str">
        <f t="shared" si="56"/>
        <v/>
      </c>
      <c r="E366" s="22"/>
      <c r="F366" s="22"/>
      <c r="G366" s="21"/>
      <c r="H366" s="16" t="str">
        <f>IF($G366="","",IFERROR(INDEX('Customer Master'!$B:$B,MATCH($G366,'Customer Master'!$A:$A,0)),""))</f>
        <v/>
      </c>
      <c r="I366" s="16" t="str">
        <f>IF($G366="","",IFERROR(INDEX('Customer Master'!$E:$E,MATCH($G366,'Customer Master'!$A:$A,0)),""))</f>
        <v/>
      </c>
      <c r="J366" s="16" t="str">
        <f>IF($G366="","",IFERROR(INDEX('Customer Master'!$D:$D,MATCH($G366,'Customer Master'!$A:$A,0)),""))</f>
        <v/>
      </c>
      <c r="K366" s="16" t="str">
        <f>IF($G366="","",IFERROR(INDEX('Customer Master'!$J:$J,MATCH($G366,'Customer Master'!$A:$A,0)),""))</f>
        <v/>
      </c>
      <c r="L366" s="16" t="str">
        <f>IF($G366="","",IFERROR(INDEX('Customer Master'!$I:$I,MATCH($G366,'Customer Master'!$A:$A,0)),""))</f>
        <v/>
      </c>
      <c r="M366" s="16" t="str">
        <f t="shared" si="57"/>
        <v/>
      </c>
      <c r="N366" s="16" t="str">
        <f t="shared" si="58"/>
        <v/>
      </c>
      <c r="O366" s="21"/>
      <c r="P366" s="16" t="str">
        <f t="shared" si="59"/>
        <v/>
      </c>
      <c r="Q366" s="21"/>
      <c r="R366" s="21"/>
      <c r="S366" s="16" t="str">
        <f t="shared" si="60"/>
        <v/>
      </c>
      <c r="T366" s="21"/>
      <c r="U366" s="19" t="str">
        <f>IF($G366="","",ROUND(SUMIFS('Invoice Lines'!$N:$N,'Invoice Lines'!$C:$C,$A366),2))</f>
        <v/>
      </c>
      <c r="V366" s="19" t="str">
        <f>IF($G366="","",ROUND(SUMIFS('Invoice Lines'!$R:$R,'Invoice Lines'!$C:$C,$A366),2))</f>
        <v/>
      </c>
      <c r="W366" s="19" t="str">
        <f>IF($G366="","",ROUND(SUMIFS('Invoice Lines'!$T:$T,'Invoice Lines'!$C:$C,$A366),2))</f>
        <v/>
      </c>
      <c r="X366" s="19" t="str">
        <f>IF($G366="","",ROUND(SUMIFS('Invoice Lines'!$V:$V,'Invoice Lines'!$C:$C,$A366),2))</f>
        <v/>
      </c>
      <c r="Y366" s="19" t="str">
        <f>IF($G366="","",ROUND(SUMIFS('Invoice Lines'!$X:$X,'Invoice Lines'!$C:$C,$A366),2))</f>
        <v/>
      </c>
      <c r="Z366" s="19" t="str">
        <f t="shared" si="61"/>
        <v/>
      </c>
      <c r="AA366" s="19" t="str">
        <f t="shared" si="62"/>
        <v/>
      </c>
      <c r="AB366" s="19" t="str">
        <f t="shared" si="63"/>
        <v/>
      </c>
      <c r="AC366" s="23"/>
      <c r="AD366" s="19" t="str">
        <f t="shared" si="64"/>
        <v/>
      </c>
      <c r="AE366" s="21"/>
      <c r="AF366" s="22"/>
      <c r="AG366" s="21"/>
      <c r="AH366" s="22"/>
      <c r="AI366" s="21"/>
      <c r="AJ366" s="22"/>
      <c r="AK366" s="21"/>
      <c r="AL366" s="22"/>
      <c r="AM366" s="21"/>
      <c r="AN366" s="22"/>
      <c r="AO366" s="21"/>
      <c r="AP366" s="21"/>
      <c r="AQ366" s="22"/>
      <c r="AR366" s="21"/>
      <c r="AS366" s="21"/>
      <c r="AT366" s="22"/>
      <c r="AU366" s="16" t="str">
        <f t="shared" si="65"/>
        <v/>
      </c>
    </row>
    <row r="367" spans="1:47" x14ac:dyDescent="0.3">
      <c r="A367" s="16" t="str">
        <f t="shared" si="55"/>
        <v>INV-0363</v>
      </c>
      <c r="B367" s="21"/>
      <c r="C367" s="16" t="str">
        <f>IF($B367="","",COUNTIFS($B$5:$B367,$B367)+InvoiceStartNo-1)</f>
        <v/>
      </c>
      <c r="D367" s="16" t="str">
        <f t="shared" si="56"/>
        <v/>
      </c>
      <c r="E367" s="22"/>
      <c r="F367" s="22"/>
      <c r="G367" s="21"/>
      <c r="H367" s="16" t="str">
        <f>IF($G367="","",IFERROR(INDEX('Customer Master'!$B:$B,MATCH($G367,'Customer Master'!$A:$A,0)),""))</f>
        <v/>
      </c>
      <c r="I367" s="16" t="str">
        <f>IF($G367="","",IFERROR(INDEX('Customer Master'!$E:$E,MATCH($G367,'Customer Master'!$A:$A,0)),""))</f>
        <v/>
      </c>
      <c r="J367" s="16" t="str">
        <f>IF($G367="","",IFERROR(INDEX('Customer Master'!$D:$D,MATCH($G367,'Customer Master'!$A:$A,0)),""))</f>
        <v/>
      </c>
      <c r="K367" s="16" t="str">
        <f>IF($G367="","",IFERROR(INDEX('Customer Master'!$J:$J,MATCH($G367,'Customer Master'!$A:$A,0)),""))</f>
        <v/>
      </c>
      <c r="L367" s="16" t="str">
        <f>IF($G367="","",IFERROR(INDEX('Customer Master'!$I:$I,MATCH($G367,'Customer Master'!$A:$A,0)),""))</f>
        <v/>
      </c>
      <c r="M367" s="16" t="str">
        <f t="shared" si="57"/>
        <v/>
      </c>
      <c r="N367" s="16" t="str">
        <f t="shared" si="58"/>
        <v/>
      </c>
      <c r="O367" s="21"/>
      <c r="P367" s="16" t="str">
        <f t="shared" si="59"/>
        <v/>
      </c>
      <c r="Q367" s="21"/>
      <c r="R367" s="21"/>
      <c r="S367" s="16" t="str">
        <f t="shared" si="60"/>
        <v/>
      </c>
      <c r="T367" s="21"/>
      <c r="U367" s="19" t="str">
        <f>IF($G367="","",ROUND(SUMIFS('Invoice Lines'!$N:$N,'Invoice Lines'!$C:$C,$A367),2))</f>
        <v/>
      </c>
      <c r="V367" s="19" t="str">
        <f>IF($G367="","",ROUND(SUMIFS('Invoice Lines'!$R:$R,'Invoice Lines'!$C:$C,$A367),2))</f>
        <v/>
      </c>
      <c r="W367" s="19" t="str">
        <f>IF($G367="","",ROUND(SUMIFS('Invoice Lines'!$T:$T,'Invoice Lines'!$C:$C,$A367),2))</f>
        <v/>
      </c>
      <c r="X367" s="19" t="str">
        <f>IF($G367="","",ROUND(SUMIFS('Invoice Lines'!$V:$V,'Invoice Lines'!$C:$C,$A367),2))</f>
        <v/>
      </c>
      <c r="Y367" s="19" t="str">
        <f>IF($G367="","",ROUND(SUMIFS('Invoice Lines'!$X:$X,'Invoice Lines'!$C:$C,$A367),2))</f>
        <v/>
      </c>
      <c r="Z367" s="19" t="str">
        <f t="shared" si="61"/>
        <v/>
      </c>
      <c r="AA367" s="19" t="str">
        <f t="shared" si="62"/>
        <v/>
      </c>
      <c r="AB367" s="19" t="str">
        <f t="shared" si="63"/>
        <v/>
      </c>
      <c r="AC367" s="23"/>
      <c r="AD367" s="19" t="str">
        <f t="shared" si="64"/>
        <v/>
      </c>
      <c r="AE367" s="21"/>
      <c r="AF367" s="22"/>
      <c r="AG367" s="21"/>
      <c r="AH367" s="22"/>
      <c r="AI367" s="21"/>
      <c r="AJ367" s="22"/>
      <c r="AK367" s="21"/>
      <c r="AL367" s="22"/>
      <c r="AM367" s="21"/>
      <c r="AN367" s="22"/>
      <c r="AO367" s="21"/>
      <c r="AP367" s="21"/>
      <c r="AQ367" s="22"/>
      <c r="AR367" s="21"/>
      <c r="AS367" s="21"/>
      <c r="AT367" s="22"/>
      <c r="AU367" s="16" t="str">
        <f t="shared" si="65"/>
        <v/>
      </c>
    </row>
    <row r="368" spans="1:47" x14ac:dyDescent="0.3">
      <c r="A368" s="16" t="str">
        <f t="shared" si="55"/>
        <v>INV-0364</v>
      </c>
      <c r="B368" s="21"/>
      <c r="C368" s="16" t="str">
        <f>IF($B368="","",COUNTIFS($B$5:$B368,$B368)+InvoiceStartNo-1)</f>
        <v/>
      </c>
      <c r="D368" s="16" t="str">
        <f t="shared" si="56"/>
        <v/>
      </c>
      <c r="E368" s="22"/>
      <c r="F368" s="22"/>
      <c r="G368" s="21"/>
      <c r="H368" s="16" t="str">
        <f>IF($G368="","",IFERROR(INDEX('Customer Master'!$B:$B,MATCH($G368,'Customer Master'!$A:$A,0)),""))</f>
        <v/>
      </c>
      <c r="I368" s="16" t="str">
        <f>IF($G368="","",IFERROR(INDEX('Customer Master'!$E:$E,MATCH($G368,'Customer Master'!$A:$A,0)),""))</f>
        <v/>
      </c>
      <c r="J368" s="16" t="str">
        <f>IF($G368="","",IFERROR(INDEX('Customer Master'!$D:$D,MATCH($G368,'Customer Master'!$A:$A,0)),""))</f>
        <v/>
      </c>
      <c r="K368" s="16" t="str">
        <f>IF($G368="","",IFERROR(INDEX('Customer Master'!$J:$J,MATCH($G368,'Customer Master'!$A:$A,0)),""))</f>
        <v/>
      </c>
      <c r="L368" s="16" t="str">
        <f>IF($G368="","",IFERROR(INDEX('Customer Master'!$I:$I,MATCH($G368,'Customer Master'!$A:$A,0)),""))</f>
        <v/>
      </c>
      <c r="M368" s="16" t="str">
        <f t="shared" si="57"/>
        <v/>
      </c>
      <c r="N368" s="16" t="str">
        <f t="shared" si="58"/>
        <v/>
      </c>
      <c r="O368" s="21"/>
      <c r="P368" s="16" t="str">
        <f t="shared" si="59"/>
        <v/>
      </c>
      <c r="Q368" s="21"/>
      <c r="R368" s="21"/>
      <c r="S368" s="16" t="str">
        <f t="shared" si="60"/>
        <v/>
      </c>
      <c r="T368" s="21"/>
      <c r="U368" s="19" t="str">
        <f>IF($G368="","",ROUND(SUMIFS('Invoice Lines'!$N:$N,'Invoice Lines'!$C:$C,$A368),2))</f>
        <v/>
      </c>
      <c r="V368" s="19" t="str">
        <f>IF($G368="","",ROUND(SUMIFS('Invoice Lines'!$R:$R,'Invoice Lines'!$C:$C,$A368),2))</f>
        <v/>
      </c>
      <c r="W368" s="19" t="str">
        <f>IF($G368="","",ROUND(SUMIFS('Invoice Lines'!$T:$T,'Invoice Lines'!$C:$C,$A368),2))</f>
        <v/>
      </c>
      <c r="X368" s="19" t="str">
        <f>IF($G368="","",ROUND(SUMIFS('Invoice Lines'!$V:$V,'Invoice Lines'!$C:$C,$A368),2))</f>
        <v/>
      </c>
      <c r="Y368" s="19" t="str">
        <f>IF($G368="","",ROUND(SUMIFS('Invoice Lines'!$X:$X,'Invoice Lines'!$C:$C,$A368),2))</f>
        <v/>
      </c>
      <c r="Z368" s="19" t="str">
        <f t="shared" si="61"/>
        <v/>
      </c>
      <c r="AA368" s="19" t="str">
        <f t="shared" si="62"/>
        <v/>
      </c>
      <c r="AB368" s="19" t="str">
        <f t="shared" si="63"/>
        <v/>
      </c>
      <c r="AC368" s="23"/>
      <c r="AD368" s="19" t="str">
        <f t="shared" si="64"/>
        <v/>
      </c>
      <c r="AE368" s="21"/>
      <c r="AF368" s="22"/>
      <c r="AG368" s="21"/>
      <c r="AH368" s="22"/>
      <c r="AI368" s="21"/>
      <c r="AJ368" s="22"/>
      <c r="AK368" s="21"/>
      <c r="AL368" s="22"/>
      <c r="AM368" s="21"/>
      <c r="AN368" s="22"/>
      <c r="AO368" s="21"/>
      <c r="AP368" s="21"/>
      <c r="AQ368" s="22"/>
      <c r="AR368" s="21"/>
      <c r="AS368" s="21"/>
      <c r="AT368" s="22"/>
      <c r="AU368" s="16" t="str">
        <f t="shared" si="65"/>
        <v/>
      </c>
    </row>
    <row r="369" spans="1:47" x14ac:dyDescent="0.3">
      <c r="A369" s="16" t="str">
        <f t="shared" si="55"/>
        <v>INV-0365</v>
      </c>
      <c r="B369" s="21"/>
      <c r="C369" s="16" t="str">
        <f>IF($B369="","",COUNTIFS($B$5:$B369,$B369)+InvoiceStartNo-1)</f>
        <v/>
      </c>
      <c r="D369" s="16" t="str">
        <f t="shared" si="56"/>
        <v/>
      </c>
      <c r="E369" s="22"/>
      <c r="F369" s="22"/>
      <c r="G369" s="21"/>
      <c r="H369" s="16" t="str">
        <f>IF($G369="","",IFERROR(INDEX('Customer Master'!$B:$B,MATCH($G369,'Customer Master'!$A:$A,0)),""))</f>
        <v/>
      </c>
      <c r="I369" s="16" t="str">
        <f>IF($G369="","",IFERROR(INDEX('Customer Master'!$E:$E,MATCH($G369,'Customer Master'!$A:$A,0)),""))</f>
        <v/>
      </c>
      <c r="J369" s="16" t="str">
        <f>IF($G369="","",IFERROR(INDEX('Customer Master'!$D:$D,MATCH($G369,'Customer Master'!$A:$A,0)),""))</f>
        <v/>
      </c>
      <c r="K369" s="16" t="str">
        <f>IF($G369="","",IFERROR(INDEX('Customer Master'!$J:$J,MATCH($G369,'Customer Master'!$A:$A,0)),""))</f>
        <v/>
      </c>
      <c r="L369" s="16" t="str">
        <f>IF($G369="","",IFERROR(INDEX('Customer Master'!$I:$I,MATCH($G369,'Customer Master'!$A:$A,0)),""))</f>
        <v/>
      </c>
      <c r="M369" s="16" t="str">
        <f t="shared" si="57"/>
        <v/>
      </c>
      <c r="N369" s="16" t="str">
        <f t="shared" si="58"/>
        <v/>
      </c>
      <c r="O369" s="21"/>
      <c r="P369" s="16" t="str">
        <f t="shared" si="59"/>
        <v/>
      </c>
      <c r="Q369" s="21"/>
      <c r="R369" s="21"/>
      <c r="S369" s="16" t="str">
        <f t="shared" si="60"/>
        <v/>
      </c>
      <c r="T369" s="21"/>
      <c r="U369" s="19" t="str">
        <f>IF($G369="","",ROUND(SUMIFS('Invoice Lines'!$N:$N,'Invoice Lines'!$C:$C,$A369),2))</f>
        <v/>
      </c>
      <c r="V369" s="19" t="str">
        <f>IF($G369="","",ROUND(SUMIFS('Invoice Lines'!$R:$R,'Invoice Lines'!$C:$C,$A369),2))</f>
        <v/>
      </c>
      <c r="W369" s="19" t="str">
        <f>IF($G369="","",ROUND(SUMIFS('Invoice Lines'!$T:$T,'Invoice Lines'!$C:$C,$A369),2))</f>
        <v/>
      </c>
      <c r="X369" s="19" t="str">
        <f>IF($G369="","",ROUND(SUMIFS('Invoice Lines'!$V:$V,'Invoice Lines'!$C:$C,$A369),2))</f>
        <v/>
      </c>
      <c r="Y369" s="19" t="str">
        <f>IF($G369="","",ROUND(SUMIFS('Invoice Lines'!$X:$X,'Invoice Lines'!$C:$C,$A369),2))</f>
        <v/>
      </c>
      <c r="Z369" s="19" t="str">
        <f t="shared" si="61"/>
        <v/>
      </c>
      <c r="AA369" s="19" t="str">
        <f t="shared" si="62"/>
        <v/>
      </c>
      <c r="AB369" s="19" t="str">
        <f t="shared" si="63"/>
        <v/>
      </c>
      <c r="AC369" s="23"/>
      <c r="AD369" s="19" t="str">
        <f t="shared" si="64"/>
        <v/>
      </c>
      <c r="AE369" s="21"/>
      <c r="AF369" s="22"/>
      <c r="AG369" s="21"/>
      <c r="AH369" s="22"/>
      <c r="AI369" s="21"/>
      <c r="AJ369" s="22"/>
      <c r="AK369" s="21"/>
      <c r="AL369" s="22"/>
      <c r="AM369" s="21"/>
      <c r="AN369" s="22"/>
      <c r="AO369" s="21"/>
      <c r="AP369" s="21"/>
      <c r="AQ369" s="22"/>
      <c r="AR369" s="21"/>
      <c r="AS369" s="21"/>
      <c r="AT369" s="22"/>
      <c r="AU369" s="16" t="str">
        <f t="shared" si="65"/>
        <v/>
      </c>
    </row>
    <row r="370" spans="1:47" x14ac:dyDescent="0.3">
      <c r="A370" s="16" t="str">
        <f t="shared" si="55"/>
        <v>INV-0366</v>
      </c>
      <c r="B370" s="21"/>
      <c r="C370" s="16" t="str">
        <f>IF($B370="","",COUNTIFS($B$5:$B370,$B370)+InvoiceStartNo-1)</f>
        <v/>
      </c>
      <c r="D370" s="16" t="str">
        <f t="shared" si="56"/>
        <v/>
      </c>
      <c r="E370" s="22"/>
      <c r="F370" s="22"/>
      <c r="G370" s="21"/>
      <c r="H370" s="16" t="str">
        <f>IF($G370="","",IFERROR(INDEX('Customer Master'!$B:$B,MATCH($G370,'Customer Master'!$A:$A,0)),""))</f>
        <v/>
      </c>
      <c r="I370" s="16" t="str">
        <f>IF($G370="","",IFERROR(INDEX('Customer Master'!$E:$E,MATCH($G370,'Customer Master'!$A:$A,0)),""))</f>
        <v/>
      </c>
      <c r="J370" s="16" t="str">
        <f>IF($G370="","",IFERROR(INDEX('Customer Master'!$D:$D,MATCH($G370,'Customer Master'!$A:$A,0)),""))</f>
        <v/>
      </c>
      <c r="K370" s="16" t="str">
        <f>IF($G370="","",IFERROR(INDEX('Customer Master'!$J:$J,MATCH($G370,'Customer Master'!$A:$A,0)),""))</f>
        <v/>
      </c>
      <c r="L370" s="16" t="str">
        <f>IF($G370="","",IFERROR(INDEX('Customer Master'!$I:$I,MATCH($G370,'Customer Master'!$A:$A,0)),""))</f>
        <v/>
      </c>
      <c r="M370" s="16" t="str">
        <f t="shared" si="57"/>
        <v/>
      </c>
      <c r="N370" s="16" t="str">
        <f t="shared" si="58"/>
        <v/>
      </c>
      <c r="O370" s="21"/>
      <c r="P370" s="16" t="str">
        <f t="shared" si="59"/>
        <v/>
      </c>
      <c r="Q370" s="21"/>
      <c r="R370" s="21"/>
      <c r="S370" s="16" t="str">
        <f t="shared" si="60"/>
        <v/>
      </c>
      <c r="T370" s="21"/>
      <c r="U370" s="19" t="str">
        <f>IF($G370="","",ROUND(SUMIFS('Invoice Lines'!$N:$N,'Invoice Lines'!$C:$C,$A370),2))</f>
        <v/>
      </c>
      <c r="V370" s="19" t="str">
        <f>IF($G370="","",ROUND(SUMIFS('Invoice Lines'!$R:$R,'Invoice Lines'!$C:$C,$A370),2))</f>
        <v/>
      </c>
      <c r="W370" s="19" t="str">
        <f>IF($G370="","",ROUND(SUMIFS('Invoice Lines'!$T:$T,'Invoice Lines'!$C:$C,$A370),2))</f>
        <v/>
      </c>
      <c r="X370" s="19" t="str">
        <f>IF($G370="","",ROUND(SUMIFS('Invoice Lines'!$V:$V,'Invoice Lines'!$C:$C,$A370),2))</f>
        <v/>
      </c>
      <c r="Y370" s="19" t="str">
        <f>IF($G370="","",ROUND(SUMIFS('Invoice Lines'!$X:$X,'Invoice Lines'!$C:$C,$A370),2))</f>
        <v/>
      </c>
      <c r="Z370" s="19" t="str">
        <f t="shared" si="61"/>
        <v/>
      </c>
      <c r="AA370" s="19" t="str">
        <f t="shared" si="62"/>
        <v/>
      </c>
      <c r="AB370" s="19" t="str">
        <f t="shared" si="63"/>
        <v/>
      </c>
      <c r="AC370" s="23"/>
      <c r="AD370" s="19" t="str">
        <f t="shared" si="64"/>
        <v/>
      </c>
      <c r="AE370" s="21"/>
      <c r="AF370" s="22"/>
      <c r="AG370" s="21"/>
      <c r="AH370" s="22"/>
      <c r="AI370" s="21"/>
      <c r="AJ370" s="22"/>
      <c r="AK370" s="21"/>
      <c r="AL370" s="22"/>
      <c r="AM370" s="21"/>
      <c r="AN370" s="22"/>
      <c r="AO370" s="21"/>
      <c r="AP370" s="21"/>
      <c r="AQ370" s="22"/>
      <c r="AR370" s="21"/>
      <c r="AS370" s="21"/>
      <c r="AT370" s="22"/>
      <c r="AU370" s="16" t="str">
        <f t="shared" si="65"/>
        <v/>
      </c>
    </row>
    <row r="371" spans="1:47" x14ac:dyDescent="0.3">
      <c r="A371" s="16" t="str">
        <f t="shared" si="55"/>
        <v>INV-0367</v>
      </c>
      <c r="B371" s="21"/>
      <c r="C371" s="16" t="str">
        <f>IF($B371="","",COUNTIFS($B$5:$B371,$B371)+InvoiceStartNo-1)</f>
        <v/>
      </c>
      <c r="D371" s="16" t="str">
        <f t="shared" si="56"/>
        <v/>
      </c>
      <c r="E371" s="22"/>
      <c r="F371" s="22"/>
      <c r="G371" s="21"/>
      <c r="H371" s="16" t="str">
        <f>IF($G371="","",IFERROR(INDEX('Customer Master'!$B:$B,MATCH($G371,'Customer Master'!$A:$A,0)),""))</f>
        <v/>
      </c>
      <c r="I371" s="16" t="str">
        <f>IF($G371="","",IFERROR(INDEX('Customer Master'!$E:$E,MATCH($G371,'Customer Master'!$A:$A,0)),""))</f>
        <v/>
      </c>
      <c r="J371" s="16" t="str">
        <f>IF($G371="","",IFERROR(INDEX('Customer Master'!$D:$D,MATCH($G371,'Customer Master'!$A:$A,0)),""))</f>
        <v/>
      </c>
      <c r="K371" s="16" t="str">
        <f>IF($G371="","",IFERROR(INDEX('Customer Master'!$J:$J,MATCH($G371,'Customer Master'!$A:$A,0)),""))</f>
        <v/>
      </c>
      <c r="L371" s="16" t="str">
        <f>IF($G371="","",IFERROR(INDEX('Customer Master'!$I:$I,MATCH($G371,'Customer Master'!$A:$A,0)),""))</f>
        <v/>
      </c>
      <c r="M371" s="16" t="str">
        <f t="shared" si="57"/>
        <v/>
      </c>
      <c r="N371" s="16" t="str">
        <f t="shared" si="58"/>
        <v/>
      </c>
      <c r="O371" s="21"/>
      <c r="P371" s="16" t="str">
        <f t="shared" si="59"/>
        <v/>
      </c>
      <c r="Q371" s="21"/>
      <c r="R371" s="21"/>
      <c r="S371" s="16" t="str">
        <f t="shared" si="60"/>
        <v/>
      </c>
      <c r="T371" s="21"/>
      <c r="U371" s="19" t="str">
        <f>IF($G371="","",ROUND(SUMIFS('Invoice Lines'!$N:$N,'Invoice Lines'!$C:$C,$A371),2))</f>
        <v/>
      </c>
      <c r="V371" s="19" t="str">
        <f>IF($G371="","",ROUND(SUMIFS('Invoice Lines'!$R:$R,'Invoice Lines'!$C:$C,$A371),2))</f>
        <v/>
      </c>
      <c r="W371" s="19" t="str">
        <f>IF($G371="","",ROUND(SUMIFS('Invoice Lines'!$T:$T,'Invoice Lines'!$C:$C,$A371),2))</f>
        <v/>
      </c>
      <c r="X371" s="19" t="str">
        <f>IF($G371="","",ROUND(SUMIFS('Invoice Lines'!$V:$V,'Invoice Lines'!$C:$C,$A371),2))</f>
        <v/>
      </c>
      <c r="Y371" s="19" t="str">
        <f>IF($G371="","",ROUND(SUMIFS('Invoice Lines'!$X:$X,'Invoice Lines'!$C:$C,$A371),2))</f>
        <v/>
      </c>
      <c r="Z371" s="19" t="str">
        <f t="shared" si="61"/>
        <v/>
      </c>
      <c r="AA371" s="19" t="str">
        <f t="shared" si="62"/>
        <v/>
      </c>
      <c r="AB371" s="19" t="str">
        <f t="shared" si="63"/>
        <v/>
      </c>
      <c r="AC371" s="23"/>
      <c r="AD371" s="19" t="str">
        <f t="shared" si="64"/>
        <v/>
      </c>
      <c r="AE371" s="21"/>
      <c r="AF371" s="22"/>
      <c r="AG371" s="21"/>
      <c r="AH371" s="22"/>
      <c r="AI371" s="21"/>
      <c r="AJ371" s="22"/>
      <c r="AK371" s="21"/>
      <c r="AL371" s="22"/>
      <c r="AM371" s="21"/>
      <c r="AN371" s="22"/>
      <c r="AO371" s="21"/>
      <c r="AP371" s="21"/>
      <c r="AQ371" s="22"/>
      <c r="AR371" s="21"/>
      <c r="AS371" s="21"/>
      <c r="AT371" s="22"/>
      <c r="AU371" s="16" t="str">
        <f t="shared" si="65"/>
        <v/>
      </c>
    </row>
    <row r="372" spans="1:47" x14ac:dyDescent="0.3">
      <c r="A372" s="16" t="str">
        <f t="shared" si="55"/>
        <v>INV-0368</v>
      </c>
      <c r="B372" s="21"/>
      <c r="C372" s="16" t="str">
        <f>IF($B372="","",COUNTIFS($B$5:$B372,$B372)+InvoiceStartNo-1)</f>
        <v/>
      </c>
      <c r="D372" s="16" t="str">
        <f t="shared" si="56"/>
        <v/>
      </c>
      <c r="E372" s="22"/>
      <c r="F372" s="22"/>
      <c r="G372" s="21"/>
      <c r="H372" s="16" t="str">
        <f>IF($G372="","",IFERROR(INDEX('Customer Master'!$B:$B,MATCH($G372,'Customer Master'!$A:$A,0)),""))</f>
        <v/>
      </c>
      <c r="I372" s="16" t="str">
        <f>IF($G372="","",IFERROR(INDEX('Customer Master'!$E:$E,MATCH($G372,'Customer Master'!$A:$A,0)),""))</f>
        <v/>
      </c>
      <c r="J372" s="16" t="str">
        <f>IF($G372="","",IFERROR(INDEX('Customer Master'!$D:$D,MATCH($G372,'Customer Master'!$A:$A,0)),""))</f>
        <v/>
      </c>
      <c r="K372" s="16" t="str">
        <f>IF($G372="","",IFERROR(INDEX('Customer Master'!$J:$J,MATCH($G372,'Customer Master'!$A:$A,0)),""))</f>
        <v/>
      </c>
      <c r="L372" s="16" t="str">
        <f>IF($G372="","",IFERROR(INDEX('Customer Master'!$I:$I,MATCH($G372,'Customer Master'!$A:$A,0)),""))</f>
        <v/>
      </c>
      <c r="M372" s="16" t="str">
        <f t="shared" si="57"/>
        <v/>
      </c>
      <c r="N372" s="16" t="str">
        <f t="shared" si="58"/>
        <v/>
      </c>
      <c r="O372" s="21"/>
      <c r="P372" s="16" t="str">
        <f t="shared" si="59"/>
        <v/>
      </c>
      <c r="Q372" s="21"/>
      <c r="R372" s="21"/>
      <c r="S372" s="16" t="str">
        <f t="shared" si="60"/>
        <v/>
      </c>
      <c r="T372" s="21"/>
      <c r="U372" s="19" t="str">
        <f>IF($G372="","",ROUND(SUMIFS('Invoice Lines'!$N:$N,'Invoice Lines'!$C:$C,$A372),2))</f>
        <v/>
      </c>
      <c r="V372" s="19" t="str">
        <f>IF($G372="","",ROUND(SUMIFS('Invoice Lines'!$R:$R,'Invoice Lines'!$C:$C,$A372),2))</f>
        <v/>
      </c>
      <c r="W372" s="19" t="str">
        <f>IF($G372="","",ROUND(SUMIFS('Invoice Lines'!$T:$T,'Invoice Lines'!$C:$C,$A372),2))</f>
        <v/>
      </c>
      <c r="X372" s="19" t="str">
        <f>IF($G372="","",ROUND(SUMIFS('Invoice Lines'!$V:$V,'Invoice Lines'!$C:$C,$A372),2))</f>
        <v/>
      </c>
      <c r="Y372" s="19" t="str">
        <f>IF($G372="","",ROUND(SUMIFS('Invoice Lines'!$X:$X,'Invoice Lines'!$C:$C,$A372),2))</f>
        <v/>
      </c>
      <c r="Z372" s="19" t="str">
        <f t="shared" si="61"/>
        <v/>
      </c>
      <c r="AA372" s="19" t="str">
        <f t="shared" si="62"/>
        <v/>
      </c>
      <c r="AB372" s="19" t="str">
        <f t="shared" si="63"/>
        <v/>
      </c>
      <c r="AC372" s="23"/>
      <c r="AD372" s="19" t="str">
        <f t="shared" si="64"/>
        <v/>
      </c>
      <c r="AE372" s="21"/>
      <c r="AF372" s="22"/>
      <c r="AG372" s="21"/>
      <c r="AH372" s="22"/>
      <c r="AI372" s="21"/>
      <c r="AJ372" s="22"/>
      <c r="AK372" s="21"/>
      <c r="AL372" s="22"/>
      <c r="AM372" s="21"/>
      <c r="AN372" s="22"/>
      <c r="AO372" s="21"/>
      <c r="AP372" s="21"/>
      <c r="AQ372" s="22"/>
      <c r="AR372" s="21"/>
      <c r="AS372" s="21"/>
      <c r="AT372" s="22"/>
      <c r="AU372" s="16" t="str">
        <f t="shared" si="65"/>
        <v/>
      </c>
    </row>
    <row r="373" spans="1:47" x14ac:dyDescent="0.3">
      <c r="A373" s="16" t="str">
        <f t="shared" si="55"/>
        <v>INV-0369</v>
      </c>
      <c r="B373" s="21"/>
      <c r="C373" s="16" t="str">
        <f>IF($B373="","",COUNTIFS($B$5:$B373,$B373)+InvoiceStartNo-1)</f>
        <v/>
      </c>
      <c r="D373" s="16" t="str">
        <f t="shared" si="56"/>
        <v/>
      </c>
      <c r="E373" s="22"/>
      <c r="F373" s="22"/>
      <c r="G373" s="21"/>
      <c r="H373" s="16" t="str">
        <f>IF($G373="","",IFERROR(INDEX('Customer Master'!$B:$B,MATCH($G373,'Customer Master'!$A:$A,0)),""))</f>
        <v/>
      </c>
      <c r="I373" s="16" t="str">
        <f>IF($G373="","",IFERROR(INDEX('Customer Master'!$E:$E,MATCH($G373,'Customer Master'!$A:$A,0)),""))</f>
        <v/>
      </c>
      <c r="J373" s="16" t="str">
        <f>IF($G373="","",IFERROR(INDEX('Customer Master'!$D:$D,MATCH($G373,'Customer Master'!$A:$A,0)),""))</f>
        <v/>
      </c>
      <c r="K373" s="16" t="str">
        <f>IF($G373="","",IFERROR(INDEX('Customer Master'!$J:$J,MATCH($G373,'Customer Master'!$A:$A,0)),""))</f>
        <v/>
      </c>
      <c r="L373" s="16" t="str">
        <f>IF($G373="","",IFERROR(INDEX('Customer Master'!$I:$I,MATCH($G373,'Customer Master'!$A:$A,0)),""))</f>
        <v/>
      </c>
      <c r="M373" s="16" t="str">
        <f t="shared" si="57"/>
        <v/>
      </c>
      <c r="N373" s="16" t="str">
        <f t="shared" si="58"/>
        <v/>
      </c>
      <c r="O373" s="21"/>
      <c r="P373" s="16" t="str">
        <f t="shared" si="59"/>
        <v/>
      </c>
      <c r="Q373" s="21"/>
      <c r="R373" s="21"/>
      <c r="S373" s="16" t="str">
        <f t="shared" si="60"/>
        <v/>
      </c>
      <c r="T373" s="21"/>
      <c r="U373" s="19" t="str">
        <f>IF($G373="","",ROUND(SUMIFS('Invoice Lines'!$N:$N,'Invoice Lines'!$C:$C,$A373),2))</f>
        <v/>
      </c>
      <c r="V373" s="19" t="str">
        <f>IF($G373="","",ROUND(SUMIFS('Invoice Lines'!$R:$R,'Invoice Lines'!$C:$C,$A373),2))</f>
        <v/>
      </c>
      <c r="W373" s="19" t="str">
        <f>IF($G373="","",ROUND(SUMIFS('Invoice Lines'!$T:$T,'Invoice Lines'!$C:$C,$A373),2))</f>
        <v/>
      </c>
      <c r="X373" s="19" t="str">
        <f>IF($G373="","",ROUND(SUMIFS('Invoice Lines'!$V:$V,'Invoice Lines'!$C:$C,$A373),2))</f>
        <v/>
      </c>
      <c r="Y373" s="19" t="str">
        <f>IF($G373="","",ROUND(SUMIFS('Invoice Lines'!$X:$X,'Invoice Lines'!$C:$C,$A373),2))</f>
        <v/>
      </c>
      <c r="Z373" s="19" t="str">
        <f t="shared" si="61"/>
        <v/>
      </c>
      <c r="AA373" s="19" t="str">
        <f t="shared" si="62"/>
        <v/>
      </c>
      <c r="AB373" s="19" t="str">
        <f t="shared" si="63"/>
        <v/>
      </c>
      <c r="AC373" s="23"/>
      <c r="AD373" s="19" t="str">
        <f t="shared" si="64"/>
        <v/>
      </c>
      <c r="AE373" s="21"/>
      <c r="AF373" s="22"/>
      <c r="AG373" s="21"/>
      <c r="AH373" s="22"/>
      <c r="AI373" s="21"/>
      <c r="AJ373" s="22"/>
      <c r="AK373" s="21"/>
      <c r="AL373" s="22"/>
      <c r="AM373" s="21"/>
      <c r="AN373" s="22"/>
      <c r="AO373" s="21"/>
      <c r="AP373" s="21"/>
      <c r="AQ373" s="22"/>
      <c r="AR373" s="21"/>
      <c r="AS373" s="21"/>
      <c r="AT373" s="22"/>
      <c r="AU373" s="16" t="str">
        <f t="shared" si="65"/>
        <v/>
      </c>
    </row>
    <row r="374" spans="1:47" x14ac:dyDescent="0.3">
      <c r="A374" s="16" t="str">
        <f t="shared" si="55"/>
        <v>INV-0370</v>
      </c>
      <c r="B374" s="21"/>
      <c r="C374" s="16" t="str">
        <f>IF($B374="","",COUNTIFS($B$5:$B374,$B374)+InvoiceStartNo-1)</f>
        <v/>
      </c>
      <c r="D374" s="16" t="str">
        <f t="shared" si="56"/>
        <v/>
      </c>
      <c r="E374" s="22"/>
      <c r="F374" s="22"/>
      <c r="G374" s="21"/>
      <c r="H374" s="16" t="str">
        <f>IF($G374="","",IFERROR(INDEX('Customer Master'!$B:$B,MATCH($G374,'Customer Master'!$A:$A,0)),""))</f>
        <v/>
      </c>
      <c r="I374" s="16" t="str">
        <f>IF($G374="","",IFERROR(INDEX('Customer Master'!$E:$E,MATCH($G374,'Customer Master'!$A:$A,0)),""))</f>
        <v/>
      </c>
      <c r="J374" s="16" t="str">
        <f>IF($G374="","",IFERROR(INDEX('Customer Master'!$D:$D,MATCH($G374,'Customer Master'!$A:$A,0)),""))</f>
        <v/>
      </c>
      <c r="K374" s="16" t="str">
        <f>IF($G374="","",IFERROR(INDEX('Customer Master'!$J:$J,MATCH($G374,'Customer Master'!$A:$A,0)),""))</f>
        <v/>
      </c>
      <c r="L374" s="16" t="str">
        <f>IF($G374="","",IFERROR(INDEX('Customer Master'!$I:$I,MATCH($G374,'Customer Master'!$A:$A,0)),""))</f>
        <v/>
      </c>
      <c r="M374" s="16" t="str">
        <f t="shared" si="57"/>
        <v/>
      </c>
      <c r="N374" s="16" t="str">
        <f t="shared" si="58"/>
        <v/>
      </c>
      <c r="O374" s="21"/>
      <c r="P374" s="16" t="str">
        <f t="shared" si="59"/>
        <v/>
      </c>
      <c r="Q374" s="21"/>
      <c r="R374" s="21"/>
      <c r="S374" s="16" t="str">
        <f t="shared" si="60"/>
        <v/>
      </c>
      <c r="T374" s="21"/>
      <c r="U374" s="19" t="str">
        <f>IF($G374="","",ROUND(SUMIFS('Invoice Lines'!$N:$N,'Invoice Lines'!$C:$C,$A374),2))</f>
        <v/>
      </c>
      <c r="V374" s="19" t="str">
        <f>IF($G374="","",ROUND(SUMIFS('Invoice Lines'!$R:$R,'Invoice Lines'!$C:$C,$A374),2))</f>
        <v/>
      </c>
      <c r="W374" s="19" t="str">
        <f>IF($G374="","",ROUND(SUMIFS('Invoice Lines'!$T:$T,'Invoice Lines'!$C:$C,$A374),2))</f>
        <v/>
      </c>
      <c r="X374" s="19" t="str">
        <f>IF($G374="","",ROUND(SUMIFS('Invoice Lines'!$V:$V,'Invoice Lines'!$C:$C,$A374),2))</f>
        <v/>
      </c>
      <c r="Y374" s="19" t="str">
        <f>IF($G374="","",ROUND(SUMIFS('Invoice Lines'!$X:$X,'Invoice Lines'!$C:$C,$A374),2))</f>
        <v/>
      </c>
      <c r="Z374" s="19" t="str">
        <f t="shared" si="61"/>
        <v/>
      </c>
      <c r="AA374" s="19" t="str">
        <f t="shared" si="62"/>
        <v/>
      </c>
      <c r="AB374" s="19" t="str">
        <f t="shared" si="63"/>
        <v/>
      </c>
      <c r="AC374" s="23"/>
      <c r="AD374" s="19" t="str">
        <f t="shared" si="64"/>
        <v/>
      </c>
      <c r="AE374" s="21"/>
      <c r="AF374" s="22"/>
      <c r="AG374" s="21"/>
      <c r="AH374" s="22"/>
      <c r="AI374" s="21"/>
      <c r="AJ374" s="22"/>
      <c r="AK374" s="21"/>
      <c r="AL374" s="22"/>
      <c r="AM374" s="21"/>
      <c r="AN374" s="22"/>
      <c r="AO374" s="21"/>
      <c r="AP374" s="21"/>
      <c r="AQ374" s="22"/>
      <c r="AR374" s="21"/>
      <c r="AS374" s="21"/>
      <c r="AT374" s="22"/>
      <c r="AU374" s="16" t="str">
        <f t="shared" si="65"/>
        <v/>
      </c>
    </row>
    <row r="375" spans="1:47" x14ac:dyDescent="0.3">
      <c r="A375" s="16" t="str">
        <f t="shared" si="55"/>
        <v>INV-0371</v>
      </c>
      <c r="B375" s="21"/>
      <c r="C375" s="16" t="str">
        <f>IF($B375="","",COUNTIFS($B$5:$B375,$B375)+InvoiceStartNo-1)</f>
        <v/>
      </c>
      <c r="D375" s="16" t="str">
        <f t="shared" si="56"/>
        <v/>
      </c>
      <c r="E375" s="22"/>
      <c r="F375" s="22"/>
      <c r="G375" s="21"/>
      <c r="H375" s="16" t="str">
        <f>IF($G375="","",IFERROR(INDEX('Customer Master'!$B:$B,MATCH($G375,'Customer Master'!$A:$A,0)),""))</f>
        <v/>
      </c>
      <c r="I375" s="16" t="str">
        <f>IF($G375="","",IFERROR(INDEX('Customer Master'!$E:$E,MATCH($G375,'Customer Master'!$A:$A,0)),""))</f>
        <v/>
      </c>
      <c r="J375" s="16" t="str">
        <f>IF($G375="","",IFERROR(INDEX('Customer Master'!$D:$D,MATCH($G375,'Customer Master'!$A:$A,0)),""))</f>
        <v/>
      </c>
      <c r="K375" s="16" t="str">
        <f>IF($G375="","",IFERROR(INDEX('Customer Master'!$J:$J,MATCH($G375,'Customer Master'!$A:$A,0)),""))</f>
        <v/>
      </c>
      <c r="L375" s="16" t="str">
        <f>IF($G375="","",IFERROR(INDEX('Customer Master'!$I:$I,MATCH($G375,'Customer Master'!$A:$A,0)),""))</f>
        <v/>
      </c>
      <c r="M375" s="16" t="str">
        <f t="shared" si="57"/>
        <v/>
      </c>
      <c r="N375" s="16" t="str">
        <f t="shared" si="58"/>
        <v/>
      </c>
      <c r="O375" s="21"/>
      <c r="P375" s="16" t="str">
        <f t="shared" si="59"/>
        <v/>
      </c>
      <c r="Q375" s="21"/>
      <c r="R375" s="21"/>
      <c r="S375" s="16" t="str">
        <f t="shared" si="60"/>
        <v/>
      </c>
      <c r="T375" s="21"/>
      <c r="U375" s="19" t="str">
        <f>IF($G375="","",ROUND(SUMIFS('Invoice Lines'!$N:$N,'Invoice Lines'!$C:$C,$A375),2))</f>
        <v/>
      </c>
      <c r="V375" s="19" t="str">
        <f>IF($G375="","",ROUND(SUMIFS('Invoice Lines'!$R:$R,'Invoice Lines'!$C:$C,$A375),2))</f>
        <v/>
      </c>
      <c r="W375" s="19" t="str">
        <f>IF($G375="","",ROUND(SUMIFS('Invoice Lines'!$T:$T,'Invoice Lines'!$C:$C,$A375),2))</f>
        <v/>
      </c>
      <c r="X375" s="19" t="str">
        <f>IF($G375="","",ROUND(SUMIFS('Invoice Lines'!$V:$V,'Invoice Lines'!$C:$C,$A375),2))</f>
        <v/>
      </c>
      <c r="Y375" s="19" t="str">
        <f>IF($G375="","",ROUND(SUMIFS('Invoice Lines'!$X:$X,'Invoice Lines'!$C:$C,$A375),2))</f>
        <v/>
      </c>
      <c r="Z375" s="19" t="str">
        <f t="shared" si="61"/>
        <v/>
      </c>
      <c r="AA375" s="19" t="str">
        <f t="shared" si="62"/>
        <v/>
      </c>
      <c r="AB375" s="19" t="str">
        <f t="shared" si="63"/>
        <v/>
      </c>
      <c r="AC375" s="23"/>
      <c r="AD375" s="19" t="str">
        <f t="shared" si="64"/>
        <v/>
      </c>
      <c r="AE375" s="21"/>
      <c r="AF375" s="22"/>
      <c r="AG375" s="21"/>
      <c r="AH375" s="22"/>
      <c r="AI375" s="21"/>
      <c r="AJ375" s="22"/>
      <c r="AK375" s="21"/>
      <c r="AL375" s="22"/>
      <c r="AM375" s="21"/>
      <c r="AN375" s="22"/>
      <c r="AO375" s="21"/>
      <c r="AP375" s="21"/>
      <c r="AQ375" s="22"/>
      <c r="AR375" s="21"/>
      <c r="AS375" s="21"/>
      <c r="AT375" s="22"/>
      <c r="AU375" s="16" t="str">
        <f t="shared" si="65"/>
        <v/>
      </c>
    </row>
    <row r="376" spans="1:47" x14ac:dyDescent="0.3">
      <c r="A376" s="16" t="str">
        <f t="shared" si="55"/>
        <v>INV-0372</v>
      </c>
      <c r="B376" s="21"/>
      <c r="C376" s="16" t="str">
        <f>IF($B376="","",COUNTIFS($B$5:$B376,$B376)+InvoiceStartNo-1)</f>
        <v/>
      </c>
      <c r="D376" s="16" t="str">
        <f t="shared" si="56"/>
        <v/>
      </c>
      <c r="E376" s="22"/>
      <c r="F376" s="22"/>
      <c r="G376" s="21"/>
      <c r="H376" s="16" t="str">
        <f>IF($G376="","",IFERROR(INDEX('Customer Master'!$B:$B,MATCH($G376,'Customer Master'!$A:$A,0)),""))</f>
        <v/>
      </c>
      <c r="I376" s="16" t="str">
        <f>IF($G376="","",IFERROR(INDEX('Customer Master'!$E:$E,MATCH($G376,'Customer Master'!$A:$A,0)),""))</f>
        <v/>
      </c>
      <c r="J376" s="16" t="str">
        <f>IF($G376="","",IFERROR(INDEX('Customer Master'!$D:$D,MATCH($G376,'Customer Master'!$A:$A,0)),""))</f>
        <v/>
      </c>
      <c r="K376" s="16" t="str">
        <f>IF($G376="","",IFERROR(INDEX('Customer Master'!$J:$J,MATCH($G376,'Customer Master'!$A:$A,0)),""))</f>
        <v/>
      </c>
      <c r="L376" s="16" t="str">
        <f>IF($G376="","",IFERROR(INDEX('Customer Master'!$I:$I,MATCH($G376,'Customer Master'!$A:$A,0)),""))</f>
        <v/>
      </c>
      <c r="M376" s="16" t="str">
        <f t="shared" si="57"/>
        <v/>
      </c>
      <c r="N376" s="16" t="str">
        <f t="shared" si="58"/>
        <v/>
      </c>
      <c r="O376" s="21"/>
      <c r="P376" s="16" t="str">
        <f t="shared" si="59"/>
        <v/>
      </c>
      <c r="Q376" s="21"/>
      <c r="R376" s="21"/>
      <c r="S376" s="16" t="str">
        <f t="shared" si="60"/>
        <v/>
      </c>
      <c r="T376" s="21"/>
      <c r="U376" s="19" t="str">
        <f>IF($G376="","",ROUND(SUMIFS('Invoice Lines'!$N:$N,'Invoice Lines'!$C:$C,$A376),2))</f>
        <v/>
      </c>
      <c r="V376" s="19" t="str">
        <f>IF($G376="","",ROUND(SUMIFS('Invoice Lines'!$R:$R,'Invoice Lines'!$C:$C,$A376),2))</f>
        <v/>
      </c>
      <c r="W376" s="19" t="str">
        <f>IF($G376="","",ROUND(SUMIFS('Invoice Lines'!$T:$T,'Invoice Lines'!$C:$C,$A376),2))</f>
        <v/>
      </c>
      <c r="X376" s="19" t="str">
        <f>IF($G376="","",ROUND(SUMIFS('Invoice Lines'!$V:$V,'Invoice Lines'!$C:$C,$A376),2))</f>
        <v/>
      </c>
      <c r="Y376" s="19" t="str">
        <f>IF($G376="","",ROUND(SUMIFS('Invoice Lines'!$X:$X,'Invoice Lines'!$C:$C,$A376),2))</f>
        <v/>
      </c>
      <c r="Z376" s="19" t="str">
        <f t="shared" si="61"/>
        <v/>
      </c>
      <c r="AA376" s="19" t="str">
        <f t="shared" si="62"/>
        <v/>
      </c>
      <c r="AB376" s="19" t="str">
        <f t="shared" si="63"/>
        <v/>
      </c>
      <c r="AC376" s="23"/>
      <c r="AD376" s="19" t="str">
        <f t="shared" si="64"/>
        <v/>
      </c>
      <c r="AE376" s="21"/>
      <c r="AF376" s="22"/>
      <c r="AG376" s="21"/>
      <c r="AH376" s="22"/>
      <c r="AI376" s="21"/>
      <c r="AJ376" s="22"/>
      <c r="AK376" s="21"/>
      <c r="AL376" s="22"/>
      <c r="AM376" s="21"/>
      <c r="AN376" s="22"/>
      <c r="AO376" s="21"/>
      <c r="AP376" s="21"/>
      <c r="AQ376" s="22"/>
      <c r="AR376" s="21"/>
      <c r="AS376" s="21"/>
      <c r="AT376" s="22"/>
      <c r="AU376" s="16" t="str">
        <f t="shared" si="65"/>
        <v/>
      </c>
    </row>
    <row r="377" spans="1:47" x14ac:dyDescent="0.3">
      <c r="A377" s="16" t="str">
        <f t="shared" si="55"/>
        <v>INV-0373</v>
      </c>
      <c r="B377" s="21"/>
      <c r="C377" s="16" t="str">
        <f>IF($B377="","",COUNTIFS($B$5:$B377,$B377)+InvoiceStartNo-1)</f>
        <v/>
      </c>
      <c r="D377" s="16" t="str">
        <f t="shared" si="56"/>
        <v/>
      </c>
      <c r="E377" s="22"/>
      <c r="F377" s="22"/>
      <c r="G377" s="21"/>
      <c r="H377" s="16" t="str">
        <f>IF($G377="","",IFERROR(INDEX('Customer Master'!$B:$B,MATCH($G377,'Customer Master'!$A:$A,0)),""))</f>
        <v/>
      </c>
      <c r="I377" s="16" t="str">
        <f>IF($G377="","",IFERROR(INDEX('Customer Master'!$E:$E,MATCH($G377,'Customer Master'!$A:$A,0)),""))</f>
        <v/>
      </c>
      <c r="J377" s="16" t="str">
        <f>IF($G377="","",IFERROR(INDEX('Customer Master'!$D:$D,MATCH($G377,'Customer Master'!$A:$A,0)),""))</f>
        <v/>
      </c>
      <c r="K377" s="16" t="str">
        <f>IF($G377="","",IFERROR(INDEX('Customer Master'!$J:$J,MATCH($G377,'Customer Master'!$A:$A,0)),""))</f>
        <v/>
      </c>
      <c r="L377" s="16" t="str">
        <f>IF($G377="","",IFERROR(INDEX('Customer Master'!$I:$I,MATCH($G377,'Customer Master'!$A:$A,0)),""))</f>
        <v/>
      </c>
      <c r="M377" s="16" t="str">
        <f t="shared" si="57"/>
        <v/>
      </c>
      <c r="N377" s="16" t="str">
        <f t="shared" si="58"/>
        <v/>
      </c>
      <c r="O377" s="21"/>
      <c r="P377" s="16" t="str">
        <f t="shared" si="59"/>
        <v/>
      </c>
      <c r="Q377" s="21"/>
      <c r="R377" s="21"/>
      <c r="S377" s="16" t="str">
        <f t="shared" si="60"/>
        <v/>
      </c>
      <c r="T377" s="21"/>
      <c r="U377" s="19" t="str">
        <f>IF($G377="","",ROUND(SUMIFS('Invoice Lines'!$N:$N,'Invoice Lines'!$C:$C,$A377),2))</f>
        <v/>
      </c>
      <c r="V377" s="19" t="str">
        <f>IF($G377="","",ROUND(SUMIFS('Invoice Lines'!$R:$R,'Invoice Lines'!$C:$C,$A377),2))</f>
        <v/>
      </c>
      <c r="W377" s="19" t="str">
        <f>IF($G377="","",ROUND(SUMIFS('Invoice Lines'!$T:$T,'Invoice Lines'!$C:$C,$A377),2))</f>
        <v/>
      </c>
      <c r="X377" s="19" t="str">
        <f>IF($G377="","",ROUND(SUMIFS('Invoice Lines'!$V:$V,'Invoice Lines'!$C:$C,$A377),2))</f>
        <v/>
      </c>
      <c r="Y377" s="19" t="str">
        <f>IF($G377="","",ROUND(SUMIFS('Invoice Lines'!$X:$X,'Invoice Lines'!$C:$C,$A377),2))</f>
        <v/>
      </c>
      <c r="Z377" s="19" t="str">
        <f t="shared" si="61"/>
        <v/>
      </c>
      <c r="AA377" s="19" t="str">
        <f t="shared" si="62"/>
        <v/>
      </c>
      <c r="AB377" s="19" t="str">
        <f t="shared" si="63"/>
        <v/>
      </c>
      <c r="AC377" s="23"/>
      <c r="AD377" s="19" t="str">
        <f t="shared" si="64"/>
        <v/>
      </c>
      <c r="AE377" s="21"/>
      <c r="AF377" s="22"/>
      <c r="AG377" s="21"/>
      <c r="AH377" s="22"/>
      <c r="AI377" s="21"/>
      <c r="AJ377" s="22"/>
      <c r="AK377" s="21"/>
      <c r="AL377" s="22"/>
      <c r="AM377" s="21"/>
      <c r="AN377" s="22"/>
      <c r="AO377" s="21"/>
      <c r="AP377" s="21"/>
      <c r="AQ377" s="22"/>
      <c r="AR377" s="21"/>
      <c r="AS377" s="21"/>
      <c r="AT377" s="22"/>
      <c r="AU377" s="16" t="str">
        <f t="shared" si="65"/>
        <v/>
      </c>
    </row>
    <row r="378" spans="1:47" x14ac:dyDescent="0.3">
      <c r="A378" s="16" t="str">
        <f t="shared" si="55"/>
        <v>INV-0374</v>
      </c>
      <c r="B378" s="21"/>
      <c r="C378" s="16" t="str">
        <f>IF($B378="","",COUNTIFS($B$5:$B378,$B378)+InvoiceStartNo-1)</f>
        <v/>
      </c>
      <c r="D378" s="16" t="str">
        <f t="shared" si="56"/>
        <v/>
      </c>
      <c r="E378" s="22"/>
      <c r="F378" s="22"/>
      <c r="G378" s="21"/>
      <c r="H378" s="16" t="str">
        <f>IF($G378="","",IFERROR(INDEX('Customer Master'!$B:$B,MATCH($G378,'Customer Master'!$A:$A,0)),""))</f>
        <v/>
      </c>
      <c r="I378" s="16" t="str">
        <f>IF($G378="","",IFERROR(INDEX('Customer Master'!$E:$E,MATCH($G378,'Customer Master'!$A:$A,0)),""))</f>
        <v/>
      </c>
      <c r="J378" s="16" t="str">
        <f>IF($G378="","",IFERROR(INDEX('Customer Master'!$D:$D,MATCH($G378,'Customer Master'!$A:$A,0)),""))</f>
        <v/>
      </c>
      <c r="K378" s="16" t="str">
        <f>IF($G378="","",IFERROR(INDEX('Customer Master'!$J:$J,MATCH($G378,'Customer Master'!$A:$A,0)),""))</f>
        <v/>
      </c>
      <c r="L378" s="16" t="str">
        <f>IF($G378="","",IFERROR(INDEX('Customer Master'!$I:$I,MATCH($G378,'Customer Master'!$A:$A,0)),""))</f>
        <v/>
      </c>
      <c r="M378" s="16" t="str">
        <f t="shared" si="57"/>
        <v/>
      </c>
      <c r="N378" s="16" t="str">
        <f t="shared" si="58"/>
        <v/>
      </c>
      <c r="O378" s="21"/>
      <c r="P378" s="16" t="str">
        <f t="shared" si="59"/>
        <v/>
      </c>
      <c r="Q378" s="21"/>
      <c r="R378" s="21"/>
      <c r="S378" s="16" t="str">
        <f t="shared" si="60"/>
        <v/>
      </c>
      <c r="T378" s="21"/>
      <c r="U378" s="19" t="str">
        <f>IF($G378="","",ROUND(SUMIFS('Invoice Lines'!$N:$N,'Invoice Lines'!$C:$C,$A378),2))</f>
        <v/>
      </c>
      <c r="V378" s="19" t="str">
        <f>IF($G378="","",ROUND(SUMIFS('Invoice Lines'!$R:$R,'Invoice Lines'!$C:$C,$A378),2))</f>
        <v/>
      </c>
      <c r="W378" s="19" t="str">
        <f>IF($G378="","",ROUND(SUMIFS('Invoice Lines'!$T:$T,'Invoice Lines'!$C:$C,$A378),2))</f>
        <v/>
      </c>
      <c r="X378" s="19" t="str">
        <f>IF($G378="","",ROUND(SUMIFS('Invoice Lines'!$V:$V,'Invoice Lines'!$C:$C,$A378),2))</f>
        <v/>
      </c>
      <c r="Y378" s="19" t="str">
        <f>IF($G378="","",ROUND(SUMIFS('Invoice Lines'!$X:$X,'Invoice Lines'!$C:$C,$A378),2))</f>
        <v/>
      </c>
      <c r="Z378" s="19" t="str">
        <f t="shared" si="61"/>
        <v/>
      </c>
      <c r="AA378" s="19" t="str">
        <f t="shared" si="62"/>
        <v/>
      </c>
      <c r="AB378" s="19" t="str">
        <f t="shared" si="63"/>
        <v/>
      </c>
      <c r="AC378" s="23"/>
      <c r="AD378" s="19" t="str">
        <f t="shared" si="64"/>
        <v/>
      </c>
      <c r="AE378" s="21"/>
      <c r="AF378" s="22"/>
      <c r="AG378" s="21"/>
      <c r="AH378" s="22"/>
      <c r="AI378" s="21"/>
      <c r="AJ378" s="22"/>
      <c r="AK378" s="21"/>
      <c r="AL378" s="22"/>
      <c r="AM378" s="21"/>
      <c r="AN378" s="22"/>
      <c r="AO378" s="21"/>
      <c r="AP378" s="21"/>
      <c r="AQ378" s="22"/>
      <c r="AR378" s="21"/>
      <c r="AS378" s="21"/>
      <c r="AT378" s="22"/>
      <c r="AU378" s="16" t="str">
        <f t="shared" si="65"/>
        <v/>
      </c>
    </row>
    <row r="379" spans="1:47" x14ac:dyDescent="0.3">
      <c r="A379" s="16" t="str">
        <f t="shared" si="55"/>
        <v>INV-0375</v>
      </c>
      <c r="B379" s="21"/>
      <c r="C379" s="16" t="str">
        <f>IF($B379="","",COUNTIFS($B$5:$B379,$B379)+InvoiceStartNo-1)</f>
        <v/>
      </c>
      <c r="D379" s="16" t="str">
        <f t="shared" si="56"/>
        <v/>
      </c>
      <c r="E379" s="22"/>
      <c r="F379" s="22"/>
      <c r="G379" s="21"/>
      <c r="H379" s="16" t="str">
        <f>IF($G379="","",IFERROR(INDEX('Customer Master'!$B:$B,MATCH($G379,'Customer Master'!$A:$A,0)),""))</f>
        <v/>
      </c>
      <c r="I379" s="16" t="str">
        <f>IF($G379="","",IFERROR(INDEX('Customer Master'!$E:$E,MATCH($G379,'Customer Master'!$A:$A,0)),""))</f>
        <v/>
      </c>
      <c r="J379" s="16" t="str">
        <f>IF($G379="","",IFERROR(INDEX('Customer Master'!$D:$D,MATCH($G379,'Customer Master'!$A:$A,0)),""))</f>
        <v/>
      </c>
      <c r="K379" s="16" t="str">
        <f>IF($G379="","",IFERROR(INDEX('Customer Master'!$J:$J,MATCH($G379,'Customer Master'!$A:$A,0)),""))</f>
        <v/>
      </c>
      <c r="L379" s="16" t="str">
        <f>IF($G379="","",IFERROR(INDEX('Customer Master'!$I:$I,MATCH($G379,'Customer Master'!$A:$A,0)),""))</f>
        <v/>
      </c>
      <c r="M379" s="16" t="str">
        <f t="shared" si="57"/>
        <v/>
      </c>
      <c r="N379" s="16" t="str">
        <f t="shared" si="58"/>
        <v/>
      </c>
      <c r="O379" s="21"/>
      <c r="P379" s="16" t="str">
        <f t="shared" si="59"/>
        <v/>
      </c>
      <c r="Q379" s="21"/>
      <c r="R379" s="21"/>
      <c r="S379" s="16" t="str">
        <f t="shared" si="60"/>
        <v/>
      </c>
      <c r="T379" s="21"/>
      <c r="U379" s="19" t="str">
        <f>IF($G379="","",ROUND(SUMIFS('Invoice Lines'!$N:$N,'Invoice Lines'!$C:$C,$A379),2))</f>
        <v/>
      </c>
      <c r="V379" s="19" t="str">
        <f>IF($G379="","",ROUND(SUMIFS('Invoice Lines'!$R:$R,'Invoice Lines'!$C:$C,$A379),2))</f>
        <v/>
      </c>
      <c r="W379" s="19" t="str">
        <f>IF($G379="","",ROUND(SUMIFS('Invoice Lines'!$T:$T,'Invoice Lines'!$C:$C,$A379),2))</f>
        <v/>
      </c>
      <c r="X379" s="19" t="str">
        <f>IF($G379="","",ROUND(SUMIFS('Invoice Lines'!$V:$V,'Invoice Lines'!$C:$C,$A379),2))</f>
        <v/>
      </c>
      <c r="Y379" s="19" t="str">
        <f>IF($G379="","",ROUND(SUMIFS('Invoice Lines'!$X:$X,'Invoice Lines'!$C:$C,$A379),2))</f>
        <v/>
      </c>
      <c r="Z379" s="19" t="str">
        <f t="shared" si="61"/>
        <v/>
      </c>
      <c r="AA379" s="19" t="str">
        <f t="shared" si="62"/>
        <v/>
      </c>
      <c r="AB379" s="19" t="str">
        <f t="shared" si="63"/>
        <v/>
      </c>
      <c r="AC379" s="23"/>
      <c r="AD379" s="19" t="str">
        <f t="shared" si="64"/>
        <v/>
      </c>
      <c r="AE379" s="21"/>
      <c r="AF379" s="22"/>
      <c r="AG379" s="21"/>
      <c r="AH379" s="22"/>
      <c r="AI379" s="21"/>
      <c r="AJ379" s="22"/>
      <c r="AK379" s="21"/>
      <c r="AL379" s="22"/>
      <c r="AM379" s="21"/>
      <c r="AN379" s="22"/>
      <c r="AO379" s="21"/>
      <c r="AP379" s="21"/>
      <c r="AQ379" s="22"/>
      <c r="AR379" s="21"/>
      <c r="AS379" s="21"/>
      <c r="AT379" s="22"/>
      <c r="AU379" s="16" t="str">
        <f t="shared" si="65"/>
        <v/>
      </c>
    </row>
    <row r="380" spans="1:47" x14ac:dyDescent="0.3">
      <c r="A380" s="16" t="str">
        <f t="shared" si="55"/>
        <v>INV-0376</v>
      </c>
      <c r="B380" s="21"/>
      <c r="C380" s="16" t="str">
        <f>IF($B380="","",COUNTIFS($B$5:$B380,$B380)+InvoiceStartNo-1)</f>
        <v/>
      </c>
      <c r="D380" s="16" t="str">
        <f t="shared" si="56"/>
        <v/>
      </c>
      <c r="E380" s="22"/>
      <c r="F380" s="22"/>
      <c r="G380" s="21"/>
      <c r="H380" s="16" t="str">
        <f>IF($G380="","",IFERROR(INDEX('Customer Master'!$B:$B,MATCH($G380,'Customer Master'!$A:$A,0)),""))</f>
        <v/>
      </c>
      <c r="I380" s="16" t="str">
        <f>IF($G380="","",IFERROR(INDEX('Customer Master'!$E:$E,MATCH($G380,'Customer Master'!$A:$A,0)),""))</f>
        <v/>
      </c>
      <c r="J380" s="16" t="str">
        <f>IF($G380="","",IFERROR(INDEX('Customer Master'!$D:$D,MATCH($G380,'Customer Master'!$A:$A,0)),""))</f>
        <v/>
      </c>
      <c r="K380" s="16" t="str">
        <f>IF($G380="","",IFERROR(INDEX('Customer Master'!$J:$J,MATCH($G380,'Customer Master'!$A:$A,0)),""))</f>
        <v/>
      </c>
      <c r="L380" s="16" t="str">
        <f>IF($G380="","",IFERROR(INDEX('Customer Master'!$I:$I,MATCH($G380,'Customer Master'!$A:$A,0)),""))</f>
        <v/>
      </c>
      <c r="M380" s="16" t="str">
        <f t="shared" si="57"/>
        <v/>
      </c>
      <c r="N380" s="16" t="str">
        <f t="shared" si="58"/>
        <v/>
      </c>
      <c r="O380" s="21"/>
      <c r="P380" s="16" t="str">
        <f t="shared" si="59"/>
        <v/>
      </c>
      <c r="Q380" s="21"/>
      <c r="R380" s="21"/>
      <c r="S380" s="16" t="str">
        <f t="shared" si="60"/>
        <v/>
      </c>
      <c r="T380" s="21"/>
      <c r="U380" s="19" t="str">
        <f>IF($G380="","",ROUND(SUMIFS('Invoice Lines'!$N:$N,'Invoice Lines'!$C:$C,$A380),2))</f>
        <v/>
      </c>
      <c r="V380" s="19" t="str">
        <f>IF($G380="","",ROUND(SUMIFS('Invoice Lines'!$R:$R,'Invoice Lines'!$C:$C,$A380),2))</f>
        <v/>
      </c>
      <c r="W380" s="19" t="str">
        <f>IF($G380="","",ROUND(SUMIFS('Invoice Lines'!$T:$T,'Invoice Lines'!$C:$C,$A380),2))</f>
        <v/>
      </c>
      <c r="X380" s="19" t="str">
        <f>IF($G380="","",ROUND(SUMIFS('Invoice Lines'!$V:$V,'Invoice Lines'!$C:$C,$A380),2))</f>
        <v/>
      </c>
      <c r="Y380" s="19" t="str">
        <f>IF($G380="","",ROUND(SUMIFS('Invoice Lines'!$X:$X,'Invoice Lines'!$C:$C,$A380),2))</f>
        <v/>
      </c>
      <c r="Z380" s="19" t="str">
        <f t="shared" si="61"/>
        <v/>
      </c>
      <c r="AA380" s="19" t="str">
        <f t="shared" si="62"/>
        <v/>
      </c>
      <c r="AB380" s="19" t="str">
        <f t="shared" si="63"/>
        <v/>
      </c>
      <c r="AC380" s="23"/>
      <c r="AD380" s="19" t="str">
        <f t="shared" si="64"/>
        <v/>
      </c>
      <c r="AE380" s="21"/>
      <c r="AF380" s="22"/>
      <c r="AG380" s="21"/>
      <c r="AH380" s="22"/>
      <c r="AI380" s="21"/>
      <c r="AJ380" s="22"/>
      <c r="AK380" s="21"/>
      <c r="AL380" s="22"/>
      <c r="AM380" s="21"/>
      <c r="AN380" s="22"/>
      <c r="AO380" s="21"/>
      <c r="AP380" s="21"/>
      <c r="AQ380" s="22"/>
      <c r="AR380" s="21"/>
      <c r="AS380" s="21"/>
      <c r="AT380" s="22"/>
      <c r="AU380" s="16" t="str">
        <f t="shared" si="65"/>
        <v/>
      </c>
    </row>
    <row r="381" spans="1:47" x14ac:dyDescent="0.3">
      <c r="A381" s="16" t="str">
        <f t="shared" si="55"/>
        <v>INV-0377</v>
      </c>
      <c r="B381" s="21"/>
      <c r="C381" s="16" t="str">
        <f>IF($B381="","",COUNTIFS($B$5:$B381,$B381)+InvoiceStartNo-1)</f>
        <v/>
      </c>
      <c r="D381" s="16" t="str">
        <f t="shared" si="56"/>
        <v/>
      </c>
      <c r="E381" s="22"/>
      <c r="F381" s="22"/>
      <c r="G381" s="21"/>
      <c r="H381" s="16" t="str">
        <f>IF($G381="","",IFERROR(INDEX('Customer Master'!$B:$B,MATCH($G381,'Customer Master'!$A:$A,0)),""))</f>
        <v/>
      </c>
      <c r="I381" s="16" t="str">
        <f>IF($G381="","",IFERROR(INDEX('Customer Master'!$E:$E,MATCH($G381,'Customer Master'!$A:$A,0)),""))</f>
        <v/>
      </c>
      <c r="J381" s="16" t="str">
        <f>IF($G381="","",IFERROR(INDEX('Customer Master'!$D:$D,MATCH($G381,'Customer Master'!$A:$A,0)),""))</f>
        <v/>
      </c>
      <c r="K381" s="16" t="str">
        <f>IF($G381="","",IFERROR(INDEX('Customer Master'!$J:$J,MATCH($G381,'Customer Master'!$A:$A,0)),""))</f>
        <v/>
      </c>
      <c r="L381" s="16" t="str">
        <f>IF($G381="","",IFERROR(INDEX('Customer Master'!$I:$I,MATCH($G381,'Customer Master'!$A:$A,0)),""))</f>
        <v/>
      </c>
      <c r="M381" s="16" t="str">
        <f t="shared" si="57"/>
        <v/>
      </c>
      <c r="N381" s="16" t="str">
        <f t="shared" si="58"/>
        <v/>
      </c>
      <c r="O381" s="21"/>
      <c r="P381" s="16" t="str">
        <f t="shared" si="59"/>
        <v/>
      </c>
      <c r="Q381" s="21"/>
      <c r="R381" s="21"/>
      <c r="S381" s="16" t="str">
        <f t="shared" si="60"/>
        <v/>
      </c>
      <c r="T381" s="21"/>
      <c r="U381" s="19" t="str">
        <f>IF($G381="","",ROUND(SUMIFS('Invoice Lines'!$N:$N,'Invoice Lines'!$C:$C,$A381),2))</f>
        <v/>
      </c>
      <c r="V381" s="19" t="str">
        <f>IF($G381="","",ROUND(SUMIFS('Invoice Lines'!$R:$R,'Invoice Lines'!$C:$C,$A381),2))</f>
        <v/>
      </c>
      <c r="W381" s="19" t="str">
        <f>IF($G381="","",ROUND(SUMIFS('Invoice Lines'!$T:$T,'Invoice Lines'!$C:$C,$A381),2))</f>
        <v/>
      </c>
      <c r="X381" s="19" t="str">
        <f>IF($G381="","",ROUND(SUMIFS('Invoice Lines'!$V:$V,'Invoice Lines'!$C:$C,$A381),2))</f>
        <v/>
      </c>
      <c r="Y381" s="19" t="str">
        <f>IF($G381="","",ROUND(SUMIFS('Invoice Lines'!$X:$X,'Invoice Lines'!$C:$C,$A381),2))</f>
        <v/>
      </c>
      <c r="Z381" s="19" t="str">
        <f t="shared" si="61"/>
        <v/>
      </c>
      <c r="AA381" s="19" t="str">
        <f t="shared" si="62"/>
        <v/>
      </c>
      <c r="AB381" s="19" t="str">
        <f t="shared" si="63"/>
        <v/>
      </c>
      <c r="AC381" s="23"/>
      <c r="AD381" s="19" t="str">
        <f t="shared" si="64"/>
        <v/>
      </c>
      <c r="AE381" s="21"/>
      <c r="AF381" s="22"/>
      <c r="AG381" s="21"/>
      <c r="AH381" s="22"/>
      <c r="AI381" s="21"/>
      <c r="AJ381" s="22"/>
      <c r="AK381" s="21"/>
      <c r="AL381" s="22"/>
      <c r="AM381" s="21"/>
      <c r="AN381" s="22"/>
      <c r="AO381" s="21"/>
      <c r="AP381" s="21"/>
      <c r="AQ381" s="22"/>
      <c r="AR381" s="21"/>
      <c r="AS381" s="21"/>
      <c r="AT381" s="22"/>
      <c r="AU381" s="16" t="str">
        <f t="shared" si="65"/>
        <v/>
      </c>
    </row>
    <row r="382" spans="1:47" x14ac:dyDescent="0.3">
      <c r="A382" s="16" t="str">
        <f t="shared" si="55"/>
        <v>INV-0378</v>
      </c>
      <c r="B382" s="21"/>
      <c r="C382" s="16" t="str">
        <f>IF($B382="","",COUNTIFS($B$5:$B382,$B382)+InvoiceStartNo-1)</f>
        <v/>
      </c>
      <c r="D382" s="16" t="str">
        <f t="shared" si="56"/>
        <v/>
      </c>
      <c r="E382" s="22"/>
      <c r="F382" s="22"/>
      <c r="G382" s="21"/>
      <c r="H382" s="16" t="str">
        <f>IF($G382="","",IFERROR(INDEX('Customer Master'!$B:$B,MATCH($G382,'Customer Master'!$A:$A,0)),""))</f>
        <v/>
      </c>
      <c r="I382" s="16" t="str">
        <f>IF($G382="","",IFERROR(INDEX('Customer Master'!$E:$E,MATCH($G382,'Customer Master'!$A:$A,0)),""))</f>
        <v/>
      </c>
      <c r="J382" s="16" t="str">
        <f>IF($G382="","",IFERROR(INDEX('Customer Master'!$D:$D,MATCH($G382,'Customer Master'!$A:$A,0)),""))</f>
        <v/>
      </c>
      <c r="K382" s="16" t="str">
        <f>IF($G382="","",IFERROR(INDEX('Customer Master'!$J:$J,MATCH($G382,'Customer Master'!$A:$A,0)),""))</f>
        <v/>
      </c>
      <c r="L382" s="16" t="str">
        <f>IF($G382="","",IFERROR(INDEX('Customer Master'!$I:$I,MATCH($G382,'Customer Master'!$A:$A,0)),""))</f>
        <v/>
      </c>
      <c r="M382" s="16" t="str">
        <f t="shared" si="57"/>
        <v/>
      </c>
      <c r="N382" s="16" t="str">
        <f t="shared" si="58"/>
        <v/>
      </c>
      <c r="O382" s="21"/>
      <c r="P382" s="16" t="str">
        <f t="shared" si="59"/>
        <v/>
      </c>
      <c r="Q382" s="21"/>
      <c r="R382" s="21"/>
      <c r="S382" s="16" t="str">
        <f t="shared" si="60"/>
        <v/>
      </c>
      <c r="T382" s="21"/>
      <c r="U382" s="19" t="str">
        <f>IF($G382="","",ROUND(SUMIFS('Invoice Lines'!$N:$N,'Invoice Lines'!$C:$C,$A382),2))</f>
        <v/>
      </c>
      <c r="V382" s="19" t="str">
        <f>IF($G382="","",ROUND(SUMIFS('Invoice Lines'!$R:$R,'Invoice Lines'!$C:$C,$A382),2))</f>
        <v/>
      </c>
      <c r="W382" s="19" t="str">
        <f>IF($G382="","",ROUND(SUMIFS('Invoice Lines'!$T:$T,'Invoice Lines'!$C:$C,$A382),2))</f>
        <v/>
      </c>
      <c r="X382" s="19" t="str">
        <f>IF($G382="","",ROUND(SUMIFS('Invoice Lines'!$V:$V,'Invoice Lines'!$C:$C,$A382),2))</f>
        <v/>
      </c>
      <c r="Y382" s="19" t="str">
        <f>IF($G382="","",ROUND(SUMIFS('Invoice Lines'!$X:$X,'Invoice Lines'!$C:$C,$A382),2))</f>
        <v/>
      </c>
      <c r="Z382" s="19" t="str">
        <f t="shared" si="61"/>
        <v/>
      </c>
      <c r="AA382" s="19" t="str">
        <f t="shared" si="62"/>
        <v/>
      </c>
      <c r="AB382" s="19" t="str">
        <f t="shared" si="63"/>
        <v/>
      </c>
      <c r="AC382" s="23"/>
      <c r="AD382" s="19" t="str">
        <f t="shared" si="64"/>
        <v/>
      </c>
      <c r="AE382" s="21"/>
      <c r="AF382" s="22"/>
      <c r="AG382" s="21"/>
      <c r="AH382" s="22"/>
      <c r="AI382" s="21"/>
      <c r="AJ382" s="22"/>
      <c r="AK382" s="21"/>
      <c r="AL382" s="22"/>
      <c r="AM382" s="21"/>
      <c r="AN382" s="22"/>
      <c r="AO382" s="21"/>
      <c r="AP382" s="21"/>
      <c r="AQ382" s="22"/>
      <c r="AR382" s="21"/>
      <c r="AS382" s="21"/>
      <c r="AT382" s="22"/>
      <c r="AU382" s="16" t="str">
        <f t="shared" si="65"/>
        <v/>
      </c>
    </row>
    <row r="383" spans="1:47" x14ac:dyDescent="0.3">
      <c r="A383" s="16" t="str">
        <f t="shared" si="55"/>
        <v>INV-0379</v>
      </c>
      <c r="B383" s="21"/>
      <c r="C383" s="16" t="str">
        <f>IF($B383="","",COUNTIFS($B$5:$B383,$B383)+InvoiceStartNo-1)</f>
        <v/>
      </c>
      <c r="D383" s="16" t="str">
        <f t="shared" si="56"/>
        <v/>
      </c>
      <c r="E383" s="22"/>
      <c r="F383" s="22"/>
      <c r="G383" s="21"/>
      <c r="H383" s="16" t="str">
        <f>IF($G383="","",IFERROR(INDEX('Customer Master'!$B:$B,MATCH($G383,'Customer Master'!$A:$A,0)),""))</f>
        <v/>
      </c>
      <c r="I383" s="16" t="str">
        <f>IF($G383="","",IFERROR(INDEX('Customer Master'!$E:$E,MATCH($G383,'Customer Master'!$A:$A,0)),""))</f>
        <v/>
      </c>
      <c r="J383" s="16" t="str">
        <f>IF($G383="","",IFERROR(INDEX('Customer Master'!$D:$D,MATCH($G383,'Customer Master'!$A:$A,0)),""))</f>
        <v/>
      </c>
      <c r="K383" s="16" t="str">
        <f>IF($G383="","",IFERROR(INDEX('Customer Master'!$J:$J,MATCH($G383,'Customer Master'!$A:$A,0)),""))</f>
        <v/>
      </c>
      <c r="L383" s="16" t="str">
        <f>IF($G383="","",IFERROR(INDEX('Customer Master'!$I:$I,MATCH($G383,'Customer Master'!$A:$A,0)),""))</f>
        <v/>
      </c>
      <c r="M383" s="16" t="str">
        <f t="shared" si="57"/>
        <v/>
      </c>
      <c r="N383" s="16" t="str">
        <f t="shared" si="58"/>
        <v/>
      </c>
      <c r="O383" s="21"/>
      <c r="P383" s="16" t="str">
        <f t="shared" si="59"/>
        <v/>
      </c>
      <c r="Q383" s="21"/>
      <c r="R383" s="21"/>
      <c r="S383" s="16" t="str">
        <f t="shared" si="60"/>
        <v/>
      </c>
      <c r="T383" s="21"/>
      <c r="U383" s="19" t="str">
        <f>IF($G383="","",ROUND(SUMIFS('Invoice Lines'!$N:$N,'Invoice Lines'!$C:$C,$A383),2))</f>
        <v/>
      </c>
      <c r="V383" s="19" t="str">
        <f>IF($G383="","",ROUND(SUMIFS('Invoice Lines'!$R:$R,'Invoice Lines'!$C:$C,$A383),2))</f>
        <v/>
      </c>
      <c r="W383" s="19" t="str">
        <f>IF($G383="","",ROUND(SUMIFS('Invoice Lines'!$T:$T,'Invoice Lines'!$C:$C,$A383),2))</f>
        <v/>
      </c>
      <c r="X383" s="19" t="str">
        <f>IF($G383="","",ROUND(SUMIFS('Invoice Lines'!$V:$V,'Invoice Lines'!$C:$C,$A383),2))</f>
        <v/>
      </c>
      <c r="Y383" s="19" t="str">
        <f>IF($G383="","",ROUND(SUMIFS('Invoice Lines'!$X:$X,'Invoice Lines'!$C:$C,$A383),2))</f>
        <v/>
      </c>
      <c r="Z383" s="19" t="str">
        <f t="shared" si="61"/>
        <v/>
      </c>
      <c r="AA383" s="19" t="str">
        <f t="shared" si="62"/>
        <v/>
      </c>
      <c r="AB383" s="19" t="str">
        <f t="shared" si="63"/>
        <v/>
      </c>
      <c r="AC383" s="23"/>
      <c r="AD383" s="19" t="str">
        <f t="shared" si="64"/>
        <v/>
      </c>
      <c r="AE383" s="21"/>
      <c r="AF383" s="22"/>
      <c r="AG383" s="21"/>
      <c r="AH383" s="22"/>
      <c r="AI383" s="21"/>
      <c r="AJ383" s="22"/>
      <c r="AK383" s="21"/>
      <c r="AL383" s="22"/>
      <c r="AM383" s="21"/>
      <c r="AN383" s="22"/>
      <c r="AO383" s="21"/>
      <c r="AP383" s="21"/>
      <c r="AQ383" s="22"/>
      <c r="AR383" s="21"/>
      <c r="AS383" s="21"/>
      <c r="AT383" s="22"/>
      <c r="AU383" s="16" t="str">
        <f t="shared" si="65"/>
        <v/>
      </c>
    </row>
    <row r="384" spans="1:47" x14ac:dyDescent="0.3">
      <c r="A384" s="16" t="str">
        <f t="shared" si="55"/>
        <v>INV-0380</v>
      </c>
      <c r="B384" s="21"/>
      <c r="C384" s="16" t="str">
        <f>IF($B384="","",COUNTIFS($B$5:$B384,$B384)+InvoiceStartNo-1)</f>
        <v/>
      </c>
      <c r="D384" s="16" t="str">
        <f t="shared" si="56"/>
        <v/>
      </c>
      <c r="E384" s="22"/>
      <c r="F384" s="22"/>
      <c r="G384" s="21"/>
      <c r="H384" s="16" t="str">
        <f>IF($G384="","",IFERROR(INDEX('Customer Master'!$B:$B,MATCH($G384,'Customer Master'!$A:$A,0)),""))</f>
        <v/>
      </c>
      <c r="I384" s="16" t="str">
        <f>IF($G384="","",IFERROR(INDEX('Customer Master'!$E:$E,MATCH($G384,'Customer Master'!$A:$A,0)),""))</f>
        <v/>
      </c>
      <c r="J384" s="16" t="str">
        <f>IF($G384="","",IFERROR(INDEX('Customer Master'!$D:$D,MATCH($G384,'Customer Master'!$A:$A,0)),""))</f>
        <v/>
      </c>
      <c r="K384" s="16" t="str">
        <f>IF($G384="","",IFERROR(INDEX('Customer Master'!$J:$J,MATCH($G384,'Customer Master'!$A:$A,0)),""))</f>
        <v/>
      </c>
      <c r="L384" s="16" t="str">
        <f>IF($G384="","",IFERROR(INDEX('Customer Master'!$I:$I,MATCH($G384,'Customer Master'!$A:$A,0)),""))</f>
        <v/>
      </c>
      <c r="M384" s="16" t="str">
        <f t="shared" si="57"/>
        <v/>
      </c>
      <c r="N384" s="16" t="str">
        <f t="shared" si="58"/>
        <v/>
      </c>
      <c r="O384" s="21"/>
      <c r="P384" s="16" t="str">
        <f t="shared" si="59"/>
        <v/>
      </c>
      <c r="Q384" s="21"/>
      <c r="R384" s="21"/>
      <c r="S384" s="16" t="str">
        <f t="shared" si="60"/>
        <v/>
      </c>
      <c r="T384" s="21"/>
      <c r="U384" s="19" t="str">
        <f>IF($G384="","",ROUND(SUMIFS('Invoice Lines'!$N:$N,'Invoice Lines'!$C:$C,$A384),2))</f>
        <v/>
      </c>
      <c r="V384" s="19" t="str">
        <f>IF($G384="","",ROUND(SUMIFS('Invoice Lines'!$R:$R,'Invoice Lines'!$C:$C,$A384),2))</f>
        <v/>
      </c>
      <c r="W384" s="19" t="str">
        <f>IF($G384="","",ROUND(SUMIFS('Invoice Lines'!$T:$T,'Invoice Lines'!$C:$C,$A384),2))</f>
        <v/>
      </c>
      <c r="X384" s="19" t="str">
        <f>IF($G384="","",ROUND(SUMIFS('Invoice Lines'!$V:$V,'Invoice Lines'!$C:$C,$A384),2))</f>
        <v/>
      </c>
      <c r="Y384" s="19" t="str">
        <f>IF($G384="","",ROUND(SUMIFS('Invoice Lines'!$X:$X,'Invoice Lines'!$C:$C,$A384),2))</f>
        <v/>
      </c>
      <c r="Z384" s="19" t="str">
        <f t="shared" si="61"/>
        <v/>
      </c>
      <c r="AA384" s="19" t="str">
        <f t="shared" si="62"/>
        <v/>
      </c>
      <c r="AB384" s="19" t="str">
        <f t="shared" si="63"/>
        <v/>
      </c>
      <c r="AC384" s="23"/>
      <c r="AD384" s="19" t="str">
        <f t="shared" si="64"/>
        <v/>
      </c>
      <c r="AE384" s="21"/>
      <c r="AF384" s="22"/>
      <c r="AG384" s="21"/>
      <c r="AH384" s="22"/>
      <c r="AI384" s="21"/>
      <c r="AJ384" s="22"/>
      <c r="AK384" s="21"/>
      <c r="AL384" s="22"/>
      <c r="AM384" s="21"/>
      <c r="AN384" s="22"/>
      <c r="AO384" s="21"/>
      <c r="AP384" s="21"/>
      <c r="AQ384" s="22"/>
      <c r="AR384" s="21"/>
      <c r="AS384" s="21"/>
      <c r="AT384" s="22"/>
      <c r="AU384" s="16" t="str">
        <f t="shared" si="65"/>
        <v/>
      </c>
    </row>
    <row r="385" spans="1:47" x14ac:dyDescent="0.3">
      <c r="A385" s="16" t="str">
        <f t="shared" si="55"/>
        <v>INV-0381</v>
      </c>
      <c r="B385" s="21"/>
      <c r="C385" s="16" t="str">
        <f>IF($B385="","",COUNTIFS($B$5:$B385,$B385)+InvoiceStartNo-1)</f>
        <v/>
      </c>
      <c r="D385" s="16" t="str">
        <f t="shared" si="56"/>
        <v/>
      </c>
      <c r="E385" s="22"/>
      <c r="F385" s="22"/>
      <c r="G385" s="21"/>
      <c r="H385" s="16" t="str">
        <f>IF($G385="","",IFERROR(INDEX('Customer Master'!$B:$B,MATCH($G385,'Customer Master'!$A:$A,0)),""))</f>
        <v/>
      </c>
      <c r="I385" s="16" t="str">
        <f>IF($G385="","",IFERROR(INDEX('Customer Master'!$E:$E,MATCH($G385,'Customer Master'!$A:$A,0)),""))</f>
        <v/>
      </c>
      <c r="J385" s="16" t="str">
        <f>IF($G385="","",IFERROR(INDEX('Customer Master'!$D:$D,MATCH($G385,'Customer Master'!$A:$A,0)),""))</f>
        <v/>
      </c>
      <c r="K385" s="16" t="str">
        <f>IF($G385="","",IFERROR(INDEX('Customer Master'!$J:$J,MATCH($G385,'Customer Master'!$A:$A,0)),""))</f>
        <v/>
      </c>
      <c r="L385" s="16" t="str">
        <f>IF($G385="","",IFERROR(INDEX('Customer Master'!$I:$I,MATCH($G385,'Customer Master'!$A:$A,0)),""))</f>
        <v/>
      </c>
      <c r="M385" s="16" t="str">
        <f t="shared" si="57"/>
        <v/>
      </c>
      <c r="N385" s="16" t="str">
        <f t="shared" si="58"/>
        <v/>
      </c>
      <c r="O385" s="21"/>
      <c r="P385" s="16" t="str">
        <f t="shared" si="59"/>
        <v/>
      </c>
      <c r="Q385" s="21"/>
      <c r="R385" s="21"/>
      <c r="S385" s="16" t="str">
        <f t="shared" si="60"/>
        <v/>
      </c>
      <c r="T385" s="21"/>
      <c r="U385" s="19" t="str">
        <f>IF($G385="","",ROUND(SUMIFS('Invoice Lines'!$N:$N,'Invoice Lines'!$C:$C,$A385),2))</f>
        <v/>
      </c>
      <c r="V385" s="19" t="str">
        <f>IF($G385="","",ROUND(SUMIFS('Invoice Lines'!$R:$R,'Invoice Lines'!$C:$C,$A385),2))</f>
        <v/>
      </c>
      <c r="W385" s="19" t="str">
        <f>IF($G385="","",ROUND(SUMIFS('Invoice Lines'!$T:$T,'Invoice Lines'!$C:$C,$A385),2))</f>
        <v/>
      </c>
      <c r="X385" s="19" t="str">
        <f>IF($G385="","",ROUND(SUMIFS('Invoice Lines'!$V:$V,'Invoice Lines'!$C:$C,$A385),2))</f>
        <v/>
      </c>
      <c r="Y385" s="19" t="str">
        <f>IF($G385="","",ROUND(SUMIFS('Invoice Lines'!$X:$X,'Invoice Lines'!$C:$C,$A385),2))</f>
        <v/>
      </c>
      <c r="Z385" s="19" t="str">
        <f t="shared" si="61"/>
        <v/>
      </c>
      <c r="AA385" s="19" t="str">
        <f t="shared" si="62"/>
        <v/>
      </c>
      <c r="AB385" s="19" t="str">
        <f t="shared" si="63"/>
        <v/>
      </c>
      <c r="AC385" s="23"/>
      <c r="AD385" s="19" t="str">
        <f t="shared" si="64"/>
        <v/>
      </c>
      <c r="AE385" s="21"/>
      <c r="AF385" s="22"/>
      <c r="AG385" s="21"/>
      <c r="AH385" s="22"/>
      <c r="AI385" s="21"/>
      <c r="AJ385" s="22"/>
      <c r="AK385" s="21"/>
      <c r="AL385" s="22"/>
      <c r="AM385" s="21"/>
      <c r="AN385" s="22"/>
      <c r="AO385" s="21"/>
      <c r="AP385" s="21"/>
      <c r="AQ385" s="22"/>
      <c r="AR385" s="21"/>
      <c r="AS385" s="21"/>
      <c r="AT385" s="22"/>
      <c r="AU385" s="16" t="str">
        <f t="shared" si="65"/>
        <v/>
      </c>
    </row>
    <row r="386" spans="1:47" x14ac:dyDescent="0.3">
      <c r="A386" s="16" t="str">
        <f t="shared" si="55"/>
        <v>INV-0382</v>
      </c>
      <c r="B386" s="21"/>
      <c r="C386" s="16" t="str">
        <f>IF($B386="","",COUNTIFS($B$5:$B386,$B386)+InvoiceStartNo-1)</f>
        <v/>
      </c>
      <c r="D386" s="16" t="str">
        <f t="shared" si="56"/>
        <v/>
      </c>
      <c r="E386" s="22"/>
      <c r="F386" s="22"/>
      <c r="G386" s="21"/>
      <c r="H386" s="16" t="str">
        <f>IF($G386="","",IFERROR(INDEX('Customer Master'!$B:$B,MATCH($G386,'Customer Master'!$A:$A,0)),""))</f>
        <v/>
      </c>
      <c r="I386" s="16" t="str">
        <f>IF($G386="","",IFERROR(INDEX('Customer Master'!$E:$E,MATCH($G386,'Customer Master'!$A:$A,0)),""))</f>
        <v/>
      </c>
      <c r="J386" s="16" t="str">
        <f>IF($G386="","",IFERROR(INDEX('Customer Master'!$D:$D,MATCH($G386,'Customer Master'!$A:$A,0)),""))</f>
        <v/>
      </c>
      <c r="K386" s="16" t="str">
        <f>IF($G386="","",IFERROR(INDEX('Customer Master'!$J:$J,MATCH($G386,'Customer Master'!$A:$A,0)),""))</f>
        <v/>
      </c>
      <c r="L386" s="16" t="str">
        <f>IF($G386="","",IFERROR(INDEX('Customer Master'!$I:$I,MATCH($G386,'Customer Master'!$A:$A,0)),""))</f>
        <v/>
      </c>
      <c r="M386" s="16" t="str">
        <f t="shared" si="57"/>
        <v/>
      </c>
      <c r="N386" s="16" t="str">
        <f t="shared" si="58"/>
        <v/>
      </c>
      <c r="O386" s="21"/>
      <c r="P386" s="16" t="str">
        <f t="shared" si="59"/>
        <v/>
      </c>
      <c r="Q386" s="21"/>
      <c r="R386" s="21"/>
      <c r="S386" s="16" t="str">
        <f t="shared" si="60"/>
        <v/>
      </c>
      <c r="T386" s="21"/>
      <c r="U386" s="19" t="str">
        <f>IF($G386="","",ROUND(SUMIFS('Invoice Lines'!$N:$N,'Invoice Lines'!$C:$C,$A386),2))</f>
        <v/>
      </c>
      <c r="V386" s="19" t="str">
        <f>IF($G386="","",ROUND(SUMIFS('Invoice Lines'!$R:$R,'Invoice Lines'!$C:$C,$A386),2))</f>
        <v/>
      </c>
      <c r="W386" s="19" t="str">
        <f>IF($G386="","",ROUND(SUMIFS('Invoice Lines'!$T:$T,'Invoice Lines'!$C:$C,$A386),2))</f>
        <v/>
      </c>
      <c r="X386" s="19" t="str">
        <f>IF($G386="","",ROUND(SUMIFS('Invoice Lines'!$V:$V,'Invoice Lines'!$C:$C,$A386),2))</f>
        <v/>
      </c>
      <c r="Y386" s="19" t="str">
        <f>IF($G386="","",ROUND(SUMIFS('Invoice Lines'!$X:$X,'Invoice Lines'!$C:$C,$A386),2))</f>
        <v/>
      </c>
      <c r="Z386" s="19" t="str">
        <f t="shared" si="61"/>
        <v/>
      </c>
      <c r="AA386" s="19" t="str">
        <f t="shared" si="62"/>
        <v/>
      </c>
      <c r="AB386" s="19" t="str">
        <f t="shared" si="63"/>
        <v/>
      </c>
      <c r="AC386" s="23"/>
      <c r="AD386" s="19" t="str">
        <f t="shared" si="64"/>
        <v/>
      </c>
      <c r="AE386" s="21"/>
      <c r="AF386" s="22"/>
      <c r="AG386" s="21"/>
      <c r="AH386" s="22"/>
      <c r="AI386" s="21"/>
      <c r="AJ386" s="22"/>
      <c r="AK386" s="21"/>
      <c r="AL386" s="22"/>
      <c r="AM386" s="21"/>
      <c r="AN386" s="22"/>
      <c r="AO386" s="21"/>
      <c r="AP386" s="21"/>
      <c r="AQ386" s="22"/>
      <c r="AR386" s="21"/>
      <c r="AS386" s="21"/>
      <c r="AT386" s="22"/>
      <c r="AU386" s="16" t="str">
        <f t="shared" si="65"/>
        <v/>
      </c>
    </row>
    <row r="387" spans="1:47" x14ac:dyDescent="0.3">
      <c r="A387" s="16" t="str">
        <f t="shared" si="55"/>
        <v>INV-0383</v>
      </c>
      <c r="B387" s="21"/>
      <c r="C387" s="16" t="str">
        <f>IF($B387="","",COUNTIFS($B$5:$B387,$B387)+InvoiceStartNo-1)</f>
        <v/>
      </c>
      <c r="D387" s="16" t="str">
        <f t="shared" si="56"/>
        <v/>
      </c>
      <c r="E387" s="22"/>
      <c r="F387" s="22"/>
      <c r="G387" s="21"/>
      <c r="H387" s="16" t="str">
        <f>IF($G387="","",IFERROR(INDEX('Customer Master'!$B:$B,MATCH($G387,'Customer Master'!$A:$A,0)),""))</f>
        <v/>
      </c>
      <c r="I387" s="16" t="str">
        <f>IF($G387="","",IFERROR(INDEX('Customer Master'!$E:$E,MATCH($G387,'Customer Master'!$A:$A,0)),""))</f>
        <v/>
      </c>
      <c r="J387" s="16" t="str">
        <f>IF($G387="","",IFERROR(INDEX('Customer Master'!$D:$D,MATCH($G387,'Customer Master'!$A:$A,0)),""))</f>
        <v/>
      </c>
      <c r="K387" s="16" t="str">
        <f>IF($G387="","",IFERROR(INDEX('Customer Master'!$J:$J,MATCH($G387,'Customer Master'!$A:$A,0)),""))</f>
        <v/>
      </c>
      <c r="L387" s="16" t="str">
        <f>IF($G387="","",IFERROR(INDEX('Customer Master'!$I:$I,MATCH($G387,'Customer Master'!$A:$A,0)),""))</f>
        <v/>
      </c>
      <c r="M387" s="16" t="str">
        <f t="shared" si="57"/>
        <v/>
      </c>
      <c r="N387" s="16" t="str">
        <f t="shared" si="58"/>
        <v/>
      </c>
      <c r="O387" s="21"/>
      <c r="P387" s="16" t="str">
        <f t="shared" si="59"/>
        <v/>
      </c>
      <c r="Q387" s="21"/>
      <c r="R387" s="21"/>
      <c r="S387" s="16" t="str">
        <f t="shared" si="60"/>
        <v/>
      </c>
      <c r="T387" s="21"/>
      <c r="U387" s="19" t="str">
        <f>IF($G387="","",ROUND(SUMIFS('Invoice Lines'!$N:$N,'Invoice Lines'!$C:$C,$A387),2))</f>
        <v/>
      </c>
      <c r="V387" s="19" t="str">
        <f>IF($G387="","",ROUND(SUMIFS('Invoice Lines'!$R:$R,'Invoice Lines'!$C:$C,$A387),2))</f>
        <v/>
      </c>
      <c r="W387" s="19" t="str">
        <f>IF($G387="","",ROUND(SUMIFS('Invoice Lines'!$T:$T,'Invoice Lines'!$C:$C,$A387),2))</f>
        <v/>
      </c>
      <c r="X387" s="19" t="str">
        <f>IF($G387="","",ROUND(SUMIFS('Invoice Lines'!$V:$V,'Invoice Lines'!$C:$C,$A387),2))</f>
        <v/>
      </c>
      <c r="Y387" s="19" t="str">
        <f>IF($G387="","",ROUND(SUMIFS('Invoice Lines'!$X:$X,'Invoice Lines'!$C:$C,$A387),2))</f>
        <v/>
      </c>
      <c r="Z387" s="19" t="str">
        <f t="shared" si="61"/>
        <v/>
      </c>
      <c r="AA387" s="19" t="str">
        <f t="shared" si="62"/>
        <v/>
      </c>
      <c r="AB387" s="19" t="str">
        <f t="shared" si="63"/>
        <v/>
      </c>
      <c r="AC387" s="23"/>
      <c r="AD387" s="19" t="str">
        <f t="shared" si="64"/>
        <v/>
      </c>
      <c r="AE387" s="21"/>
      <c r="AF387" s="22"/>
      <c r="AG387" s="21"/>
      <c r="AH387" s="22"/>
      <c r="AI387" s="21"/>
      <c r="AJ387" s="22"/>
      <c r="AK387" s="21"/>
      <c r="AL387" s="22"/>
      <c r="AM387" s="21"/>
      <c r="AN387" s="22"/>
      <c r="AO387" s="21"/>
      <c r="AP387" s="21"/>
      <c r="AQ387" s="22"/>
      <c r="AR387" s="21"/>
      <c r="AS387" s="21"/>
      <c r="AT387" s="22"/>
      <c r="AU387" s="16" t="str">
        <f t="shared" si="65"/>
        <v/>
      </c>
    </row>
    <row r="388" spans="1:47" x14ac:dyDescent="0.3">
      <c r="A388" s="16" t="str">
        <f t="shared" si="55"/>
        <v>INV-0384</v>
      </c>
      <c r="B388" s="21"/>
      <c r="C388" s="16" t="str">
        <f>IF($B388="","",COUNTIFS($B$5:$B388,$B388)+InvoiceStartNo-1)</f>
        <v/>
      </c>
      <c r="D388" s="16" t="str">
        <f t="shared" si="56"/>
        <v/>
      </c>
      <c r="E388" s="22"/>
      <c r="F388" s="22"/>
      <c r="G388" s="21"/>
      <c r="H388" s="16" t="str">
        <f>IF($G388="","",IFERROR(INDEX('Customer Master'!$B:$B,MATCH($G388,'Customer Master'!$A:$A,0)),""))</f>
        <v/>
      </c>
      <c r="I388" s="16" t="str">
        <f>IF($G388="","",IFERROR(INDEX('Customer Master'!$E:$E,MATCH($G388,'Customer Master'!$A:$A,0)),""))</f>
        <v/>
      </c>
      <c r="J388" s="16" t="str">
        <f>IF($G388="","",IFERROR(INDEX('Customer Master'!$D:$D,MATCH($G388,'Customer Master'!$A:$A,0)),""))</f>
        <v/>
      </c>
      <c r="K388" s="16" t="str">
        <f>IF($G388="","",IFERROR(INDEX('Customer Master'!$J:$J,MATCH($G388,'Customer Master'!$A:$A,0)),""))</f>
        <v/>
      </c>
      <c r="L388" s="16" t="str">
        <f>IF($G388="","",IFERROR(INDEX('Customer Master'!$I:$I,MATCH($G388,'Customer Master'!$A:$A,0)),""))</f>
        <v/>
      </c>
      <c r="M388" s="16" t="str">
        <f t="shared" si="57"/>
        <v/>
      </c>
      <c r="N388" s="16" t="str">
        <f t="shared" si="58"/>
        <v/>
      </c>
      <c r="O388" s="21"/>
      <c r="P388" s="16" t="str">
        <f t="shared" si="59"/>
        <v/>
      </c>
      <c r="Q388" s="21"/>
      <c r="R388" s="21"/>
      <c r="S388" s="16" t="str">
        <f t="shared" si="60"/>
        <v/>
      </c>
      <c r="T388" s="21"/>
      <c r="U388" s="19" t="str">
        <f>IF($G388="","",ROUND(SUMIFS('Invoice Lines'!$N:$N,'Invoice Lines'!$C:$C,$A388),2))</f>
        <v/>
      </c>
      <c r="V388" s="19" t="str">
        <f>IF($G388="","",ROUND(SUMIFS('Invoice Lines'!$R:$R,'Invoice Lines'!$C:$C,$A388),2))</f>
        <v/>
      </c>
      <c r="W388" s="19" t="str">
        <f>IF($G388="","",ROUND(SUMIFS('Invoice Lines'!$T:$T,'Invoice Lines'!$C:$C,$A388),2))</f>
        <v/>
      </c>
      <c r="X388" s="19" t="str">
        <f>IF($G388="","",ROUND(SUMIFS('Invoice Lines'!$V:$V,'Invoice Lines'!$C:$C,$A388),2))</f>
        <v/>
      </c>
      <c r="Y388" s="19" t="str">
        <f>IF($G388="","",ROUND(SUMIFS('Invoice Lines'!$X:$X,'Invoice Lines'!$C:$C,$A388),2))</f>
        <v/>
      </c>
      <c r="Z388" s="19" t="str">
        <f t="shared" si="61"/>
        <v/>
      </c>
      <c r="AA388" s="19" t="str">
        <f t="shared" si="62"/>
        <v/>
      </c>
      <c r="AB388" s="19" t="str">
        <f t="shared" si="63"/>
        <v/>
      </c>
      <c r="AC388" s="23"/>
      <c r="AD388" s="19" t="str">
        <f t="shared" si="64"/>
        <v/>
      </c>
      <c r="AE388" s="21"/>
      <c r="AF388" s="22"/>
      <c r="AG388" s="21"/>
      <c r="AH388" s="22"/>
      <c r="AI388" s="21"/>
      <c r="AJ388" s="22"/>
      <c r="AK388" s="21"/>
      <c r="AL388" s="22"/>
      <c r="AM388" s="21"/>
      <c r="AN388" s="22"/>
      <c r="AO388" s="21"/>
      <c r="AP388" s="21"/>
      <c r="AQ388" s="22"/>
      <c r="AR388" s="21"/>
      <c r="AS388" s="21"/>
      <c r="AT388" s="22"/>
      <c r="AU388" s="16" t="str">
        <f t="shared" si="65"/>
        <v/>
      </c>
    </row>
    <row r="389" spans="1:47" x14ac:dyDescent="0.3">
      <c r="A389" s="16" t="str">
        <f t="shared" ref="A389:A452" si="66">"INV-"&amp;TEXT(ROW()-4,"0000")</f>
        <v>INV-0385</v>
      </c>
      <c r="B389" s="21"/>
      <c r="C389" s="16" t="str">
        <f>IF($B389="","",COUNTIFS($B$5:$B389,$B389)+InvoiceStartNo-1)</f>
        <v/>
      </c>
      <c r="D389" s="16" t="str">
        <f t="shared" ref="D389:D452" si="67">IF($B389="","",InvoicePrefix&amp;"/"&amp;$B389&amp;"/"&amp;TEXT($C389,REPT("0",InvoiceDigits)))</f>
        <v/>
      </c>
      <c r="E389" s="22"/>
      <c r="F389" s="22"/>
      <c r="G389" s="21"/>
      <c r="H389" s="16" t="str">
        <f>IF($G389="","",IFERROR(INDEX('Customer Master'!$B:$B,MATCH($G389,'Customer Master'!$A:$A,0)),""))</f>
        <v/>
      </c>
      <c r="I389" s="16" t="str">
        <f>IF($G389="","",IFERROR(INDEX('Customer Master'!$E:$E,MATCH($G389,'Customer Master'!$A:$A,0)),""))</f>
        <v/>
      </c>
      <c r="J389" s="16" t="str">
        <f>IF($G389="","",IFERROR(INDEX('Customer Master'!$D:$D,MATCH($G389,'Customer Master'!$A:$A,0)),""))</f>
        <v/>
      </c>
      <c r="K389" s="16" t="str">
        <f>IF($G389="","",IFERROR(INDEX('Customer Master'!$J:$J,MATCH($G389,'Customer Master'!$A:$A,0)),""))</f>
        <v/>
      </c>
      <c r="L389" s="16" t="str">
        <f>IF($G389="","",IFERROR(INDEX('Customer Master'!$I:$I,MATCH($G389,'Customer Master'!$A:$A,0)),""))</f>
        <v/>
      </c>
      <c r="M389" s="16" t="str">
        <f t="shared" ref="M389:M452" si="68">IF($G389="","",$K389)</f>
        <v/>
      </c>
      <c r="N389" s="16" t="str">
        <f t="shared" ref="N389:N452" si="69">IF($M389="","",IFERROR(INDEX(StateNameCol,MATCH($M389,StateCodeCol,0)),""))</f>
        <v/>
      </c>
      <c r="O389" s="21"/>
      <c r="P389" s="16" t="str">
        <f t="shared" ref="P389:P452" si="70">IF($G389="","",IF(OR($O389="Export",$O389="SEZ - Without Payment (LUT/Bond)"),"Zero-Rated (LUT/Bond)",IF($O389="SEZ - With Payment of IGST","Inter-State (IGST) - SEZ",IF($M389=BizStateCode,"Intra-State (CGST+SGST)","Inter-State (IGST)"))))</f>
        <v/>
      </c>
      <c r="Q389" s="21"/>
      <c r="R389" s="21"/>
      <c r="S389" s="16" t="str">
        <f t="shared" ref="S389:S452" si="71">IF($G389="","",IF(OR($J389="Registered",$J389="Composition",$J389="UIN"),"B2B","B2C"))</f>
        <v/>
      </c>
      <c r="T389" s="21"/>
      <c r="U389" s="19" t="str">
        <f>IF($G389="","",ROUND(SUMIFS('Invoice Lines'!$N:$N,'Invoice Lines'!$C:$C,$A389),2))</f>
        <v/>
      </c>
      <c r="V389" s="19" t="str">
        <f>IF($G389="","",ROUND(SUMIFS('Invoice Lines'!$R:$R,'Invoice Lines'!$C:$C,$A389),2))</f>
        <v/>
      </c>
      <c r="W389" s="19" t="str">
        <f>IF($G389="","",ROUND(SUMIFS('Invoice Lines'!$T:$T,'Invoice Lines'!$C:$C,$A389),2))</f>
        <v/>
      </c>
      <c r="X389" s="19" t="str">
        <f>IF($G389="","",ROUND(SUMIFS('Invoice Lines'!$V:$V,'Invoice Lines'!$C:$C,$A389),2))</f>
        <v/>
      </c>
      <c r="Y389" s="19" t="str">
        <f>IF($G389="","",ROUND(SUMIFS('Invoice Lines'!$X:$X,'Invoice Lines'!$C:$C,$A389),2))</f>
        <v/>
      </c>
      <c r="Z389" s="19" t="str">
        <f t="shared" ref="Z389:Z452" si="72">IF($G389="","",$U389+$V389+$W389+$X389+$Y389)</f>
        <v/>
      </c>
      <c r="AA389" s="19" t="str">
        <f t="shared" ref="AA389:AA452" si="73">IF($G389="","",ROUND($Z389,0)-$Z389)</f>
        <v/>
      </c>
      <c r="AB389" s="19" t="str">
        <f t="shared" ref="AB389:AB452" si="74">IF($G389="","",ROUND($Z389+$AA389,2))</f>
        <v/>
      </c>
      <c r="AC389" s="23"/>
      <c r="AD389" s="19" t="str">
        <f t="shared" ref="AD389:AD452" si="75">IF($G389="","",$AB389-$AC389)</f>
        <v/>
      </c>
      <c r="AE389" s="21"/>
      <c r="AF389" s="22"/>
      <c r="AG389" s="21"/>
      <c r="AH389" s="22"/>
      <c r="AI389" s="21"/>
      <c r="AJ389" s="22"/>
      <c r="AK389" s="21"/>
      <c r="AL389" s="22"/>
      <c r="AM389" s="21"/>
      <c r="AN389" s="22"/>
      <c r="AO389" s="21"/>
      <c r="AP389" s="21"/>
      <c r="AQ389" s="22"/>
      <c r="AR389" s="21"/>
      <c r="AS389" s="21"/>
      <c r="AT389" s="22"/>
      <c r="AU389" s="16" t="str">
        <f t="shared" ref="AU389:AU452" si="76">IF($G389="","",IF(ROUND($AB389-($U389+$V389+$W389+$X389+$Y389+$AA389),2)=0,"OK","MISMATCH"))</f>
        <v/>
      </c>
    </row>
    <row r="390" spans="1:47" x14ac:dyDescent="0.3">
      <c r="A390" s="16" t="str">
        <f t="shared" si="66"/>
        <v>INV-0386</v>
      </c>
      <c r="B390" s="21"/>
      <c r="C390" s="16" t="str">
        <f>IF($B390="","",COUNTIFS($B$5:$B390,$B390)+InvoiceStartNo-1)</f>
        <v/>
      </c>
      <c r="D390" s="16" t="str">
        <f t="shared" si="67"/>
        <v/>
      </c>
      <c r="E390" s="22"/>
      <c r="F390" s="22"/>
      <c r="G390" s="21"/>
      <c r="H390" s="16" t="str">
        <f>IF($G390="","",IFERROR(INDEX('Customer Master'!$B:$B,MATCH($G390,'Customer Master'!$A:$A,0)),""))</f>
        <v/>
      </c>
      <c r="I390" s="16" t="str">
        <f>IF($G390="","",IFERROR(INDEX('Customer Master'!$E:$E,MATCH($G390,'Customer Master'!$A:$A,0)),""))</f>
        <v/>
      </c>
      <c r="J390" s="16" t="str">
        <f>IF($G390="","",IFERROR(INDEX('Customer Master'!$D:$D,MATCH($G390,'Customer Master'!$A:$A,0)),""))</f>
        <v/>
      </c>
      <c r="K390" s="16" t="str">
        <f>IF($G390="","",IFERROR(INDEX('Customer Master'!$J:$J,MATCH($G390,'Customer Master'!$A:$A,0)),""))</f>
        <v/>
      </c>
      <c r="L390" s="16" t="str">
        <f>IF($G390="","",IFERROR(INDEX('Customer Master'!$I:$I,MATCH($G390,'Customer Master'!$A:$A,0)),""))</f>
        <v/>
      </c>
      <c r="M390" s="16" t="str">
        <f t="shared" si="68"/>
        <v/>
      </c>
      <c r="N390" s="16" t="str">
        <f t="shared" si="69"/>
        <v/>
      </c>
      <c r="O390" s="21"/>
      <c r="P390" s="16" t="str">
        <f t="shared" si="70"/>
        <v/>
      </c>
      <c r="Q390" s="21"/>
      <c r="R390" s="21"/>
      <c r="S390" s="16" t="str">
        <f t="shared" si="71"/>
        <v/>
      </c>
      <c r="T390" s="21"/>
      <c r="U390" s="19" t="str">
        <f>IF($G390="","",ROUND(SUMIFS('Invoice Lines'!$N:$N,'Invoice Lines'!$C:$C,$A390),2))</f>
        <v/>
      </c>
      <c r="V390" s="19" t="str">
        <f>IF($G390="","",ROUND(SUMIFS('Invoice Lines'!$R:$R,'Invoice Lines'!$C:$C,$A390),2))</f>
        <v/>
      </c>
      <c r="W390" s="19" t="str">
        <f>IF($G390="","",ROUND(SUMIFS('Invoice Lines'!$T:$T,'Invoice Lines'!$C:$C,$A390),2))</f>
        <v/>
      </c>
      <c r="X390" s="19" t="str">
        <f>IF($G390="","",ROUND(SUMIFS('Invoice Lines'!$V:$V,'Invoice Lines'!$C:$C,$A390),2))</f>
        <v/>
      </c>
      <c r="Y390" s="19" t="str">
        <f>IF($G390="","",ROUND(SUMIFS('Invoice Lines'!$X:$X,'Invoice Lines'!$C:$C,$A390),2))</f>
        <v/>
      </c>
      <c r="Z390" s="19" t="str">
        <f t="shared" si="72"/>
        <v/>
      </c>
      <c r="AA390" s="19" t="str">
        <f t="shared" si="73"/>
        <v/>
      </c>
      <c r="AB390" s="19" t="str">
        <f t="shared" si="74"/>
        <v/>
      </c>
      <c r="AC390" s="23"/>
      <c r="AD390" s="19" t="str">
        <f t="shared" si="75"/>
        <v/>
      </c>
      <c r="AE390" s="21"/>
      <c r="AF390" s="22"/>
      <c r="AG390" s="21"/>
      <c r="AH390" s="22"/>
      <c r="AI390" s="21"/>
      <c r="AJ390" s="22"/>
      <c r="AK390" s="21"/>
      <c r="AL390" s="22"/>
      <c r="AM390" s="21"/>
      <c r="AN390" s="22"/>
      <c r="AO390" s="21"/>
      <c r="AP390" s="21"/>
      <c r="AQ390" s="22"/>
      <c r="AR390" s="21"/>
      <c r="AS390" s="21"/>
      <c r="AT390" s="22"/>
      <c r="AU390" s="16" t="str">
        <f t="shared" si="76"/>
        <v/>
      </c>
    </row>
    <row r="391" spans="1:47" x14ac:dyDescent="0.3">
      <c r="A391" s="16" t="str">
        <f t="shared" si="66"/>
        <v>INV-0387</v>
      </c>
      <c r="B391" s="21"/>
      <c r="C391" s="16" t="str">
        <f>IF($B391="","",COUNTIFS($B$5:$B391,$B391)+InvoiceStartNo-1)</f>
        <v/>
      </c>
      <c r="D391" s="16" t="str">
        <f t="shared" si="67"/>
        <v/>
      </c>
      <c r="E391" s="22"/>
      <c r="F391" s="22"/>
      <c r="G391" s="21"/>
      <c r="H391" s="16" t="str">
        <f>IF($G391="","",IFERROR(INDEX('Customer Master'!$B:$B,MATCH($G391,'Customer Master'!$A:$A,0)),""))</f>
        <v/>
      </c>
      <c r="I391" s="16" t="str">
        <f>IF($G391="","",IFERROR(INDEX('Customer Master'!$E:$E,MATCH($G391,'Customer Master'!$A:$A,0)),""))</f>
        <v/>
      </c>
      <c r="J391" s="16" t="str">
        <f>IF($G391="","",IFERROR(INDEX('Customer Master'!$D:$D,MATCH($G391,'Customer Master'!$A:$A,0)),""))</f>
        <v/>
      </c>
      <c r="K391" s="16" t="str">
        <f>IF($G391="","",IFERROR(INDEX('Customer Master'!$J:$J,MATCH($G391,'Customer Master'!$A:$A,0)),""))</f>
        <v/>
      </c>
      <c r="L391" s="16" t="str">
        <f>IF($G391="","",IFERROR(INDEX('Customer Master'!$I:$I,MATCH($G391,'Customer Master'!$A:$A,0)),""))</f>
        <v/>
      </c>
      <c r="M391" s="16" t="str">
        <f t="shared" si="68"/>
        <v/>
      </c>
      <c r="N391" s="16" t="str">
        <f t="shared" si="69"/>
        <v/>
      </c>
      <c r="O391" s="21"/>
      <c r="P391" s="16" t="str">
        <f t="shared" si="70"/>
        <v/>
      </c>
      <c r="Q391" s="21"/>
      <c r="R391" s="21"/>
      <c r="S391" s="16" t="str">
        <f t="shared" si="71"/>
        <v/>
      </c>
      <c r="T391" s="21"/>
      <c r="U391" s="19" t="str">
        <f>IF($G391="","",ROUND(SUMIFS('Invoice Lines'!$N:$N,'Invoice Lines'!$C:$C,$A391),2))</f>
        <v/>
      </c>
      <c r="V391" s="19" t="str">
        <f>IF($G391="","",ROUND(SUMIFS('Invoice Lines'!$R:$R,'Invoice Lines'!$C:$C,$A391),2))</f>
        <v/>
      </c>
      <c r="W391" s="19" t="str">
        <f>IF($G391="","",ROUND(SUMIFS('Invoice Lines'!$T:$T,'Invoice Lines'!$C:$C,$A391),2))</f>
        <v/>
      </c>
      <c r="X391" s="19" t="str">
        <f>IF($G391="","",ROUND(SUMIFS('Invoice Lines'!$V:$V,'Invoice Lines'!$C:$C,$A391),2))</f>
        <v/>
      </c>
      <c r="Y391" s="19" t="str">
        <f>IF($G391="","",ROUND(SUMIFS('Invoice Lines'!$X:$X,'Invoice Lines'!$C:$C,$A391),2))</f>
        <v/>
      </c>
      <c r="Z391" s="19" t="str">
        <f t="shared" si="72"/>
        <v/>
      </c>
      <c r="AA391" s="19" t="str">
        <f t="shared" si="73"/>
        <v/>
      </c>
      <c r="AB391" s="19" t="str">
        <f t="shared" si="74"/>
        <v/>
      </c>
      <c r="AC391" s="23"/>
      <c r="AD391" s="19" t="str">
        <f t="shared" si="75"/>
        <v/>
      </c>
      <c r="AE391" s="21"/>
      <c r="AF391" s="22"/>
      <c r="AG391" s="21"/>
      <c r="AH391" s="22"/>
      <c r="AI391" s="21"/>
      <c r="AJ391" s="22"/>
      <c r="AK391" s="21"/>
      <c r="AL391" s="22"/>
      <c r="AM391" s="21"/>
      <c r="AN391" s="22"/>
      <c r="AO391" s="21"/>
      <c r="AP391" s="21"/>
      <c r="AQ391" s="22"/>
      <c r="AR391" s="21"/>
      <c r="AS391" s="21"/>
      <c r="AT391" s="22"/>
      <c r="AU391" s="16" t="str">
        <f t="shared" si="76"/>
        <v/>
      </c>
    </row>
    <row r="392" spans="1:47" x14ac:dyDescent="0.3">
      <c r="A392" s="16" t="str">
        <f t="shared" si="66"/>
        <v>INV-0388</v>
      </c>
      <c r="B392" s="21"/>
      <c r="C392" s="16" t="str">
        <f>IF($B392="","",COUNTIFS($B$5:$B392,$B392)+InvoiceStartNo-1)</f>
        <v/>
      </c>
      <c r="D392" s="16" t="str">
        <f t="shared" si="67"/>
        <v/>
      </c>
      <c r="E392" s="22"/>
      <c r="F392" s="22"/>
      <c r="G392" s="21"/>
      <c r="H392" s="16" t="str">
        <f>IF($G392="","",IFERROR(INDEX('Customer Master'!$B:$B,MATCH($G392,'Customer Master'!$A:$A,0)),""))</f>
        <v/>
      </c>
      <c r="I392" s="16" t="str">
        <f>IF($G392="","",IFERROR(INDEX('Customer Master'!$E:$E,MATCH($G392,'Customer Master'!$A:$A,0)),""))</f>
        <v/>
      </c>
      <c r="J392" s="16" t="str">
        <f>IF($G392="","",IFERROR(INDEX('Customer Master'!$D:$D,MATCH($G392,'Customer Master'!$A:$A,0)),""))</f>
        <v/>
      </c>
      <c r="K392" s="16" t="str">
        <f>IF($G392="","",IFERROR(INDEX('Customer Master'!$J:$J,MATCH($G392,'Customer Master'!$A:$A,0)),""))</f>
        <v/>
      </c>
      <c r="L392" s="16" t="str">
        <f>IF($G392="","",IFERROR(INDEX('Customer Master'!$I:$I,MATCH($G392,'Customer Master'!$A:$A,0)),""))</f>
        <v/>
      </c>
      <c r="M392" s="16" t="str">
        <f t="shared" si="68"/>
        <v/>
      </c>
      <c r="N392" s="16" t="str">
        <f t="shared" si="69"/>
        <v/>
      </c>
      <c r="O392" s="21"/>
      <c r="P392" s="16" t="str">
        <f t="shared" si="70"/>
        <v/>
      </c>
      <c r="Q392" s="21"/>
      <c r="R392" s="21"/>
      <c r="S392" s="16" t="str">
        <f t="shared" si="71"/>
        <v/>
      </c>
      <c r="T392" s="21"/>
      <c r="U392" s="19" t="str">
        <f>IF($G392="","",ROUND(SUMIFS('Invoice Lines'!$N:$N,'Invoice Lines'!$C:$C,$A392),2))</f>
        <v/>
      </c>
      <c r="V392" s="19" t="str">
        <f>IF($G392="","",ROUND(SUMIFS('Invoice Lines'!$R:$R,'Invoice Lines'!$C:$C,$A392),2))</f>
        <v/>
      </c>
      <c r="W392" s="19" t="str">
        <f>IF($G392="","",ROUND(SUMIFS('Invoice Lines'!$T:$T,'Invoice Lines'!$C:$C,$A392),2))</f>
        <v/>
      </c>
      <c r="X392" s="19" t="str">
        <f>IF($G392="","",ROUND(SUMIFS('Invoice Lines'!$V:$V,'Invoice Lines'!$C:$C,$A392),2))</f>
        <v/>
      </c>
      <c r="Y392" s="19" t="str">
        <f>IF($G392="","",ROUND(SUMIFS('Invoice Lines'!$X:$X,'Invoice Lines'!$C:$C,$A392),2))</f>
        <v/>
      </c>
      <c r="Z392" s="19" t="str">
        <f t="shared" si="72"/>
        <v/>
      </c>
      <c r="AA392" s="19" t="str">
        <f t="shared" si="73"/>
        <v/>
      </c>
      <c r="AB392" s="19" t="str">
        <f t="shared" si="74"/>
        <v/>
      </c>
      <c r="AC392" s="23"/>
      <c r="AD392" s="19" t="str">
        <f t="shared" si="75"/>
        <v/>
      </c>
      <c r="AE392" s="21"/>
      <c r="AF392" s="22"/>
      <c r="AG392" s="21"/>
      <c r="AH392" s="22"/>
      <c r="AI392" s="21"/>
      <c r="AJ392" s="22"/>
      <c r="AK392" s="21"/>
      <c r="AL392" s="22"/>
      <c r="AM392" s="21"/>
      <c r="AN392" s="22"/>
      <c r="AO392" s="21"/>
      <c r="AP392" s="21"/>
      <c r="AQ392" s="22"/>
      <c r="AR392" s="21"/>
      <c r="AS392" s="21"/>
      <c r="AT392" s="22"/>
      <c r="AU392" s="16" t="str">
        <f t="shared" si="76"/>
        <v/>
      </c>
    </row>
    <row r="393" spans="1:47" x14ac:dyDescent="0.3">
      <c r="A393" s="16" t="str">
        <f t="shared" si="66"/>
        <v>INV-0389</v>
      </c>
      <c r="B393" s="21"/>
      <c r="C393" s="16" t="str">
        <f>IF($B393="","",COUNTIFS($B$5:$B393,$B393)+InvoiceStartNo-1)</f>
        <v/>
      </c>
      <c r="D393" s="16" t="str">
        <f t="shared" si="67"/>
        <v/>
      </c>
      <c r="E393" s="22"/>
      <c r="F393" s="22"/>
      <c r="G393" s="21"/>
      <c r="H393" s="16" t="str">
        <f>IF($G393="","",IFERROR(INDEX('Customer Master'!$B:$B,MATCH($G393,'Customer Master'!$A:$A,0)),""))</f>
        <v/>
      </c>
      <c r="I393" s="16" t="str">
        <f>IF($G393="","",IFERROR(INDEX('Customer Master'!$E:$E,MATCH($G393,'Customer Master'!$A:$A,0)),""))</f>
        <v/>
      </c>
      <c r="J393" s="16" t="str">
        <f>IF($G393="","",IFERROR(INDEX('Customer Master'!$D:$D,MATCH($G393,'Customer Master'!$A:$A,0)),""))</f>
        <v/>
      </c>
      <c r="K393" s="16" t="str">
        <f>IF($G393="","",IFERROR(INDEX('Customer Master'!$J:$J,MATCH($G393,'Customer Master'!$A:$A,0)),""))</f>
        <v/>
      </c>
      <c r="L393" s="16" t="str">
        <f>IF($G393="","",IFERROR(INDEX('Customer Master'!$I:$I,MATCH($G393,'Customer Master'!$A:$A,0)),""))</f>
        <v/>
      </c>
      <c r="M393" s="16" t="str">
        <f t="shared" si="68"/>
        <v/>
      </c>
      <c r="N393" s="16" t="str">
        <f t="shared" si="69"/>
        <v/>
      </c>
      <c r="O393" s="21"/>
      <c r="P393" s="16" t="str">
        <f t="shared" si="70"/>
        <v/>
      </c>
      <c r="Q393" s="21"/>
      <c r="R393" s="21"/>
      <c r="S393" s="16" t="str">
        <f t="shared" si="71"/>
        <v/>
      </c>
      <c r="T393" s="21"/>
      <c r="U393" s="19" t="str">
        <f>IF($G393="","",ROUND(SUMIFS('Invoice Lines'!$N:$N,'Invoice Lines'!$C:$C,$A393),2))</f>
        <v/>
      </c>
      <c r="V393" s="19" t="str">
        <f>IF($G393="","",ROUND(SUMIFS('Invoice Lines'!$R:$R,'Invoice Lines'!$C:$C,$A393),2))</f>
        <v/>
      </c>
      <c r="W393" s="19" t="str">
        <f>IF($G393="","",ROUND(SUMIFS('Invoice Lines'!$T:$T,'Invoice Lines'!$C:$C,$A393),2))</f>
        <v/>
      </c>
      <c r="X393" s="19" t="str">
        <f>IF($G393="","",ROUND(SUMIFS('Invoice Lines'!$V:$V,'Invoice Lines'!$C:$C,$A393),2))</f>
        <v/>
      </c>
      <c r="Y393" s="19" t="str">
        <f>IF($G393="","",ROUND(SUMIFS('Invoice Lines'!$X:$X,'Invoice Lines'!$C:$C,$A393),2))</f>
        <v/>
      </c>
      <c r="Z393" s="19" t="str">
        <f t="shared" si="72"/>
        <v/>
      </c>
      <c r="AA393" s="19" t="str">
        <f t="shared" si="73"/>
        <v/>
      </c>
      <c r="AB393" s="19" t="str">
        <f t="shared" si="74"/>
        <v/>
      </c>
      <c r="AC393" s="23"/>
      <c r="AD393" s="19" t="str">
        <f t="shared" si="75"/>
        <v/>
      </c>
      <c r="AE393" s="21"/>
      <c r="AF393" s="22"/>
      <c r="AG393" s="21"/>
      <c r="AH393" s="22"/>
      <c r="AI393" s="21"/>
      <c r="AJ393" s="22"/>
      <c r="AK393" s="21"/>
      <c r="AL393" s="22"/>
      <c r="AM393" s="21"/>
      <c r="AN393" s="22"/>
      <c r="AO393" s="21"/>
      <c r="AP393" s="21"/>
      <c r="AQ393" s="22"/>
      <c r="AR393" s="21"/>
      <c r="AS393" s="21"/>
      <c r="AT393" s="22"/>
      <c r="AU393" s="16" t="str">
        <f t="shared" si="76"/>
        <v/>
      </c>
    </row>
    <row r="394" spans="1:47" x14ac:dyDescent="0.3">
      <c r="A394" s="16" t="str">
        <f t="shared" si="66"/>
        <v>INV-0390</v>
      </c>
      <c r="B394" s="21"/>
      <c r="C394" s="16" t="str">
        <f>IF($B394="","",COUNTIFS($B$5:$B394,$B394)+InvoiceStartNo-1)</f>
        <v/>
      </c>
      <c r="D394" s="16" t="str">
        <f t="shared" si="67"/>
        <v/>
      </c>
      <c r="E394" s="22"/>
      <c r="F394" s="22"/>
      <c r="G394" s="21"/>
      <c r="H394" s="16" t="str">
        <f>IF($G394="","",IFERROR(INDEX('Customer Master'!$B:$B,MATCH($G394,'Customer Master'!$A:$A,0)),""))</f>
        <v/>
      </c>
      <c r="I394" s="16" t="str">
        <f>IF($G394="","",IFERROR(INDEX('Customer Master'!$E:$E,MATCH($G394,'Customer Master'!$A:$A,0)),""))</f>
        <v/>
      </c>
      <c r="J394" s="16" t="str">
        <f>IF($G394="","",IFERROR(INDEX('Customer Master'!$D:$D,MATCH($G394,'Customer Master'!$A:$A,0)),""))</f>
        <v/>
      </c>
      <c r="K394" s="16" t="str">
        <f>IF($G394="","",IFERROR(INDEX('Customer Master'!$J:$J,MATCH($G394,'Customer Master'!$A:$A,0)),""))</f>
        <v/>
      </c>
      <c r="L394" s="16" t="str">
        <f>IF($G394="","",IFERROR(INDEX('Customer Master'!$I:$I,MATCH($G394,'Customer Master'!$A:$A,0)),""))</f>
        <v/>
      </c>
      <c r="M394" s="16" t="str">
        <f t="shared" si="68"/>
        <v/>
      </c>
      <c r="N394" s="16" t="str">
        <f t="shared" si="69"/>
        <v/>
      </c>
      <c r="O394" s="21"/>
      <c r="P394" s="16" t="str">
        <f t="shared" si="70"/>
        <v/>
      </c>
      <c r="Q394" s="21"/>
      <c r="R394" s="21"/>
      <c r="S394" s="16" t="str">
        <f t="shared" si="71"/>
        <v/>
      </c>
      <c r="T394" s="21"/>
      <c r="U394" s="19" t="str">
        <f>IF($G394="","",ROUND(SUMIFS('Invoice Lines'!$N:$N,'Invoice Lines'!$C:$C,$A394),2))</f>
        <v/>
      </c>
      <c r="V394" s="19" t="str">
        <f>IF($G394="","",ROUND(SUMIFS('Invoice Lines'!$R:$R,'Invoice Lines'!$C:$C,$A394),2))</f>
        <v/>
      </c>
      <c r="W394" s="19" t="str">
        <f>IF($G394="","",ROUND(SUMIFS('Invoice Lines'!$T:$T,'Invoice Lines'!$C:$C,$A394),2))</f>
        <v/>
      </c>
      <c r="X394" s="19" t="str">
        <f>IF($G394="","",ROUND(SUMIFS('Invoice Lines'!$V:$V,'Invoice Lines'!$C:$C,$A394),2))</f>
        <v/>
      </c>
      <c r="Y394" s="19" t="str">
        <f>IF($G394="","",ROUND(SUMIFS('Invoice Lines'!$X:$X,'Invoice Lines'!$C:$C,$A394),2))</f>
        <v/>
      </c>
      <c r="Z394" s="19" t="str">
        <f t="shared" si="72"/>
        <v/>
      </c>
      <c r="AA394" s="19" t="str">
        <f t="shared" si="73"/>
        <v/>
      </c>
      <c r="AB394" s="19" t="str">
        <f t="shared" si="74"/>
        <v/>
      </c>
      <c r="AC394" s="23"/>
      <c r="AD394" s="19" t="str">
        <f t="shared" si="75"/>
        <v/>
      </c>
      <c r="AE394" s="21"/>
      <c r="AF394" s="22"/>
      <c r="AG394" s="21"/>
      <c r="AH394" s="22"/>
      <c r="AI394" s="21"/>
      <c r="AJ394" s="22"/>
      <c r="AK394" s="21"/>
      <c r="AL394" s="22"/>
      <c r="AM394" s="21"/>
      <c r="AN394" s="22"/>
      <c r="AO394" s="21"/>
      <c r="AP394" s="21"/>
      <c r="AQ394" s="22"/>
      <c r="AR394" s="21"/>
      <c r="AS394" s="21"/>
      <c r="AT394" s="22"/>
      <c r="AU394" s="16" t="str">
        <f t="shared" si="76"/>
        <v/>
      </c>
    </row>
    <row r="395" spans="1:47" x14ac:dyDescent="0.3">
      <c r="A395" s="16" t="str">
        <f t="shared" si="66"/>
        <v>INV-0391</v>
      </c>
      <c r="B395" s="21"/>
      <c r="C395" s="16" t="str">
        <f>IF($B395="","",COUNTIFS($B$5:$B395,$B395)+InvoiceStartNo-1)</f>
        <v/>
      </c>
      <c r="D395" s="16" t="str">
        <f t="shared" si="67"/>
        <v/>
      </c>
      <c r="E395" s="22"/>
      <c r="F395" s="22"/>
      <c r="G395" s="21"/>
      <c r="H395" s="16" t="str">
        <f>IF($G395="","",IFERROR(INDEX('Customer Master'!$B:$B,MATCH($G395,'Customer Master'!$A:$A,0)),""))</f>
        <v/>
      </c>
      <c r="I395" s="16" t="str">
        <f>IF($G395="","",IFERROR(INDEX('Customer Master'!$E:$E,MATCH($G395,'Customer Master'!$A:$A,0)),""))</f>
        <v/>
      </c>
      <c r="J395" s="16" t="str">
        <f>IF($G395="","",IFERROR(INDEX('Customer Master'!$D:$D,MATCH($G395,'Customer Master'!$A:$A,0)),""))</f>
        <v/>
      </c>
      <c r="K395" s="16" t="str">
        <f>IF($G395="","",IFERROR(INDEX('Customer Master'!$J:$J,MATCH($G395,'Customer Master'!$A:$A,0)),""))</f>
        <v/>
      </c>
      <c r="L395" s="16" t="str">
        <f>IF($G395="","",IFERROR(INDEX('Customer Master'!$I:$I,MATCH($G395,'Customer Master'!$A:$A,0)),""))</f>
        <v/>
      </c>
      <c r="M395" s="16" t="str">
        <f t="shared" si="68"/>
        <v/>
      </c>
      <c r="N395" s="16" t="str">
        <f t="shared" si="69"/>
        <v/>
      </c>
      <c r="O395" s="21"/>
      <c r="P395" s="16" t="str">
        <f t="shared" si="70"/>
        <v/>
      </c>
      <c r="Q395" s="21"/>
      <c r="R395" s="21"/>
      <c r="S395" s="16" t="str">
        <f t="shared" si="71"/>
        <v/>
      </c>
      <c r="T395" s="21"/>
      <c r="U395" s="19" t="str">
        <f>IF($G395="","",ROUND(SUMIFS('Invoice Lines'!$N:$N,'Invoice Lines'!$C:$C,$A395),2))</f>
        <v/>
      </c>
      <c r="V395" s="19" t="str">
        <f>IF($G395="","",ROUND(SUMIFS('Invoice Lines'!$R:$R,'Invoice Lines'!$C:$C,$A395),2))</f>
        <v/>
      </c>
      <c r="W395" s="19" t="str">
        <f>IF($G395="","",ROUND(SUMIFS('Invoice Lines'!$T:$T,'Invoice Lines'!$C:$C,$A395),2))</f>
        <v/>
      </c>
      <c r="X395" s="19" t="str">
        <f>IF($G395="","",ROUND(SUMIFS('Invoice Lines'!$V:$V,'Invoice Lines'!$C:$C,$A395),2))</f>
        <v/>
      </c>
      <c r="Y395" s="19" t="str">
        <f>IF($G395="","",ROUND(SUMIFS('Invoice Lines'!$X:$X,'Invoice Lines'!$C:$C,$A395),2))</f>
        <v/>
      </c>
      <c r="Z395" s="19" t="str">
        <f t="shared" si="72"/>
        <v/>
      </c>
      <c r="AA395" s="19" t="str">
        <f t="shared" si="73"/>
        <v/>
      </c>
      <c r="AB395" s="19" t="str">
        <f t="shared" si="74"/>
        <v/>
      </c>
      <c r="AC395" s="23"/>
      <c r="AD395" s="19" t="str">
        <f t="shared" si="75"/>
        <v/>
      </c>
      <c r="AE395" s="21"/>
      <c r="AF395" s="22"/>
      <c r="AG395" s="21"/>
      <c r="AH395" s="22"/>
      <c r="AI395" s="21"/>
      <c r="AJ395" s="22"/>
      <c r="AK395" s="21"/>
      <c r="AL395" s="22"/>
      <c r="AM395" s="21"/>
      <c r="AN395" s="22"/>
      <c r="AO395" s="21"/>
      <c r="AP395" s="21"/>
      <c r="AQ395" s="22"/>
      <c r="AR395" s="21"/>
      <c r="AS395" s="21"/>
      <c r="AT395" s="22"/>
      <c r="AU395" s="16" t="str">
        <f t="shared" si="76"/>
        <v/>
      </c>
    </row>
    <row r="396" spans="1:47" x14ac:dyDescent="0.3">
      <c r="A396" s="16" t="str">
        <f t="shared" si="66"/>
        <v>INV-0392</v>
      </c>
      <c r="B396" s="21"/>
      <c r="C396" s="16" t="str">
        <f>IF($B396="","",COUNTIFS($B$5:$B396,$B396)+InvoiceStartNo-1)</f>
        <v/>
      </c>
      <c r="D396" s="16" t="str">
        <f t="shared" si="67"/>
        <v/>
      </c>
      <c r="E396" s="22"/>
      <c r="F396" s="22"/>
      <c r="G396" s="21"/>
      <c r="H396" s="16" t="str">
        <f>IF($G396="","",IFERROR(INDEX('Customer Master'!$B:$B,MATCH($G396,'Customer Master'!$A:$A,0)),""))</f>
        <v/>
      </c>
      <c r="I396" s="16" t="str">
        <f>IF($G396="","",IFERROR(INDEX('Customer Master'!$E:$E,MATCH($G396,'Customer Master'!$A:$A,0)),""))</f>
        <v/>
      </c>
      <c r="J396" s="16" t="str">
        <f>IF($G396="","",IFERROR(INDEX('Customer Master'!$D:$D,MATCH($G396,'Customer Master'!$A:$A,0)),""))</f>
        <v/>
      </c>
      <c r="K396" s="16" t="str">
        <f>IF($G396="","",IFERROR(INDEX('Customer Master'!$J:$J,MATCH($G396,'Customer Master'!$A:$A,0)),""))</f>
        <v/>
      </c>
      <c r="L396" s="16" t="str">
        <f>IF($G396="","",IFERROR(INDEX('Customer Master'!$I:$I,MATCH($G396,'Customer Master'!$A:$A,0)),""))</f>
        <v/>
      </c>
      <c r="M396" s="16" t="str">
        <f t="shared" si="68"/>
        <v/>
      </c>
      <c r="N396" s="16" t="str">
        <f t="shared" si="69"/>
        <v/>
      </c>
      <c r="O396" s="21"/>
      <c r="P396" s="16" t="str">
        <f t="shared" si="70"/>
        <v/>
      </c>
      <c r="Q396" s="21"/>
      <c r="R396" s="21"/>
      <c r="S396" s="16" t="str">
        <f t="shared" si="71"/>
        <v/>
      </c>
      <c r="T396" s="21"/>
      <c r="U396" s="19" t="str">
        <f>IF($G396="","",ROUND(SUMIFS('Invoice Lines'!$N:$N,'Invoice Lines'!$C:$C,$A396),2))</f>
        <v/>
      </c>
      <c r="V396" s="19" t="str">
        <f>IF($G396="","",ROUND(SUMIFS('Invoice Lines'!$R:$R,'Invoice Lines'!$C:$C,$A396),2))</f>
        <v/>
      </c>
      <c r="W396" s="19" t="str">
        <f>IF($G396="","",ROUND(SUMIFS('Invoice Lines'!$T:$T,'Invoice Lines'!$C:$C,$A396),2))</f>
        <v/>
      </c>
      <c r="X396" s="19" t="str">
        <f>IF($G396="","",ROUND(SUMIFS('Invoice Lines'!$V:$V,'Invoice Lines'!$C:$C,$A396),2))</f>
        <v/>
      </c>
      <c r="Y396" s="19" t="str">
        <f>IF($G396="","",ROUND(SUMIFS('Invoice Lines'!$X:$X,'Invoice Lines'!$C:$C,$A396),2))</f>
        <v/>
      </c>
      <c r="Z396" s="19" t="str">
        <f t="shared" si="72"/>
        <v/>
      </c>
      <c r="AA396" s="19" t="str">
        <f t="shared" si="73"/>
        <v/>
      </c>
      <c r="AB396" s="19" t="str">
        <f t="shared" si="74"/>
        <v/>
      </c>
      <c r="AC396" s="23"/>
      <c r="AD396" s="19" t="str">
        <f t="shared" si="75"/>
        <v/>
      </c>
      <c r="AE396" s="21"/>
      <c r="AF396" s="22"/>
      <c r="AG396" s="21"/>
      <c r="AH396" s="22"/>
      <c r="AI396" s="21"/>
      <c r="AJ396" s="22"/>
      <c r="AK396" s="21"/>
      <c r="AL396" s="22"/>
      <c r="AM396" s="21"/>
      <c r="AN396" s="22"/>
      <c r="AO396" s="21"/>
      <c r="AP396" s="21"/>
      <c r="AQ396" s="22"/>
      <c r="AR396" s="21"/>
      <c r="AS396" s="21"/>
      <c r="AT396" s="22"/>
      <c r="AU396" s="16" t="str">
        <f t="shared" si="76"/>
        <v/>
      </c>
    </row>
    <row r="397" spans="1:47" x14ac:dyDescent="0.3">
      <c r="A397" s="16" t="str">
        <f t="shared" si="66"/>
        <v>INV-0393</v>
      </c>
      <c r="B397" s="21"/>
      <c r="C397" s="16" t="str">
        <f>IF($B397="","",COUNTIFS($B$5:$B397,$B397)+InvoiceStartNo-1)</f>
        <v/>
      </c>
      <c r="D397" s="16" t="str">
        <f t="shared" si="67"/>
        <v/>
      </c>
      <c r="E397" s="22"/>
      <c r="F397" s="22"/>
      <c r="G397" s="21"/>
      <c r="H397" s="16" t="str">
        <f>IF($G397="","",IFERROR(INDEX('Customer Master'!$B:$B,MATCH($G397,'Customer Master'!$A:$A,0)),""))</f>
        <v/>
      </c>
      <c r="I397" s="16" t="str">
        <f>IF($G397="","",IFERROR(INDEX('Customer Master'!$E:$E,MATCH($G397,'Customer Master'!$A:$A,0)),""))</f>
        <v/>
      </c>
      <c r="J397" s="16" t="str">
        <f>IF($G397="","",IFERROR(INDEX('Customer Master'!$D:$D,MATCH($G397,'Customer Master'!$A:$A,0)),""))</f>
        <v/>
      </c>
      <c r="K397" s="16" t="str">
        <f>IF($G397="","",IFERROR(INDEX('Customer Master'!$J:$J,MATCH($G397,'Customer Master'!$A:$A,0)),""))</f>
        <v/>
      </c>
      <c r="L397" s="16" t="str">
        <f>IF($G397="","",IFERROR(INDEX('Customer Master'!$I:$I,MATCH($G397,'Customer Master'!$A:$A,0)),""))</f>
        <v/>
      </c>
      <c r="M397" s="16" t="str">
        <f t="shared" si="68"/>
        <v/>
      </c>
      <c r="N397" s="16" t="str">
        <f t="shared" si="69"/>
        <v/>
      </c>
      <c r="O397" s="21"/>
      <c r="P397" s="16" t="str">
        <f t="shared" si="70"/>
        <v/>
      </c>
      <c r="Q397" s="21"/>
      <c r="R397" s="21"/>
      <c r="S397" s="16" t="str">
        <f t="shared" si="71"/>
        <v/>
      </c>
      <c r="T397" s="21"/>
      <c r="U397" s="19" t="str">
        <f>IF($G397="","",ROUND(SUMIFS('Invoice Lines'!$N:$N,'Invoice Lines'!$C:$C,$A397),2))</f>
        <v/>
      </c>
      <c r="V397" s="19" t="str">
        <f>IF($G397="","",ROUND(SUMIFS('Invoice Lines'!$R:$R,'Invoice Lines'!$C:$C,$A397),2))</f>
        <v/>
      </c>
      <c r="W397" s="19" t="str">
        <f>IF($G397="","",ROUND(SUMIFS('Invoice Lines'!$T:$T,'Invoice Lines'!$C:$C,$A397),2))</f>
        <v/>
      </c>
      <c r="X397" s="19" t="str">
        <f>IF($G397="","",ROUND(SUMIFS('Invoice Lines'!$V:$V,'Invoice Lines'!$C:$C,$A397),2))</f>
        <v/>
      </c>
      <c r="Y397" s="19" t="str">
        <f>IF($G397="","",ROUND(SUMIFS('Invoice Lines'!$X:$X,'Invoice Lines'!$C:$C,$A397),2))</f>
        <v/>
      </c>
      <c r="Z397" s="19" t="str">
        <f t="shared" si="72"/>
        <v/>
      </c>
      <c r="AA397" s="19" t="str">
        <f t="shared" si="73"/>
        <v/>
      </c>
      <c r="AB397" s="19" t="str">
        <f t="shared" si="74"/>
        <v/>
      </c>
      <c r="AC397" s="23"/>
      <c r="AD397" s="19" t="str">
        <f t="shared" si="75"/>
        <v/>
      </c>
      <c r="AE397" s="21"/>
      <c r="AF397" s="22"/>
      <c r="AG397" s="21"/>
      <c r="AH397" s="22"/>
      <c r="AI397" s="21"/>
      <c r="AJ397" s="22"/>
      <c r="AK397" s="21"/>
      <c r="AL397" s="22"/>
      <c r="AM397" s="21"/>
      <c r="AN397" s="22"/>
      <c r="AO397" s="21"/>
      <c r="AP397" s="21"/>
      <c r="AQ397" s="22"/>
      <c r="AR397" s="21"/>
      <c r="AS397" s="21"/>
      <c r="AT397" s="22"/>
      <c r="AU397" s="16" t="str">
        <f t="shared" si="76"/>
        <v/>
      </c>
    </row>
    <row r="398" spans="1:47" x14ac:dyDescent="0.3">
      <c r="A398" s="16" t="str">
        <f t="shared" si="66"/>
        <v>INV-0394</v>
      </c>
      <c r="B398" s="21"/>
      <c r="C398" s="16" t="str">
        <f>IF($B398="","",COUNTIFS($B$5:$B398,$B398)+InvoiceStartNo-1)</f>
        <v/>
      </c>
      <c r="D398" s="16" t="str">
        <f t="shared" si="67"/>
        <v/>
      </c>
      <c r="E398" s="22"/>
      <c r="F398" s="22"/>
      <c r="G398" s="21"/>
      <c r="H398" s="16" t="str">
        <f>IF($G398="","",IFERROR(INDEX('Customer Master'!$B:$B,MATCH($G398,'Customer Master'!$A:$A,0)),""))</f>
        <v/>
      </c>
      <c r="I398" s="16" t="str">
        <f>IF($G398="","",IFERROR(INDEX('Customer Master'!$E:$E,MATCH($G398,'Customer Master'!$A:$A,0)),""))</f>
        <v/>
      </c>
      <c r="J398" s="16" t="str">
        <f>IF($G398="","",IFERROR(INDEX('Customer Master'!$D:$D,MATCH($G398,'Customer Master'!$A:$A,0)),""))</f>
        <v/>
      </c>
      <c r="K398" s="16" t="str">
        <f>IF($G398="","",IFERROR(INDEX('Customer Master'!$J:$J,MATCH($G398,'Customer Master'!$A:$A,0)),""))</f>
        <v/>
      </c>
      <c r="L398" s="16" t="str">
        <f>IF($G398="","",IFERROR(INDEX('Customer Master'!$I:$I,MATCH($G398,'Customer Master'!$A:$A,0)),""))</f>
        <v/>
      </c>
      <c r="M398" s="16" t="str">
        <f t="shared" si="68"/>
        <v/>
      </c>
      <c r="N398" s="16" t="str">
        <f t="shared" si="69"/>
        <v/>
      </c>
      <c r="O398" s="21"/>
      <c r="P398" s="16" t="str">
        <f t="shared" si="70"/>
        <v/>
      </c>
      <c r="Q398" s="21"/>
      <c r="R398" s="21"/>
      <c r="S398" s="16" t="str">
        <f t="shared" si="71"/>
        <v/>
      </c>
      <c r="T398" s="21"/>
      <c r="U398" s="19" t="str">
        <f>IF($G398="","",ROUND(SUMIFS('Invoice Lines'!$N:$N,'Invoice Lines'!$C:$C,$A398),2))</f>
        <v/>
      </c>
      <c r="V398" s="19" t="str">
        <f>IF($G398="","",ROUND(SUMIFS('Invoice Lines'!$R:$R,'Invoice Lines'!$C:$C,$A398),2))</f>
        <v/>
      </c>
      <c r="W398" s="19" t="str">
        <f>IF($G398="","",ROUND(SUMIFS('Invoice Lines'!$T:$T,'Invoice Lines'!$C:$C,$A398),2))</f>
        <v/>
      </c>
      <c r="X398" s="19" t="str">
        <f>IF($G398="","",ROUND(SUMIFS('Invoice Lines'!$V:$V,'Invoice Lines'!$C:$C,$A398),2))</f>
        <v/>
      </c>
      <c r="Y398" s="19" t="str">
        <f>IF($G398="","",ROUND(SUMIFS('Invoice Lines'!$X:$X,'Invoice Lines'!$C:$C,$A398),2))</f>
        <v/>
      </c>
      <c r="Z398" s="19" t="str">
        <f t="shared" si="72"/>
        <v/>
      </c>
      <c r="AA398" s="19" t="str">
        <f t="shared" si="73"/>
        <v/>
      </c>
      <c r="AB398" s="19" t="str">
        <f t="shared" si="74"/>
        <v/>
      </c>
      <c r="AC398" s="23"/>
      <c r="AD398" s="19" t="str">
        <f t="shared" si="75"/>
        <v/>
      </c>
      <c r="AE398" s="21"/>
      <c r="AF398" s="22"/>
      <c r="AG398" s="21"/>
      <c r="AH398" s="22"/>
      <c r="AI398" s="21"/>
      <c r="AJ398" s="22"/>
      <c r="AK398" s="21"/>
      <c r="AL398" s="22"/>
      <c r="AM398" s="21"/>
      <c r="AN398" s="22"/>
      <c r="AO398" s="21"/>
      <c r="AP398" s="21"/>
      <c r="AQ398" s="22"/>
      <c r="AR398" s="21"/>
      <c r="AS398" s="21"/>
      <c r="AT398" s="22"/>
      <c r="AU398" s="16" t="str">
        <f t="shared" si="76"/>
        <v/>
      </c>
    </row>
    <row r="399" spans="1:47" x14ac:dyDescent="0.3">
      <c r="A399" s="16" t="str">
        <f t="shared" si="66"/>
        <v>INV-0395</v>
      </c>
      <c r="B399" s="21"/>
      <c r="C399" s="16" t="str">
        <f>IF($B399="","",COUNTIFS($B$5:$B399,$B399)+InvoiceStartNo-1)</f>
        <v/>
      </c>
      <c r="D399" s="16" t="str">
        <f t="shared" si="67"/>
        <v/>
      </c>
      <c r="E399" s="22"/>
      <c r="F399" s="22"/>
      <c r="G399" s="21"/>
      <c r="H399" s="16" t="str">
        <f>IF($G399="","",IFERROR(INDEX('Customer Master'!$B:$B,MATCH($G399,'Customer Master'!$A:$A,0)),""))</f>
        <v/>
      </c>
      <c r="I399" s="16" t="str">
        <f>IF($G399="","",IFERROR(INDEX('Customer Master'!$E:$E,MATCH($G399,'Customer Master'!$A:$A,0)),""))</f>
        <v/>
      </c>
      <c r="J399" s="16" t="str">
        <f>IF($G399="","",IFERROR(INDEX('Customer Master'!$D:$D,MATCH($G399,'Customer Master'!$A:$A,0)),""))</f>
        <v/>
      </c>
      <c r="K399" s="16" t="str">
        <f>IF($G399="","",IFERROR(INDEX('Customer Master'!$J:$J,MATCH($G399,'Customer Master'!$A:$A,0)),""))</f>
        <v/>
      </c>
      <c r="L399" s="16" t="str">
        <f>IF($G399="","",IFERROR(INDEX('Customer Master'!$I:$I,MATCH($G399,'Customer Master'!$A:$A,0)),""))</f>
        <v/>
      </c>
      <c r="M399" s="16" t="str">
        <f t="shared" si="68"/>
        <v/>
      </c>
      <c r="N399" s="16" t="str">
        <f t="shared" si="69"/>
        <v/>
      </c>
      <c r="O399" s="21"/>
      <c r="P399" s="16" t="str">
        <f t="shared" si="70"/>
        <v/>
      </c>
      <c r="Q399" s="21"/>
      <c r="R399" s="21"/>
      <c r="S399" s="16" t="str">
        <f t="shared" si="71"/>
        <v/>
      </c>
      <c r="T399" s="21"/>
      <c r="U399" s="19" t="str">
        <f>IF($G399="","",ROUND(SUMIFS('Invoice Lines'!$N:$N,'Invoice Lines'!$C:$C,$A399),2))</f>
        <v/>
      </c>
      <c r="V399" s="19" t="str">
        <f>IF($G399="","",ROUND(SUMIFS('Invoice Lines'!$R:$R,'Invoice Lines'!$C:$C,$A399),2))</f>
        <v/>
      </c>
      <c r="W399" s="19" t="str">
        <f>IF($G399="","",ROUND(SUMIFS('Invoice Lines'!$T:$T,'Invoice Lines'!$C:$C,$A399),2))</f>
        <v/>
      </c>
      <c r="X399" s="19" t="str">
        <f>IF($G399="","",ROUND(SUMIFS('Invoice Lines'!$V:$V,'Invoice Lines'!$C:$C,$A399),2))</f>
        <v/>
      </c>
      <c r="Y399" s="19" t="str">
        <f>IF($G399="","",ROUND(SUMIFS('Invoice Lines'!$X:$X,'Invoice Lines'!$C:$C,$A399),2))</f>
        <v/>
      </c>
      <c r="Z399" s="19" t="str">
        <f t="shared" si="72"/>
        <v/>
      </c>
      <c r="AA399" s="19" t="str">
        <f t="shared" si="73"/>
        <v/>
      </c>
      <c r="AB399" s="19" t="str">
        <f t="shared" si="74"/>
        <v/>
      </c>
      <c r="AC399" s="23"/>
      <c r="AD399" s="19" t="str">
        <f t="shared" si="75"/>
        <v/>
      </c>
      <c r="AE399" s="21"/>
      <c r="AF399" s="22"/>
      <c r="AG399" s="21"/>
      <c r="AH399" s="22"/>
      <c r="AI399" s="21"/>
      <c r="AJ399" s="22"/>
      <c r="AK399" s="21"/>
      <c r="AL399" s="22"/>
      <c r="AM399" s="21"/>
      <c r="AN399" s="22"/>
      <c r="AO399" s="21"/>
      <c r="AP399" s="21"/>
      <c r="AQ399" s="22"/>
      <c r="AR399" s="21"/>
      <c r="AS399" s="21"/>
      <c r="AT399" s="22"/>
      <c r="AU399" s="16" t="str">
        <f t="shared" si="76"/>
        <v/>
      </c>
    </row>
    <row r="400" spans="1:47" x14ac:dyDescent="0.3">
      <c r="A400" s="16" t="str">
        <f t="shared" si="66"/>
        <v>INV-0396</v>
      </c>
      <c r="B400" s="21"/>
      <c r="C400" s="16" t="str">
        <f>IF($B400="","",COUNTIFS($B$5:$B400,$B400)+InvoiceStartNo-1)</f>
        <v/>
      </c>
      <c r="D400" s="16" t="str">
        <f t="shared" si="67"/>
        <v/>
      </c>
      <c r="E400" s="22"/>
      <c r="F400" s="22"/>
      <c r="G400" s="21"/>
      <c r="H400" s="16" t="str">
        <f>IF($G400="","",IFERROR(INDEX('Customer Master'!$B:$B,MATCH($G400,'Customer Master'!$A:$A,0)),""))</f>
        <v/>
      </c>
      <c r="I400" s="16" t="str">
        <f>IF($G400="","",IFERROR(INDEX('Customer Master'!$E:$E,MATCH($G400,'Customer Master'!$A:$A,0)),""))</f>
        <v/>
      </c>
      <c r="J400" s="16" t="str">
        <f>IF($G400="","",IFERROR(INDEX('Customer Master'!$D:$D,MATCH($G400,'Customer Master'!$A:$A,0)),""))</f>
        <v/>
      </c>
      <c r="K400" s="16" t="str">
        <f>IF($G400="","",IFERROR(INDEX('Customer Master'!$J:$J,MATCH($G400,'Customer Master'!$A:$A,0)),""))</f>
        <v/>
      </c>
      <c r="L400" s="16" t="str">
        <f>IF($G400="","",IFERROR(INDEX('Customer Master'!$I:$I,MATCH($G400,'Customer Master'!$A:$A,0)),""))</f>
        <v/>
      </c>
      <c r="M400" s="16" t="str">
        <f t="shared" si="68"/>
        <v/>
      </c>
      <c r="N400" s="16" t="str">
        <f t="shared" si="69"/>
        <v/>
      </c>
      <c r="O400" s="21"/>
      <c r="P400" s="16" t="str">
        <f t="shared" si="70"/>
        <v/>
      </c>
      <c r="Q400" s="21"/>
      <c r="R400" s="21"/>
      <c r="S400" s="16" t="str">
        <f t="shared" si="71"/>
        <v/>
      </c>
      <c r="T400" s="21"/>
      <c r="U400" s="19" t="str">
        <f>IF($G400="","",ROUND(SUMIFS('Invoice Lines'!$N:$N,'Invoice Lines'!$C:$C,$A400),2))</f>
        <v/>
      </c>
      <c r="V400" s="19" t="str">
        <f>IF($G400="","",ROUND(SUMIFS('Invoice Lines'!$R:$R,'Invoice Lines'!$C:$C,$A400),2))</f>
        <v/>
      </c>
      <c r="W400" s="19" t="str">
        <f>IF($G400="","",ROUND(SUMIFS('Invoice Lines'!$T:$T,'Invoice Lines'!$C:$C,$A400),2))</f>
        <v/>
      </c>
      <c r="X400" s="19" t="str">
        <f>IF($G400="","",ROUND(SUMIFS('Invoice Lines'!$V:$V,'Invoice Lines'!$C:$C,$A400),2))</f>
        <v/>
      </c>
      <c r="Y400" s="19" t="str">
        <f>IF($G400="","",ROUND(SUMIFS('Invoice Lines'!$X:$X,'Invoice Lines'!$C:$C,$A400),2))</f>
        <v/>
      </c>
      <c r="Z400" s="19" t="str">
        <f t="shared" si="72"/>
        <v/>
      </c>
      <c r="AA400" s="19" t="str">
        <f t="shared" si="73"/>
        <v/>
      </c>
      <c r="AB400" s="19" t="str">
        <f t="shared" si="74"/>
        <v/>
      </c>
      <c r="AC400" s="23"/>
      <c r="AD400" s="19" t="str">
        <f t="shared" si="75"/>
        <v/>
      </c>
      <c r="AE400" s="21"/>
      <c r="AF400" s="22"/>
      <c r="AG400" s="21"/>
      <c r="AH400" s="22"/>
      <c r="AI400" s="21"/>
      <c r="AJ400" s="22"/>
      <c r="AK400" s="21"/>
      <c r="AL400" s="22"/>
      <c r="AM400" s="21"/>
      <c r="AN400" s="22"/>
      <c r="AO400" s="21"/>
      <c r="AP400" s="21"/>
      <c r="AQ400" s="22"/>
      <c r="AR400" s="21"/>
      <c r="AS400" s="21"/>
      <c r="AT400" s="22"/>
      <c r="AU400" s="16" t="str">
        <f t="shared" si="76"/>
        <v/>
      </c>
    </row>
    <row r="401" spans="1:47" x14ac:dyDescent="0.3">
      <c r="A401" s="16" t="str">
        <f t="shared" si="66"/>
        <v>INV-0397</v>
      </c>
      <c r="B401" s="21"/>
      <c r="C401" s="16" t="str">
        <f>IF($B401="","",COUNTIFS($B$5:$B401,$B401)+InvoiceStartNo-1)</f>
        <v/>
      </c>
      <c r="D401" s="16" t="str">
        <f t="shared" si="67"/>
        <v/>
      </c>
      <c r="E401" s="22"/>
      <c r="F401" s="22"/>
      <c r="G401" s="21"/>
      <c r="H401" s="16" t="str">
        <f>IF($G401="","",IFERROR(INDEX('Customer Master'!$B:$B,MATCH($G401,'Customer Master'!$A:$A,0)),""))</f>
        <v/>
      </c>
      <c r="I401" s="16" t="str">
        <f>IF($G401="","",IFERROR(INDEX('Customer Master'!$E:$E,MATCH($G401,'Customer Master'!$A:$A,0)),""))</f>
        <v/>
      </c>
      <c r="J401" s="16" t="str">
        <f>IF($G401="","",IFERROR(INDEX('Customer Master'!$D:$D,MATCH($G401,'Customer Master'!$A:$A,0)),""))</f>
        <v/>
      </c>
      <c r="K401" s="16" t="str">
        <f>IF($G401="","",IFERROR(INDEX('Customer Master'!$J:$J,MATCH($G401,'Customer Master'!$A:$A,0)),""))</f>
        <v/>
      </c>
      <c r="L401" s="16" t="str">
        <f>IF($G401="","",IFERROR(INDEX('Customer Master'!$I:$I,MATCH($G401,'Customer Master'!$A:$A,0)),""))</f>
        <v/>
      </c>
      <c r="M401" s="16" t="str">
        <f t="shared" si="68"/>
        <v/>
      </c>
      <c r="N401" s="16" t="str">
        <f t="shared" si="69"/>
        <v/>
      </c>
      <c r="O401" s="21"/>
      <c r="P401" s="16" t="str">
        <f t="shared" si="70"/>
        <v/>
      </c>
      <c r="Q401" s="21"/>
      <c r="R401" s="21"/>
      <c r="S401" s="16" t="str">
        <f t="shared" si="71"/>
        <v/>
      </c>
      <c r="T401" s="21"/>
      <c r="U401" s="19" t="str">
        <f>IF($G401="","",ROUND(SUMIFS('Invoice Lines'!$N:$N,'Invoice Lines'!$C:$C,$A401),2))</f>
        <v/>
      </c>
      <c r="V401" s="19" t="str">
        <f>IF($G401="","",ROUND(SUMIFS('Invoice Lines'!$R:$R,'Invoice Lines'!$C:$C,$A401),2))</f>
        <v/>
      </c>
      <c r="W401" s="19" t="str">
        <f>IF($G401="","",ROUND(SUMIFS('Invoice Lines'!$T:$T,'Invoice Lines'!$C:$C,$A401),2))</f>
        <v/>
      </c>
      <c r="X401" s="19" t="str">
        <f>IF($G401="","",ROUND(SUMIFS('Invoice Lines'!$V:$V,'Invoice Lines'!$C:$C,$A401),2))</f>
        <v/>
      </c>
      <c r="Y401" s="19" t="str">
        <f>IF($G401="","",ROUND(SUMIFS('Invoice Lines'!$X:$X,'Invoice Lines'!$C:$C,$A401),2))</f>
        <v/>
      </c>
      <c r="Z401" s="19" t="str">
        <f t="shared" si="72"/>
        <v/>
      </c>
      <c r="AA401" s="19" t="str">
        <f t="shared" si="73"/>
        <v/>
      </c>
      <c r="AB401" s="19" t="str">
        <f t="shared" si="74"/>
        <v/>
      </c>
      <c r="AC401" s="23"/>
      <c r="AD401" s="19" t="str">
        <f t="shared" si="75"/>
        <v/>
      </c>
      <c r="AE401" s="21"/>
      <c r="AF401" s="22"/>
      <c r="AG401" s="21"/>
      <c r="AH401" s="22"/>
      <c r="AI401" s="21"/>
      <c r="AJ401" s="22"/>
      <c r="AK401" s="21"/>
      <c r="AL401" s="22"/>
      <c r="AM401" s="21"/>
      <c r="AN401" s="22"/>
      <c r="AO401" s="21"/>
      <c r="AP401" s="21"/>
      <c r="AQ401" s="22"/>
      <c r="AR401" s="21"/>
      <c r="AS401" s="21"/>
      <c r="AT401" s="22"/>
      <c r="AU401" s="16" t="str">
        <f t="shared" si="76"/>
        <v/>
      </c>
    </row>
    <row r="402" spans="1:47" x14ac:dyDescent="0.3">
      <c r="A402" s="16" t="str">
        <f t="shared" si="66"/>
        <v>INV-0398</v>
      </c>
      <c r="B402" s="21"/>
      <c r="C402" s="16" t="str">
        <f>IF($B402="","",COUNTIFS($B$5:$B402,$B402)+InvoiceStartNo-1)</f>
        <v/>
      </c>
      <c r="D402" s="16" t="str">
        <f t="shared" si="67"/>
        <v/>
      </c>
      <c r="E402" s="22"/>
      <c r="F402" s="22"/>
      <c r="G402" s="21"/>
      <c r="H402" s="16" t="str">
        <f>IF($G402="","",IFERROR(INDEX('Customer Master'!$B:$B,MATCH($G402,'Customer Master'!$A:$A,0)),""))</f>
        <v/>
      </c>
      <c r="I402" s="16" t="str">
        <f>IF($G402="","",IFERROR(INDEX('Customer Master'!$E:$E,MATCH($G402,'Customer Master'!$A:$A,0)),""))</f>
        <v/>
      </c>
      <c r="J402" s="16" t="str">
        <f>IF($G402="","",IFERROR(INDEX('Customer Master'!$D:$D,MATCH($G402,'Customer Master'!$A:$A,0)),""))</f>
        <v/>
      </c>
      <c r="K402" s="16" t="str">
        <f>IF($G402="","",IFERROR(INDEX('Customer Master'!$J:$J,MATCH($G402,'Customer Master'!$A:$A,0)),""))</f>
        <v/>
      </c>
      <c r="L402" s="16" t="str">
        <f>IF($G402="","",IFERROR(INDEX('Customer Master'!$I:$I,MATCH($G402,'Customer Master'!$A:$A,0)),""))</f>
        <v/>
      </c>
      <c r="M402" s="16" t="str">
        <f t="shared" si="68"/>
        <v/>
      </c>
      <c r="N402" s="16" t="str">
        <f t="shared" si="69"/>
        <v/>
      </c>
      <c r="O402" s="21"/>
      <c r="P402" s="16" t="str">
        <f t="shared" si="70"/>
        <v/>
      </c>
      <c r="Q402" s="21"/>
      <c r="R402" s="21"/>
      <c r="S402" s="16" t="str">
        <f t="shared" si="71"/>
        <v/>
      </c>
      <c r="T402" s="21"/>
      <c r="U402" s="19" t="str">
        <f>IF($G402="","",ROUND(SUMIFS('Invoice Lines'!$N:$N,'Invoice Lines'!$C:$C,$A402),2))</f>
        <v/>
      </c>
      <c r="V402" s="19" t="str">
        <f>IF($G402="","",ROUND(SUMIFS('Invoice Lines'!$R:$R,'Invoice Lines'!$C:$C,$A402),2))</f>
        <v/>
      </c>
      <c r="W402" s="19" t="str">
        <f>IF($G402="","",ROUND(SUMIFS('Invoice Lines'!$T:$T,'Invoice Lines'!$C:$C,$A402),2))</f>
        <v/>
      </c>
      <c r="X402" s="19" t="str">
        <f>IF($G402="","",ROUND(SUMIFS('Invoice Lines'!$V:$V,'Invoice Lines'!$C:$C,$A402),2))</f>
        <v/>
      </c>
      <c r="Y402" s="19" t="str">
        <f>IF($G402="","",ROUND(SUMIFS('Invoice Lines'!$X:$X,'Invoice Lines'!$C:$C,$A402),2))</f>
        <v/>
      </c>
      <c r="Z402" s="19" t="str">
        <f t="shared" si="72"/>
        <v/>
      </c>
      <c r="AA402" s="19" t="str">
        <f t="shared" si="73"/>
        <v/>
      </c>
      <c r="AB402" s="19" t="str">
        <f t="shared" si="74"/>
        <v/>
      </c>
      <c r="AC402" s="23"/>
      <c r="AD402" s="19" t="str">
        <f t="shared" si="75"/>
        <v/>
      </c>
      <c r="AE402" s="21"/>
      <c r="AF402" s="22"/>
      <c r="AG402" s="21"/>
      <c r="AH402" s="22"/>
      <c r="AI402" s="21"/>
      <c r="AJ402" s="22"/>
      <c r="AK402" s="21"/>
      <c r="AL402" s="22"/>
      <c r="AM402" s="21"/>
      <c r="AN402" s="22"/>
      <c r="AO402" s="21"/>
      <c r="AP402" s="21"/>
      <c r="AQ402" s="22"/>
      <c r="AR402" s="21"/>
      <c r="AS402" s="21"/>
      <c r="AT402" s="22"/>
      <c r="AU402" s="16" t="str">
        <f t="shared" si="76"/>
        <v/>
      </c>
    </row>
    <row r="403" spans="1:47" x14ac:dyDescent="0.3">
      <c r="A403" s="16" t="str">
        <f t="shared" si="66"/>
        <v>INV-0399</v>
      </c>
      <c r="B403" s="21"/>
      <c r="C403" s="16" t="str">
        <f>IF($B403="","",COUNTIFS($B$5:$B403,$B403)+InvoiceStartNo-1)</f>
        <v/>
      </c>
      <c r="D403" s="16" t="str">
        <f t="shared" si="67"/>
        <v/>
      </c>
      <c r="E403" s="22"/>
      <c r="F403" s="22"/>
      <c r="G403" s="21"/>
      <c r="H403" s="16" t="str">
        <f>IF($G403="","",IFERROR(INDEX('Customer Master'!$B:$B,MATCH($G403,'Customer Master'!$A:$A,0)),""))</f>
        <v/>
      </c>
      <c r="I403" s="16" t="str">
        <f>IF($G403="","",IFERROR(INDEX('Customer Master'!$E:$E,MATCH($G403,'Customer Master'!$A:$A,0)),""))</f>
        <v/>
      </c>
      <c r="J403" s="16" t="str">
        <f>IF($G403="","",IFERROR(INDEX('Customer Master'!$D:$D,MATCH($G403,'Customer Master'!$A:$A,0)),""))</f>
        <v/>
      </c>
      <c r="K403" s="16" t="str">
        <f>IF($G403="","",IFERROR(INDEX('Customer Master'!$J:$J,MATCH($G403,'Customer Master'!$A:$A,0)),""))</f>
        <v/>
      </c>
      <c r="L403" s="16" t="str">
        <f>IF($G403="","",IFERROR(INDEX('Customer Master'!$I:$I,MATCH($G403,'Customer Master'!$A:$A,0)),""))</f>
        <v/>
      </c>
      <c r="M403" s="16" t="str">
        <f t="shared" si="68"/>
        <v/>
      </c>
      <c r="N403" s="16" t="str">
        <f t="shared" si="69"/>
        <v/>
      </c>
      <c r="O403" s="21"/>
      <c r="P403" s="16" t="str">
        <f t="shared" si="70"/>
        <v/>
      </c>
      <c r="Q403" s="21"/>
      <c r="R403" s="21"/>
      <c r="S403" s="16" t="str">
        <f t="shared" si="71"/>
        <v/>
      </c>
      <c r="T403" s="21"/>
      <c r="U403" s="19" t="str">
        <f>IF($G403="","",ROUND(SUMIFS('Invoice Lines'!$N:$N,'Invoice Lines'!$C:$C,$A403),2))</f>
        <v/>
      </c>
      <c r="V403" s="19" t="str">
        <f>IF($G403="","",ROUND(SUMIFS('Invoice Lines'!$R:$R,'Invoice Lines'!$C:$C,$A403),2))</f>
        <v/>
      </c>
      <c r="W403" s="19" t="str">
        <f>IF($G403="","",ROUND(SUMIFS('Invoice Lines'!$T:$T,'Invoice Lines'!$C:$C,$A403),2))</f>
        <v/>
      </c>
      <c r="X403" s="19" t="str">
        <f>IF($G403="","",ROUND(SUMIFS('Invoice Lines'!$V:$V,'Invoice Lines'!$C:$C,$A403),2))</f>
        <v/>
      </c>
      <c r="Y403" s="19" t="str">
        <f>IF($G403="","",ROUND(SUMIFS('Invoice Lines'!$X:$X,'Invoice Lines'!$C:$C,$A403),2))</f>
        <v/>
      </c>
      <c r="Z403" s="19" t="str">
        <f t="shared" si="72"/>
        <v/>
      </c>
      <c r="AA403" s="19" t="str">
        <f t="shared" si="73"/>
        <v/>
      </c>
      <c r="AB403" s="19" t="str">
        <f t="shared" si="74"/>
        <v/>
      </c>
      <c r="AC403" s="23"/>
      <c r="AD403" s="19" t="str">
        <f t="shared" si="75"/>
        <v/>
      </c>
      <c r="AE403" s="21"/>
      <c r="AF403" s="22"/>
      <c r="AG403" s="21"/>
      <c r="AH403" s="22"/>
      <c r="AI403" s="21"/>
      <c r="AJ403" s="22"/>
      <c r="AK403" s="21"/>
      <c r="AL403" s="22"/>
      <c r="AM403" s="21"/>
      <c r="AN403" s="22"/>
      <c r="AO403" s="21"/>
      <c r="AP403" s="21"/>
      <c r="AQ403" s="22"/>
      <c r="AR403" s="21"/>
      <c r="AS403" s="21"/>
      <c r="AT403" s="22"/>
      <c r="AU403" s="16" t="str">
        <f t="shared" si="76"/>
        <v/>
      </c>
    </row>
    <row r="404" spans="1:47" x14ac:dyDescent="0.3">
      <c r="A404" s="16" t="str">
        <f t="shared" si="66"/>
        <v>INV-0400</v>
      </c>
      <c r="B404" s="21"/>
      <c r="C404" s="16" t="str">
        <f>IF($B404="","",COUNTIFS($B$5:$B404,$B404)+InvoiceStartNo-1)</f>
        <v/>
      </c>
      <c r="D404" s="16" t="str">
        <f t="shared" si="67"/>
        <v/>
      </c>
      <c r="E404" s="22"/>
      <c r="F404" s="22"/>
      <c r="G404" s="21"/>
      <c r="H404" s="16" t="str">
        <f>IF($G404="","",IFERROR(INDEX('Customer Master'!$B:$B,MATCH($G404,'Customer Master'!$A:$A,0)),""))</f>
        <v/>
      </c>
      <c r="I404" s="16" t="str">
        <f>IF($G404="","",IFERROR(INDEX('Customer Master'!$E:$E,MATCH($G404,'Customer Master'!$A:$A,0)),""))</f>
        <v/>
      </c>
      <c r="J404" s="16" t="str">
        <f>IF($G404="","",IFERROR(INDEX('Customer Master'!$D:$D,MATCH($G404,'Customer Master'!$A:$A,0)),""))</f>
        <v/>
      </c>
      <c r="K404" s="16" t="str">
        <f>IF($G404="","",IFERROR(INDEX('Customer Master'!$J:$J,MATCH($G404,'Customer Master'!$A:$A,0)),""))</f>
        <v/>
      </c>
      <c r="L404" s="16" t="str">
        <f>IF($G404="","",IFERROR(INDEX('Customer Master'!$I:$I,MATCH($G404,'Customer Master'!$A:$A,0)),""))</f>
        <v/>
      </c>
      <c r="M404" s="16" t="str">
        <f t="shared" si="68"/>
        <v/>
      </c>
      <c r="N404" s="16" t="str">
        <f t="shared" si="69"/>
        <v/>
      </c>
      <c r="O404" s="21"/>
      <c r="P404" s="16" t="str">
        <f t="shared" si="70"/>
        <v/>
      </c>
      <c r="Q404" s="21"/>
      <c r="R404" s="21"/>
      <c r="S404" s="16" t="str">
        <f t="shared" si="71"/>
        <v/>
      </c>
      <c r="T404" s="21"/>
      <c r="U404" s="19" t="str">
        <f>IF($G404="","",ROUND(SUMIFS('Invoice Lines'!$N:$N,'Invoice Lines'!$C:$C,$A404),2))</f>
        <v/>
      </c>
      <c r="V404" s="19" t="str">
        <f>IF($G404="","",ROUND(SUMIFS('Invoice Lines'!$R:$R,'Invoice Lines'!$C:$C,$A404),2))</f>
        <v/>
      </c>
      <c r="W404" s="19" t="str">
        <f>IF($G404="","",ROUND(SUMIFS('Invoice Lines'!$T:$T,'Invoice Lines'!$C:$C,$A404),2))</f>
        <v/>
      </c>
      <c r="X404" s="19" t="str">
        <f>IF($G404="","",ROUND(SUMIFS('Invoice Lines'!$V:$V,'Invoice Lines'!$C:$C,$A404),2))</f>
        <v/>
      </c>
      <c r="Y404" s="19" t="str">
        <f>IF($G404="","",ROUND(SUMIFS('Invoice Lines'!$X:$X,'Invoice Lines'!$C:$C,$A404),2))</f>
        <v/>
      </c>
      <c r="Z404" s="19" t="str">
        <f t="shared" si="72"/>
        <v/>
      </c>
      <c r="AA404" s="19" t="str">
        <f t="shared" si="73"/>
        <v/>
      </c>
      <c r="AB404" s="19" t="str">
        <f t="shared" si="74"/>
        <v/>
      </c>
      <c r="AC404" s="23"/>
      <c r="AD404" s="19" t="str">
        <f t="shared" si="75"/>
        <v/>
      </c>
      <c r="AE404" s="21"/>
      <c r="AF404" s="22"/>
      <c r="AG404" s="21"/>
      <c r="AH404" s="22"/>
      <c r="AI404" s="21"/>
      <c r="AJ404" s="22"/>
      <c r="AK404" s="21"/>
      <c r="AL404" s="22"/>
      <c r="AM404" s="21"/>
      <c r="AN404" s="22"/>
      <c r="AO404" s="21"/>
      <c r="AP404" s="21"/>
      <c r="AQ404" s="22"/>
      <c r="AR404" s="21"/>
      <c r="AS404" s="21"/>
      <c r="AT404" s="22"/>
      <c r="AU404" s="16" t="str">
        <f t="shared" si="76"/>
        <v/>
      </c>
    </row>
    <row r="405" spans="1:47" x14ac:dyDescent="0.3">
      <c r="A405" s="16" t="str">
        <f t="shared" si="66"/>
        <v>INV-0401</v>
      </c>
      <c r="B405" s="21"/>
      <c r="C405" s="16" t="str">
        <f>IF($B405="","",COUNTIFS($B$5:$B405,$B405)+InvoiceStartNo-1)</f>
        <v/>
      </c>
      <c r="D405" s="16" t="str">
        <f t="shared" si="67"/>
        <v/>
      </c>
      <c r="E405" s="22"/>
      <c r="F405" s="22"/>
      <c r="G405" s="21"/>
      <c r="H405" s="16" t="str">
        <f>IF($G405="","",IFERROR(INDEX('Customer Master'!$B:$B,MATCH($G405,'Customer Master'!$A:$A,0)),""))</f>
        <v/>
      </c>
      <c r="I405" s="16" t="str">
        <f>IF($G405="","",IFERROR(INDEX('Customer Master'!$E:$E,MATCH($G405,'Customer Master'!$A:$A,0)),""))</f>
        <v/>
      </c>
      <c r="J405" s="16" t="str">
        <f>IF($G405="","",IFERROR(INDEX('Customer Master'!$D:$D,MATCH($G405,'Customer Master'!$A:$A,0)),""))</f>
        <v/>
      </c>
      <c r="K405" s="16" t="str">
        <f>IF($G405="","",IFERROR(INDEX('Customer Master'!$J:$J,MATCH($G405,'Customer Master'!$A:$A,0)),""))</f>
        <v/>
      </c>
      <c r="L405" s="16" t="str">
        <f>IF($G405="","",IFERROR(INDEX('Customer Master'!$I:$I,MATCH($G405,'Customer Master'!$A:$A,0)),""))</f>
        <v/>
      </c>
      <c r="M405" s="16" t="str">
        <f t="shared" si="68"/>
        <v/>
      </c>
      <c r="N405" s="16" t="str">
        <f t="shared" si="69"/>
        <v/>
      </c>
      <c r="O405" s="21"/>
      <c r="P405" s="16" t="str">
        <f t="shared" si="70"/>
        <v/>
      </c>
      <c r="Q405" s="21"/>
      <c r="R405" s="21"/>
      <c r="S405" s="16" t="str">
        <f t="shared" si="71"/>
        <v/>
      </c>
      <c r="T405" s="21"/>
      <c r="U405" s="19" t="str">
        <f>IF($G405="","",ROUND(SUMIFS('Invoice Lines'!$N:$N,'Invoice Lines'!$C:$C,$A405),2))</f>
        <v/>
      </c>
      <c r="V405" s="19" t="str">
        <f>IF($G405="","",ROUND(SUMIFS('Invoice Lines'!$R:$R,'Invoice Lines'!$C:$C,$A405),2))</f>
        <v/>
      </c>
      <c r="W405" s="19" t="str">
        <f>IF($G405="","",ROUND(SUMIFS('Invoice Lines'!$T:$T,'Invoice Lines'!$C:$C,$A405),2))</f>
        <v/>
      </c>
      <c r="X405" s="19" t="str">
        <f>IF($G405="","",ROUND(SUMIFS('Invoice Lines'!$V:$V,'Invoice Lines'!$C:$C,$A405),2))</f>
        <v/>
      </c>
      <c r="Y405" s="19" t="str">
        <f>IF($G405="","",ROUND(SUMIFS('Invoice Lines'!$X:$X,'Invoice Lines'!$C:$C,$A405),2))</f>
        <v/>
      </c>
      <c r="Z405" s="19" t="str">
        <f t="shared" si="72"/>
        <v/>
      </c>
      <c r="AA405" s="19" t="str">
        <f t="shared" si="73"/>
        <v/>
      </c>
      <c r="AB405" s="19" t="str">
        <f t="shared" si="74"/>
        <v/>
      </c>
      <c r="AC405" s="23"/>
      <c r="AD405" s="19" t="str">
        <f t="shared" si="75"/>
        <v/>
      </c>
      <c r="AE405" s="21"/>
      <c r="AF405" s="22"/>
      <c r="AG405" s="21"/>
      <c r="AH405" s="22"/>
      <c r="AI405" s="21"/>
      <c r="AJ405" s="22"/>
      <c r="AK405" s="21"/>
      <c r="AL405" s="22"/>
      <c r="AM405" s="21"/>
      <c r="AN405" s="22"/>
      <c r="AO405" s="21"/>
      <c r="AP405" s="21"/>
      <c r="AQ405" s="22"/>
      <c r="AR405" s="21"/>
      <c r="AS405" s="21"/>
      <c r="AT405" s="22"/>
      <c r="AU405" s="16" t="str">
        <f t="shared" si="76"/>
        <v/>
      </c>
    </row>
    <row r="406" spans="1:47" x14ac:dyDescent="0.3">
      <c r="A406" s="16" t="str">
        <f t="shared" si="66"/>
        <v>INV-0402</v>
      </c>
      <c r="B406" s="21"/>
      <c r="C406" s="16" t="str">
        <f>IF($B406="","",COUNTIFS($B$5:$B406,$B406)+InvoiceStartNo-1)</f>
        <v/>
      </c>
      <c r="D406" s="16" t="str">
        <f t="shared" si="67"/>
        <v/>
      </c>
      <c r="E406" s="22"/>
      <c r="F406" s="22"/>
      <c r="G406" s="21"/>
      <c r="H406" s="16" t="str">
        <f>IF($G406="","",IFERROR(INDEX('Customer Master'!$B:$B,MATCH($G406,'Customer Master'!$A:$A,0)),""))</f>
        <v/>
      </c>
      <c r="I406" s="16" t="str">
        <f>IF($G406="","",IFERROR(INDEX('Customer Master'!$E:$E,MATCH($G406,'Customer Master'!$A:$A,0)),""))</f>
        <v/>
      </c>
      <c r="J406" s="16" t="str">
        <f>IF($G406="","",IFERROR(INDEX('Customer Master'!$D:$D,MATCH($G406,'Customer Master'!$A:$A,0)),""))</f>
        <v/>
      </c>
      <c r="K406" s="16" t="str">
        <f>IF($G406="","",IFERROR(INDEX('Customer Master'!$J:$J,MATCH($G406,'Customer Master'!$A:$A,0)),""))</f>
        <v/>
      </c>
      <c r="L406" s="16" t="str">
        <f>IF($G406="","",IFERROR(INDEX('Customer Master'!$I:$I,MATCH($G406,'Customer Master'!$A:$A,0)),""))</f>
        <v/>
      </c>
      <c r="M406" s="16" t="str">
        <f t="shared" si="68"/>
        <v/>
      </c>
      <c r="N406" s="16" t="str">
        <f t="shared" si="69"/>
        <v/>
      </c>
      <c r="O406" s="21"/>
      <c r="P406" s="16" t="str">
        <f t="shared" si="70"/>
        <v/>
      </c>
      <c r="Q406" s="21"/>
      <c r="R406" s="21"/>
      <c r="S406" s="16" t="str">
        <f t="shared" si="71"/>
        <v/>
      </c>
      <c r="T406" s="21"/>
      <c r="U406" s="19" t="str">
        <f>IF($G406="","",ROUND(SUMIFS('Invoice Lines'!$N:$N,'Invoice Lines'!$C:$C,$A406),2))</f>
        <v/>
      </c>
      <c r="V406" s="19" t="str">
        <f>IF($G406="","",ROUND(SUMIFS('Invoice Lines'!$R:$R,'Invoice Lines'!$C:$C,$A406),2))</f>
        <v/>
      </c>
      <c r="W406" s="19" t="str">
        <f>IF($G406="","",ROUND(SUMIFS('Invoice Lines'!$T:$T,'Invoice Lines'!$C:$C,$A406),2))</f>
        <v/>
      </c>
      <c r="X406" s="19" t="str">
        <f>IF($G406="","",ROUND(SUMIFS('Invoice Lines'!$V:$V,'Invoice Lines'!$C:$C,$A406),2))</f>
        <v/>
      </c>
      <c r="Y406" s="19" t="str">
        <f>IF($G406="","",ROUND(SUMIFS('Invoice Lines'!$X:$X,'Invoice Lines'!$C:$C,$A406),2))</f>
        <v/>
      </c>
      <c r="Z406" s="19" t="str">
        <f t="shared" si="72"/>
        <v/>
      </c>
      <c r="AA406" s="19" t="str">
        <f t="shared" si="73"/>
        <v/>
      </c>
      <c r="AB406" s="19" t="str">
        <f t="shared" si="74"/>
        <v/>
      </c>
      <c r="AC406" s="23"/>
      <c r="AD406" s="19" t="str">
        <f t="shared" si="75"/>
        <v/>
      </c>
      <c r="AE406" s="21"/>
      <c r="AF406" s="22"/>
      <c r="AG406" s="21"/>
      <c r="AH406" s="22"/>
      <c r="AI406" s="21"/>
      <c r="AJ406" s="22"/>
      <c r="AK406" s="21"/>
      <c r="AL406" s="22"/>
      <c r="AM406" s="21"/>
      <c r="AN406" s="22"/>
      <c r="AO406" s="21"/>
      <c r="AP406" s="21"/>
      <c r="AQ406" s="22"/>
      <c r="AR406" s="21"/>
      <c r="AS406" s="21"/>
      <c r="AT406" s="22"/>
      <c r="AU406" s="16" t="str">
        <f t="shared" si="76"/>
        <v/>
      </c>
    </row>
    <row r="407" spans="1:47" x14ac:dyDescent="0.3">
      <c r="A407" s="16" t="str">
        <f t="shared" si="66"/>
        <v>INV-0403</v>
      </c>
      <c r="B407" s="21"/>
      <c r="C407" s="16" t="str">
        <f>IF($B407="","",COUNTIFS($B$5:$B407,$B407)+InvoiceStartNo-1)</f>
        <v/>
      </c>
      <c r="D407" s="16" t="str">
        <f t="shared" si="67"/>
        <v/>
      </c>
      <c r="E407" s="22"/>
      <c r="F407" s="22"/>
      <c r="G407" s="21"/>
      <c r="H407" s="16" t="str">
        <f>IF($G407="","",IFERROR(INDEX('Customer Master'!$B:$B,MATCH($G407,'Customer Master'!$A:$A,0)),""))</f>
        <v/>
      </c>
      <c r="I407" s="16" t="str">
        <f>IF($G407="","",IFERROR(INDEX('Customer Master'!$E:$E,MATCH($G407,'Customer Master'!$A:$A,0)),""))</f>
        <v/>
      </c>
      <c r="J407" s="16" t="str">
        <f>IF($G407="","",IFERROR(INDEX('Customer Master'!$D:$D,MATCH($G407,'Customer Master'!$A:$A,0)),""))</f>
        <v/>
      </c>
      <c r="K407" s="16" t="str">
        <f>IF($G407="","",IFERROR(INDEX('Customer Master'!$J:$J,MATCH($G407,'Customer Master'!$A:$A,0)),""))</f>
        <v/>
      </c>
      <c r="L407" s="16" t="str">
        <f>IF($G407="","",IFERROR(INDEX('Customer Master'!$I:$I,MATCH($G407,'Customer Master'!$A:$A,0)),""))</f>
        <v/>
      </c>
      <c r="M407" s="16" t="str">
        <f t="shared" si="68"/>
        <v/>
      </c>
      <c r="N407" s="16" t="str">
        <f t="shared" si="69"/>
        <v/>
      </c>
      <c r="O407" s="21"/>
      <c r="P407" s="16" t="str">
        <f t="shared" si="70"/>
        <v/>
      </c>
      <c r="Q407" s="21"/>
      <c r="R407" s="21"/>
      <c r="S407" s="16" t="str">
        <f t="shared" si="71"/>
        <v/>
      </c>
      <c r="T407" s="21"/>
      <c r="U407" s="19" t="str">
        <f>IF($G407="","",ROUND(SUMIFS('Invoice Lines'!$N:$N,'Invoice Lines'!$C:$C,$A407),2))</f>
        <v/>
      </c>
      <c r="V407" s="19" t="str">
        <f>IF($G407="","",ROUND(SUMIFS('Invoice Lines'!$R:$R,'Invoice Lines'!$C:$C,$A407),2))</f>
        <v/>
      </c>
      <c r="W407" s="19" t="str">
        <f>IF($G407="","",ROUND(SUMIFS('Invoice Lines'!$T:$T,'Invoice Lines'!$C:$C,$A407),2))</f>
        <v/>
      </c>
      <c r="X407" s="19" t="str">
        <f>IF($G407="","",ROUND(SUMIFS('Invoice Lines'!$V:$V,'Invoice Lines'!$C:$C,$A407),2))</f>
        <v/>
      </c>
      <c r="Y407" s="19" t="str">
        <f>IF($G407="","",ROUND(SUMIFS('Invoice Lines'!$X:$X,'Invoice Lines'!$C:$C,$A407),2))</f>
        <v/>
      </c>
      <c r="Z407" s="19" t="str">
        <f t="shared" si="72"/>
        <v/>
      </c>
      <c r="AA407" s="19" t="str">
        <f t="shared" si="73"/>
        <v/>
      </c>
      <c r="AB407" s="19" t="str">
        <f t="shared" si="74"/>
        <v/>
      </c>
      <c r="AC407" s="23"/>
      <c r="AD407" s="19" t="str">
        <f t="shared" si="75"/>
        <v/>
      </c>
      <c r="AE407" s="21"/>
      <c r="AF407" s="22"/>
      <c r="AG407" s="21"/>
      <c r="AH407" s="22"/>
      <c r="AI407" s="21"/>
      <c r="AJ407" s="22"/>
      <c r="AK407" s="21"/>
      <c r="AL407" s="22"/>
      <c r="AM407" s="21"/>
      <c r="AN407" s="22"/>
      <c r="AO407" s="21"/>
      <c r="AP407" s="21"/>
      <c r="AQ407" s="22"/>
      <c r="AR407" s="21"/>
      <c r="AS407" s="21"/>
      <c r="AT407" s="22"/>
      <c r="AU407" s="16" t="str">
        <f t="shared" si="76"/>
        <v/>
      </c>
    </row>
    <row r="408" spans="1:47" x14ac:dyDescent="0.3">
      <c r="A408" s="16" t="str">
        <f t="shared" si="66"/>
        <v>INV-0404</v>
      </c>
      <c r="B408" s="21"/>
      <c r="C408" s="16" t="str">
        <f>IF($B408="","",COUNTIFS($B$5:$B408,$B408)+InvoiceStartNo-1)</f>
        <v/>
      </c>
      <c r="D408" s="16" t="str">
        <f t="shared" si="67"/>
        <v/>
      </c>
      <c r="E408" s="22"/>
      <c r="F408" s="22"/>
      <c r="G408" s="21"/>
      <c r="H408" s="16" t="str">
        <f>IF($G408="","",IFERROR(INDEX('Customer Master'!$B:$B,MATCH($G408,'Customer Master'!$A:$A,0)),""))</f>
        <v/>
      </c>
      <c r="I408" s="16" t="str">
        <f>IF($G408="","",IFERROR(INDEX('Customer Master'!$E:$E,MATCH($G408,'Customer Master'!$A:$A,0)),""))</f>
        <v/>
      </c>
      <c r="J408" s="16" t="str">
        <f>IF($G408="","",IFERROR(INDEX('Customer Master'!$D:$D,MATCH($G408,'Customer Master'!$A:$A,0)),""))</f>
        <v/>
      </c>
      <c r="K408" s="16" t="str">
        <f>IF($G408="","",IFERROR(INDEX('Customer Master'!$J:$J,MATCH($G408,'Customer Master'!$A:$A,0)),""))</f>
        <v/>
      </c>
      <c r="L408" s="16" t="str">
        <f>IF($G408="","",IFERROR(INDEX('Customer Master'!$I:$I,MATCH($G408,'Customer Master'!$A:$A,0)),""))</f>
        <v/>
      </c>
      <c r="M408" s="16" t="str">
        <f t="shared" si="68"/>
        <v/>
      </c>
      <c r="N408" s="16" t="str">
        <f t="shared" si="69"/>
        <v/>
      </c>
      <c r="O408" s="21"/>
      <c r="P408" s="16" t="str">
        <f t="shared" si="70"/>
        <v/>
      </c>
      <c r="Q408" s="21"/>
      <c r="R408" s="21"/>
      <c r="S408" s="16" t="str">
        <f t="shared" si="71"/>
        <v/>
      </c>
      <c r="T408" s="21"/>
      <c r="U408" s="19" t="str">
        <f>IF($G408="","",ROUND(SUMIFS('Invoice Lines'!$N:$N,'Invoice Lines'!$C:$C,$A408),2))</f>
        <v/>
      </c>
      <c r="V408" s="19" t="str">
        <f>IF($G408="","",ROUND(SUMIFS('Invoice Lines'!$R:$R,'Invoice Lines'!$C:$C,$A408),2))</f>
        <v/>
      </c>
      <c r="W408" s="19" t="str">
        <f>IF($G408="","",ROUND(SUMIFS('Invoice Lines'!$T:$T,'Invoice Lines'!$C:$C,$A408),2))</f>
        <v/>
      </c>
      <c r="X408" s="19" t="str">
        <f>IF($G408="","",ROUND(SUMIFS('Invoice Lines'!$V:$V,'Invoice Lines'!$C:$C,$A408),2))</f>
        <v/>
      </c>
      <c r="Y408" s="19" t="str">
        <f>IF($G408="","",ROUND(SUMIFS('Invoice Lines'!$X:$X,'Invoice Lines'!$C:$C,$A408),2))</f>
        <v/>
      </c>
      <c r="Z408" s="19" t="str">
        <f t="shared" si="72"/>
        <v/>
      </c>
      <c r="AA408" s="19" t="str">
        <f t="shared" si="73"/>
        <v/>
      </c>
      <c r="AB408" s="19" t="str">
        <f t="shared" si="74"/>
        <v/>
      </c>
      <c r="AC408" s="23"/>
      <c r="AD408" s="19" t="str">
        <f t="shared" si="75"/>
        <v/>
      </c>
      <c r="AE408" s="21"/>
      <c r="AF408" s="22"/>
      <c r="AG408" s="21"/>
      <c r="AH408" s="22"/>
      <c r="AI408" s="21"/>
      <c r="AJ408" s="22"/>
      <c r="AK408" s="21"/>
      <c r="AL408" s="22"/>
      <c r="AM408" s="21"/>
      <c r="AN408" s="22"/>
      <c r="AO408" s="21"/>
      <c r="AP408" s="21"/>
      <c r="AQ408" s="22"/>
      <c r="AR408" s="21"/>
      <c r="AS408" s="21"/>
      <c r="AT408" s="22"/>
      <c r="AU408" s="16" t="str">
        <f t="shared" si="76"/>
        <v/>
      </c>
    </row>
    <row r="409" spans="1:47" x14ac:dyDescent="0.3">
      <c r="A409" s="16" t="str">
        <f t="shared" si="66"/>
        <v>INV-0405</v>
      </c>
      <c r="B409" s="21"/>
      <c r="C409" s="16" t="str">
        <f>IF($B409="","",COUNTIFS($B$5:$B409,$B409)+InvoiceStartNo-1)</f>
        <v/>
      </c>
      <c r="D409" s="16" t="str">
        <f t="shared" si="67"/>
        <v/>
      </c>
      <c r="E409" s="22"/>
      <c r="F409" s="22"/>
      <c r="G409" s="21"/>
      <c r="H409" s="16" t="str">
        <f>IF($G409="","",IFERROR(INDEX('Customer Master'!$B:$B,MATCH($G409,'Customer Master'!$A:$A,0)),""))</f>
        <v/>
      </c>
      <c r="I409" s="16" t="str">
        <f>IF($G409="","",IFERROR(INDEX('Customer Master'!$E:$E,MATCH($G409,'Customer Master'!$A:$A,0)),""))</f>
        <v/>
      </c>
      <c r="J409" s="16" t="str">
        <f>IF($G409="","",IFERROR(INDEX('Customer Master'!$D:$D,MATCH($G409,'Customer Master'!$A:$A,0)),""))</f>
        <v/>
      </c>
      <c r="K409" s="16" t="str">
        <f>IF($G409="","",IFERROR(INDEX('Customer Master'!$J:$J,MATCH($G409,'Customer Master'!$A:$A,0)),""))</f>
        <v/>
      </c>
      <c r="L409" s="16" t="str">
        <f>IF($G409="","",IFERROR(INDEX('Customer Master'!$I:$I,MATCH($G409,'Customer Master'!$A:$A,0)),""))</f>
        <v/>
      </c>
      <c r="M409" s="16" t="str">
        <f t="shared" si="68"/>
        <v/>
      </c>
      <c r="N409" s="16" t="str">
        <f t="shared" si="69"/>
        <v/>
      </c>
      <c r="O409" s="21"/>
      <c r="P409" s="16" t="str">
        <f t="shared" si="70"/>
        <v/>
      </c>
      <c r="Q409" s="21"/>
      <c r="R409" s="21"/>
      <c r="S409" s="16" t="str">
        <f t="shared" si="71"/>
        <v/>
      </c>
      <c r="T409" s="21"/>
      <c r="U409" s="19" t="str">
        <f>IF($G409="","",ROUND(SUMIFS('Invoice Lines'!$N:$N,'Invoice Lines'!$C:$C,$A409),2))</f>
        <v/>
      </c>
      <c r="V409" s="19" t="str">
        <f>IF($G409="","",ROUND(SUMIFS('Invoice Lines'!$R:$R,'Invoice Lines'!$C:$C,$A409),2))</f>
        <v/>
      </c>
      <c r="W409" s="19" t="str">
        <f>IF($G409="","",ROUND(SUMIFS('Invoice Lines'!$T:$T,'Invoice Lines'!$C:$C,$A409),2))</f>
        <v/>
      </c>
      <c r="X409" s="19" t="str">
        <f>IF($G409="","",ROUND(SUMIFS('Invoice Lines'!$V:$V,'Invoice Lines'!$C:$C,$A409),2))</f>
        <v/>
      </c>
      <c r="Y409" s="19" t="str">
        <f>IF($G409="","",ROUND(SUMIFS('Invoice Lines'!$X:$X,'Invoice Lines'!$C:$C,$A409),2))</f>
        <v/>
      </c>
      <c r="Z409" s="19" t="str">
        <f t="shared" si="72"/>
        <v/>
      </c>
      <c r="AA409" s="19" t="str">
        <f t="shared" si="73"/>
        <v/>
      </c>
      <c r="AB409" s="19" t="str">
        <f t="shared" si="74"/>
        <v/>
      </c>
      <c r="AC409" s="23"/>
      <c r="AD409" s="19" t="str">
        <f t="shared" si="75"/>
        <v/>
      </c>
      <c r="AE409" s="21"/>
      <c r="AF409" s="22"/>
      <c r="AG409" s="21"/>
      <c r="AH409" s="22"/>
      <c r="AI409" s="21"/>
      <c r="AJ409" s="22"/>
      <c r="AK409" s="21"/>
      <c r="AL409" s="22"/>
      <c r="AM409" s="21"/>
      <c r="AN409" s="22"/>
      <c r="AO409" s="21"/>
      <c r="AP409" s="21"/>
      <c r="AQ409" s="22"/>
      <c r="AR409" s="21"/>
      <c r="AS409" s="21"/>
      <c r="AT409" s="22"/>
      <c r="AU409" s="16" t="str">
        <f t="shared" si="76"/>
        <v/>
      </c>
    </row>
    <row r="410" spans="1:47" x14ac:dyDescent="0.3">
      <c r="A410" s="16" t="str">
        <f t="shared" si="66"/>
        <v>INV-0406</v>
      </c>
      <c r="B410" s="21"/>
      <c r="C410" s="16" t="str">
        <f>IF($B410="","",COUNTIFS($B$5:$B410,$B410)+InvoiceStartNo-1)</f>
        <v/>
      </c>
      <c r="D410" s="16" t="str">
        <f t="shared" si="67"/>
        <v/>
      </c>
      <c r="E410" s="22"/>
      <c r="F410" s="22"/>
      <c r="G410" s="21"/>
      <c r="H410" s="16" t="str">
        <f>IF($G410="","",IFERROR(INDEX('Customer Master'!$B:$B,MATCH($G410,'Customer Master'!$A:$A,0)),""))</f>
        <v/>
      </c>
      <c r="I410" s="16" t="str">
        <f>IF($G410="","",IFERROR(INDEX('Customer Master'!$E:$E,MATCH($G410,'Customer Master'!$A:$A,0)),""))</f>
        <v/>
      </c>
      <c r="J410" s="16" t="str">
        <f>IF($G410="","",IFERROR(INDEX('Customer Master'!$D:$D,MATCH($G410,'Customer Master'!$A:$A,0)),""))</f>
        <v/>
      </c>
      <c r="K410" s="16" t="str">
        <f>IF($G410="","",IFERROR(INDEX('Customer Master'!$J:$J,MATCH($G410,'Customer Master'!$A:$A,0)),""))</f>
        <v/>
      </c>
      <c r="L410" s="16" t="str">
        <f>IF($G410="","",IFERROR(INDEX('Customer Master'!$I:$I,MATCH($G410,'Customer Master'!$A:$A,0)),""))</f>
        <v/>
      </c>
      <c r="M410" s="16" t="str">
        <f t="shared" si="68"/>
        <v/>
      </c>
      <c r="N410" s="16" t="str">
        <f t="shared" si="69"/>
        <v/>
      </c>
      <c r="O410" s="21"/>
      <c r="P410" s="16" t="str">
        <f t="shared" si="70"/>
        <v/>
      </c>
      <c r="Q410" s="21"/>
      <c r="R410" s="21"/>
      <c r="S410" s="16" t="str">
        <f t="shared" si="71"/>
        <v/>
      </c>
      <c r="T410" s="21"/>
      <c r="U410" s="19" t="str">
        <f>IF($G410="","",ROUND(SUMIFS('Invoice Lines'!$N:$N,'Invoice Lines'!$C:$C,$A410),2))</f>
        <v/>
      </c>
      <c r="V410" s="19" t="str">
        <f>IF($G410="","",ROUND(SUMIFS('Invoice Lines'!$R:$R,'Invoice Lines'!$C:$C,$A410),2))</f>
        <v/>
      </c>
      <c r="W410" s="19" t="str">
        <f>IF($G410="","",ROUND(SUMIFS('Invoice Lines'!$T:$T,'Invoice Lines'!$C:$C,$A410),2))</f>
        <v/>
      </c>
      <c r="X410" s="19" t="str">
        <f>IF($G410="","",ROUND(SUMIFS('Invoice Lines'!$V:$V,'Invoice Lines'!$C:$C,$A410),2))</f>
        <v/>
      </c>
      <c r="Y410" s="19" t="str">
        <f>IF($G410="","",ROUND(SUMIFS('Invoice Lines'!$X:$X,'Invoice Lines'!$C:$C,$A410),2))</f>
        <v/>
      </c>
      <c r="Z410" s="19" t="str">
        <f t="shared" si="72"/>
        <v/>
      </c>
      <c r="AA410" s="19" t="str">
        <f t="shared" si="73"/>
        <v/>
      </c>
      <c r="AB410" s="19" t="str">
        <f t="shared" si="74"/>
        <v/>
      </c>
      <c r="AC410" s="23"/>
      <c r="AD410" s="19" t="str">
        <f t="shared" si="75"/>
        <v/>
      </c>
      <c r="AE410" s="21"/>
      <c r="AF410" s="22"/>
      <c r="AG410" s="21"/>
      <c r="AH410" s="22"/>
      <c r="AI410" s="21"/>
      <c r="AJ410" s="22"/>
      <c r="AK410" s="21"/>
      <c r="AL410" s="22"/>
      <c r="AM410" s="21"/>
      <c r="AN410" s="22"/>
      <c r="AO410" s="21"/>
      <c r="AP410" s="21"/>
      <c r="AQ410" s="22"/>
      <c r="AR410" s="21"/>
      <c r="AS410" s="21"/>
      <c r="AT410" s="22"/>
      <c r="AU410" s="16" t="str">
        <f t="shared" si="76"/>
        <v/>
      </c>
    </row>
    <row r="411" spans="1:47" x14ac:dyDescent="0.3">
      <c r="A411" s="16" t="str">
        <f t="shared" si="66"/>
        <v>INV-0407</v>
      </c>
      <c r="B411" s="21"/>
      <c r="C411" s="16" t="str">
        <f>IF($B411="","",COUNTIFS($B$5:$B411,$B411)+InvoiceStartNo-1)</f>
        <v/>
      </c>
      <c r="D411" s="16" t="str">
        <f t="shared" si="67"/>
        <v/>
      </c>
      <c r="E411" s="22"/>
      <c r="F411" s="22"/>
      <c r="G411" s="21"/>
      <c r="H411" s="16" t="str">
        <f>IF($G411="","",IFERROR(INDEX('Customer Master'!$B:$B,MATCH($G411,'Customer Master'!$A:$A,0)),""))</f>
        <v/>
      </c>
      <c r="I411" s="16" t="str">
        <f>IF($G411="","",IFERROR(INDEX('Customer Master'!$E:$E,MATCH($G411,'Customer Master'!$A:$A,0)),""))</f>
        <v/>
      </c>
      <c r="J411" s="16" t="str">
        <f>IF($G411="","",IFERROR(INDEX('Customer Master'!$D:$D,MATCH($G411,'Customer Master'!$A:$A,0)),""))</f>
        <v/>
      </c>
      <c r="K411" s="16" t="str">
        <f>IF($G411="","",IFERROR(INDEX('Customer Master'!$J:$J,MATCH($G411,'Customer Master'!$A:$A,0)),""))</f>
        <v/>
      </c>
      <c r="L411" s="16" t="str">
        <f>IF($G411="","",IFERROR(INDEX('Customer Master'!$I:$I,MATCH($G411,'Customer Master'!$A:$A,0)),""))</f>
        <v/>
      </c>
      <c r="M411" s="16" t="str">
        <f t="shared" si="68"/>
        <v/>
      </c>
      <c r="N411" s="16" t="str">
        <f t="shared" si="69"/>
        <v/>
      </c>
      <c r="O411" s="21"/>
      <c r="P411" s="16" t="str">
        <f t="shared" si="70"/>
        <v/>
      </c>
      <c r="Q411" s="21"/>
      <c r="R411" s="21"/>
      <c r="S411" s="16" t="str">
        <f t="shared" si="71"/>
        <v/>
      </c>
      <c r="T411" s="21"/>
      <c r="U411" s="19" t="str">
        <f>IF($G411="","",ROUND(SUMIFS('Invoice Lines'!$N:$N,'Invoice Lines'!$C:$C,$A411),2))</f>
        <v/>
      </c>
      <c r="V411" s="19" t="str">
        <f>IF($G411="","",ROUND(SUMIFS('Invoice Lines'!$R:$R,'Invoice Lines'!$C:$C,$A411),2))</f>
        <v/>
      </c>
      <c r="W411" s="19" t="str">
        <f>IF($G411="","",ROUND(SUMIFS('Invoice Lines'!$T:$T,'Invoice Lines'!$C:$C,$A411),2))</f>
        <v/>
      </c>
      <c r="X411" s="19" t="str">
        <f>IF($G411="","",ROUND(SUMIFS('Invoice Lines'!$V:$V,'Invoice Lines'!$C:$C,$A411),2))</f>
        <v/>
      </c>
      <c r="Y411" s="19" t="str">
        <f>IF($G411="","",ROUND(SUMIFS('Invoice Lines'!$X:$X,'Invoice Lines'!$C:$C,$A411),2))</f>
        <v/>
      </c>
      <c r="Z411" s="19" t="str">
        <f t="shared" si="72"/>
        <v/>
      </c>
      <c r="AA411" s="19" t="str">
        <f t="shared" si="73"/>
        <v/>
      </c>
      <c r="AB411" s="19" t="str">
        <f t="shared" si="74"/>
        <v/>
      </c>
      <c r="AC411" s="23"/>
      <c r="AD411" s="19" t="str">
        <f t="shared" si="75"/>
        <v/>
      </c>
      <c r="AE411" s="21"/>
      <c r="AF411" s="22"/>
      <c r="AG411" s="21"/>
      <c r="AH411" s="22"/>
      <c r="AI411" s="21"/>
      <c r="AJ411" s="22"/>
      <c r="AK411" s="21"/>
      <c r="AL411" s="22"/>
      <c r="AM411" s="21"/>
      <c r="AN411" s="22"/>
      <c r="AO411" s="21"/>
      <c r="AP411" s="21"/>
      <c r="AQ411" s="22"/>
      <c r="AR411" s="21"/>
      <c r="AS411" s="21"/>
      <c r="AT411" s="22"/>
      <c r="AU411" s="16" t="str">
        <f t="shared" si="76"/>
        <v/>
      </c>
    </row>
    <row r="412" spans="1:47" x14ac:dyDescent="0.3">
      <c r="A412" s="16" t="str">
        <f t="shared" si="66"/>
        <v>INV-0408</v>
      </c>
      <c r="B412" s="21"/>
      <c r="C412" s="16" t="str">
        <f>IF($B412="","",COUNTIFS($B$5:$B412,$B412)+InvoiceStartNo-1)</f>
        <v/>
      </c>
      <c r="D412" s="16" t="str">
        <f t="shared" si="67"/>
        <v/>
      </c>
      <c r="E412" s="22"/>
      <c r="F412" s="22"/>
      <c r="G412" s="21"/>
      <c r="H412" s="16" t="str">
        <f>IF($G412="","",IFERROR(INDEX('Customer Master'!$B:$B,MATCH($G412,'Customer Master'!$A:$A,0)),""))</f>
        <v/>
      </c>
      <c r="I412" s="16" t="str">
        <f>IF($G412="","",IFERROR(INDEX('Customer Master'!$E:$E,MATCH($G412,'Customer Master'!$A:$A,0)),""))</f>
        <v/>
      </c>
      <c r="J412" s="16" t="str">
        <f>IF($G412="","",IFERROR(INDEX('Customer Master'!$D:$D,MATCH($G412,'Customer Master'!$A:$A,0)),""))</f>
        <v/>
      </c>
      <c r="K412" s="16" t="str">
        <f>IF($G412="","",IFERROR(INDEX('Customer Master'!$J:$J,MATCH($G412,'Customer Master'!$A:$A,0)),""))</f>
        <v/>
      </c>
      <c r="L412" s="16" t="str">
        <f>IF($G412="","",IFERROR(INDEX('Customer Master'!$I:$I,MATCH($G412,'Customer Master'!$A:$A,0)),""))</f>
        <v/>
      </c>
      <c r="M412" s="16" t="str">
        <f t="shared" si="68"/>
        <v/>
      </c>
      <c r="N412" s="16" t="str">
        <f t="shared" si="69"/>
        <v/>
      </c>
      <c r="O412" s="21"/>
      <c r="P412" s="16" t="str">
        <f t="shared" si="70"/>
        <v/>
      </c>
      <c r="Q412" s="21"/>
      <c r="R412" s="21"/>
      <c r="S412" s="16" t="str">
        <f t="shared" si="71"/>
        <v/>
      </c>
      <c r="T412" s="21"/>
      <c r="U412" s="19" t="str">
        <f>IF($G412="","",ROUND(SUMIFS('Invoice Lines'!$N:$N,'Invoice Lines'!$C:$C,$A412),2))</f>
        <v/>
      </c>
      <c r="V412" s="19" t="str">
        <f>IF($G412="","",ROUND(SUMIFS('Invoice Lines'!$R:$R,'Invoice Lines'!$C:$C,$A412),2))</f>
        <v/>
      </c>
      <c r="W412" s="19" t="str">
        <f>IF($G412="","",ROUND(SUMIFS('Invoice Lines'!$T:$T,'Invoice Lines'!$C:$C,$A412),2))</f>
        <v/>
      </c>
      <c r="X412" s="19" t="str">
        <f>IF($G412="","",ROUND(SUMIFS('Invoice Lines'!$V:$V,'Invoice Lines'!$C:$C,$A412),2))</f>
        <v/>
      </c>
      <c r="Y412" s="19" t="str">
        <f>IF($G412="","",ROUND(SUMIFS('Invoice Lines'!$X:$X,'Invoice Lines'!$C:$C,$A412),2))</f>
        <v/>
      </c>
      <c r="Z412" s="19" t="str">
        <f t="shared" si="72"/>
        <v/>
      </c>
      <c r="AA412" s="19" t="str">
        <f t="shared" si="73"/>
        <v/>
      </c>
      <c r="AB412" s="19" t="str">
        <f t="shared" si="74"/>
        <v/>
      </c>
      <c r="AC412" s="23"/>
      <c r="AD412" s="19" t="str">
        <f t="shared" si="75"/>
        <v/>
      </c>
      <c r="AE412" s="21"/>
      <c r="AF412" s="22"/>
      <c r="AG412" s="21"/>
      <c r="AH412" s="22"/>
      <c r="AI412" s="21"/>
      <c r="AJ412" s="22"/>
      <c r="AK412" s="21"/>
      <c r="AL412" s="22"/>
      <c r="AM412" s="21"/>
      <c r="AN412" s="22"/>
      <c r="AO412" s="21"/>
      <c r="AP412" s="21"/>
      <c r="AQ412" s="22"/>
      <c r="AR412" s="21"/>
      <c r="AS412" s="21"/>
      <c r="AT412" s="22"/>
      <c r="AU412" s="16" t="str">
        <f t="shared" si="76"/>
        <v/>
      </c>
    </row>
    <row r="413" spans="1:47" x14ac:dyDescent="0.3">
      <c r="A413" s="16" t="str">
        <f t="shared" si="66"/>
        <v>INV-0409</v>
      </c>
      <c r="B413" s="21"/>
      <c r="C413" s="16" t="str">
        <f>IF($B413="","",COUNTIFS($B$5:$B413,$B413)+InvoiceStartNo-1)</f>
        <v/>
      </c>
      <c r="D413" s="16" t="str">
        <f t="shared" si="67"/>
        <v/>
      </c>
      <c r="E413" s="22"/>
      <c r="F413" s="22"/>
      <c r="G413" s="21"/>
      <c r="H413" s="16" t="str">
        <f>IF($G413="","",IFERROR(INDEX('Customer Master'!$B:$B,MATCH($G413,'Customer Master'!$A:$A,0)),""))</f>
        <v/>
      </c>
      <c r="I413" s="16" t="str">
        <f>IF($G413="","",IFERROR(INDEX('Customer Master'!$E:$E,MATCH($G413,'Customer Master'!$A:$A,0)),""))</f>
        <v/>
      </c>
      <c r="J413" s="16" t="str">
        <f>IF($G413="","",IFERROR(INDEX('Customer Master'!$D:$D,MATCH($G413,'Customer Master'!$A:$A,0)),""))</f>
        <v/>
      </c>
      <c r="K413" s="16" t="str">
        <f>IF($G413="","",IFERROR(INDEX('Customer Master'!$J:$J,MATCH($G413,'Customer Master'!$A:$A,0)),""))</f>
        <v/>
      </c>
      <c r="L413" s="16" t="str">
        <f>IF($G413="","",IFERROR(INDEX('Customer Master'!$I:$I,MATCH($G413,'Customer Master'!$A:$A,0)),""))</f>
        <v/>
      </c>
      <c r="M413" s="16" t="str">
        <f t="shared" si="68"/>
        <v/>
      </c>
      <c r="N413" s="16" t="str">
        <f t="shared" si="69"/>
        <v/>
      </c>
      <c r="O413" s="21"/>
      <c r="P413" s="16" t="str">
        <f t="shared" si="70"/>
        <v/>
      </c>
      <c r="Q413" s="21"/>
      <c r="R413" s="21"/>
      <c r="S413" s="16" t="str">
        <f t="shared" si="71"/>
        <v/>
      </c>
      <c r="T413" s="21"/>
      <c r="U413" s="19" t="str">
        <f>IF($G413="","",ROUND(SUMIFS('Invoice Lines'!$N:$N,'Invoice Lines'!$C:$C,$A413),2))</f>
        <v/>
      </c>
      <c r="V413" s="19" t="str">
        <f>IF($G413="","",ROUND(SUMIFS('Invoice Lines'!$R:$R,'Invoice Lines'!$C:$C,$A413),2))</f>
        <v/>
      </c>
      <c r="W413" s="19" t="str">
        <f>IF($G413="","",ROUND(SUMIFS('Invoice Lines'!$T:$T,'Invoice Lines'!$C:$C,$A413),2))</f>
        <v/>
      </c>
      <c r="X413" s="19" t="str">
        <f>IF($G413="","",ROUND(SUMIFS('Invoice Lines'!$V:$V,'Invoice Lines'!$C:$C,$A413),2))</f>
        <v/>
      </c>
      <c r="Y413" s="19" t="str">
        <f>IF($G413="","",ROUND(SUMIFS('Invoice Lines'!$X:$X,'Invoice Lines'!$C:$C,$A413),2))</f>
        <v/>
      </c>
      <c r="Z413" s="19" t="str">
        <f t="shared" si="72"/>
        <v/>
      </c>
      <c r="AA413" s="19" t="str">
        <f t="shared" si="73"/>
        <v/>
      </c>
      <c r="AB413" s="19" t="str">
        <f t="shared" si="74"/>
        <v/>
      </c>
      <c r="AC413" s="23"/>
      <c r="AD413" s="19" t="str">
        <f t="shared" si="75"/>
        <v/>
      </c>
      <c r="AE413" s="21"/>
      <c r="AF413" s="22"/>
      <c r="AG413" s="21"/>
      <c r="AH413" s="22"/>
      <c r="AI413" s="21"/>
      <c r="AJ413" s="22"/>
      <c r="AK413" s="21"/>
      <c r="AL413" s="22"/>
      <c r="AM413" s="21"/>
      <c r="AN413" s="22"/>
      <c r="AO413" s="21"/>
      <c r="AP413" s="21"/>
      <c r="AQ413" s="22"/>
      <c r="AR413" s="21"/>
      <c r="AS413" s="21"/>
      <c r="AT413" s="22"/>
      <c r="AU413" s="16" t="str">
        <f t="shared" si="76"/>
        <v/>
      </c>
    </row>
    <row r="414" spans="1:47" x14ac:dyDescent="0.3">
      <c r="A414" s="16" t="str">
        <f t="shared" si="66"/>
        <v>INV-0410</v>
      </c>
      <c r="B414" s="21"/>
      <c r="C414" s="16" t="str">
        <f>IF($B414="","",COUNTIFS($B$5:$B414,$B414)+InvoiceStartNo-1)</f>
        <v/>
      </c>
      <c r="D414" s="16" t="str">
        <f t="shared" si="67"/>
        <v/>
      </c>
      <c r="E414" s="22"/>
      <c r="F414" s="22"/>
      <c r="G414" s="21"/>
      <c r="H414" s="16" t="str">
        <f>IF($G414="","",IFERROR(INDEX('Customer Master'!$B:$B,MATCH($G414,'Customer Master'!$A:$A,0)),""))</f>
        <v/>
      </c>
      <c r="I414" s="16" t="str">
        <f>IF($G414="","",IFERROR(INDEX('Customer Master'!$E:$E,MATCH($G414,'Customer Master'!$A:$A,0)),""))</f>
        <v/>
      </c>
      <c r="J414" s="16" t="str">
        <f>IF($G414="","",IFERROR(INDEX('Customer Master'!$D:$D,MATCH($G414,'Customer Master'!$A:$A,0)),""))</f>
        <v/>
      </c>
      <c r="K414" s="16" t="str">
        <f>IF($G414="","",IFERROR(INDEX('Customer Master'!$J:$J,MATCH($G414,'Customer Master'!$A:$A,0)),""))</f>
        <v/>
      </c>
      <c r="L414" s="16" t="str">
        <f>IF($G414="","",IFERROR(INDEX('Customer Master'!$I:$I,MATCH($G414,'Customer Master'!$A:$A,0)),""))</f>
        <v/>
      </c>
      <c r="M414" s="16" t="str">
        <f t="shared" si="68"/>
        <v/>
      </c>
      <c r="N414" s="16" t="str">
        <f t="shared" si="69"/>
        <v/>
      </c>
      <c r="O414" s="21"/>
      <c r="P414" s="16" t="str">
        <f t="shared" si="70"/>
        <v/>
      </c>
      <c r="Q414" s="21"/>
      <c r="R414" s="21"/>
      <c r="S414" s="16" t="str">
        <f t="shared" si="71"/>
        <v/>
      </c>
      <c r="T414" s="21"/>
      <c r="U414" s="19" t="str">
        <f>IF($G414="","",ROUND(SUMIFS('Invoice Lines'!$N:$N,'Invoice Lines'!$C:$C,$A414),2))</f>
        <v/>
      </c>
      <c r="V414" s="19" t="str">
        <f>IF($G414="","",ROUND(SUMIFS('Invoice Lines'!$R:$R,'Invoice Lines'!$C:$C,$A414),2))</f>
        <v/>
      </c>
      <c r="W414" s="19" t="str">
        <f>IF($G414="","",ROUND(SUMIFS('Invoice Lines'!$T:$T,'Invoice Lines'!$C:$C,$A414),2))</f>
        <v/>
      </c>
      <c r="X414" s="19" t="str">
        <f>IF($G414="","",ROUND(SUMIFS('Invoice Lines'!$V:$V,'Invoice Lines'!$C:$C,$A414),2))</f>
        <v/>
      </c>
      <c r="Y414" s="19" t="str">
        <f>IF($G414="","",ROUND(SUMIFS('Invoice Lines'!$X:$X,'Invoice Lines'!$C:$C,$A414),2))</f>
        <v/>
      </c>
      <c r="Z414" s="19" t="str">
        <f t="shared" si="72"/>
        <v/>
      </c>
      <c r="AA414" s="19" t="str">
        <f t="shared" si="73"/>
        <v/>
      </c>
      <c r="AB414" s="19" t="str">
        <f t="shared" si="74"/>
        <v/>
      </c>
      <c r="AC414" s="23"/>
      <c r="AD414" s="19" t="str">
        <f t="shared" si="75"/>
        <v/>
      </c>
      <c r="AE414" s="21"/>
      <c r="AF414" s="22"/>
      <c r="AG414" s="21"/>
      <c r="AH414" s="22"/>
      <c r="AI414" s="21"/>
      <c r="AJ414" s="22"/>
      <c r="AK414" s="21"/>
      <c r="AL414" s="22"/>
      <c r="AM414" s="21"/>
      <c r="AN414" s="22"/>
      <c r="AO414" s="21"/>
      <c r="AP414" s="21"/>
      <c r="AQ414" s="22"/>
      <c r="AR414" s="21"/>
      <c r="AS414" s="21"/>
      <c r="AT414" s="22"/>
      <c r="AU414" s="16" t="str">
        <f t="shared" si="76"/>
        <v/>
      </c>
    </row>
    <row r="415" spans="1:47" x14ac:dyDescent="0.3">
      <c r="A415" s="16" t="str">
        <f t="shared" si="66"/>
        <v>INV-0411</v>
      </c>
      <c r="B415" s="21"/>
      <c r="C415" s="16" t="str">
        <f>IF($B415="","",COUNTIFS($B$5:$B415,$B415)+InvoiceStartNo-1)</f>
        <v/>
      </c>
      <c r="D415" s="16" t="str">
        <f t="shared" si="67"/>
        <v/>
      </c>
      <c r="E415" s="22"/>
      <c r="F415" s="22"/>
      <c r="G415" s="21"/>
      <c r="H415" s="16" t="str">
        <f>IF($G415="","",IFERROR(INDEX('Customer Master'!$B:$B,MATCH($G415,'Customer Master'!$A:$A,0)),""))</f>
        <v/>
      </c>
      <c r="I415" s="16" t="str">
        <f>IF($G415="","",IFERROR(INDEX('Customer Master'!$E:$E,MATCH($G415,'Customer Master'!$A:$A,0)),""))</f>
        <v/>
      </c>
      <c r="J415" s="16" t="str">
        <f>IF($G415="","",IFERROR(INDEX('Customer Master'!$D:$D,MATCH($G415,'Customer Master'!$A:$A,0)),""))</f>
        <v/>
      </c>
      <c r="K415" s="16" t="str">
        <f>IF($G415="","",IFERROR(INDEX('Customer Master'!$J:$J,MATCH($G415,'Customer Master'!$A:$A,0)),""))</f>
        <v/>
      </c>
      <c r="L415" s="16" t="str">
        <f>IF($G415="","",IFERROR(INDEX('Customer Master'!$I:$I,MATCH($G415,'Customer Master'!$A:$A,0)),""))</f>
        <v/>
      </c>
      <c r="M415" s="16" t="str">
        <f t="shared" si="68"/>
        <v/>
      </c>
      <c r="N415" s="16" t="str">
        <f t="shared" si="69"/>
        <v/>
      </c>
      <c r="O415" s="21"/>
      <c r="P415" s="16" t="str">
        <f t="shared" si="70"/>
        <v/>
      </c>
      <c r="Q415" s="21"/>
      <c r="R415" s="21"/>
      <c r="S415" s="16" t="str">
        <f t="shared" si="71"/>
        <v/>
      </c>
      <c r="T415" s="21"/>
      <c r="U415" s="19" t="str">
        <f>IF($G415="","",ROUND(SUMIFS('Invoice Lines'!$N:$N,'Invoice Lines'!$C:$C,$A415),2))</f>
        <v/>
      </c>
      <c r="V415" s="19" t="str">
        <f>IF($G415="","",ROUND(SUMIFS('Invoice Lines'!$R:$R,'Invoice Lines'!$C:$C,$A415),2))</f>
        <v/>
      </c>
      <c r="W415" s="19" t="str">
        <f>IF($G415="","",ROUND(SUMIFS('Invoice Lines'!$T:$T,'Invoice Lines'!$C:$C,$A415),2))</f>
        <v/>
      </c>
      <c r="X415" s="19" t="str">
        <f>IF($G415="","",ROUND(SUMIFS('Invoice Lines'!$V:$V,'Invoice Lines'!$C:$C,$A415),2))</f>
        <v/>
      </c>
      <c r="Y415" s="19" t="str">
        <f>IF($G415="","",ROUND(SUMIFS('Invoice Lines'!$X:$X,'Invoice Lines'!$C:$C,$A415),2))</f>
        <v/>
      </c>
      <c r="Z415" s="19" t="str">
        <f t="shared" si="72"/>
        <v/>
      </c>
      <c r="AA415" s="19" t="str">
        <f t="shared" si="73"/>
        <v/>
      </c>
      <c r="AB415" s="19" t="str">
        <f t="shared" si="74"/>
        <v/>
      </c>
      <c r="AC415" s="23"/>
      <c r="AD415" s="19" t="str">
        <f t="shared" si="75"/>
        <v/>
      </c>
      <c r="AE415" s="21"/>
      <c r="AF415" s="22"/>
      <c r="AG415" s="21"/>
      <c r="AH415" s="22"/>
      <c r="AI415" s="21"/>
      <c r="AJ415" s="22"/>
      <c r="AK415" s="21"/>
      <c r="AL415" s="22"/>
      <c r="AM415" s="21"/>
      <c r="AN415" s="22"/>
      <c r="AO415" s="21"/>
      <c r="AP415" s="21"/>
      <c r="AQ415" s="22"/>
      <c r="AR415" s="21"/>
      <c r="AS415" s="21"/>
      <c r="AT415" s="22"/>
      <c r="AU415" s="16" t="str">
        <f t="shared" si="76"/>
        <v/>
      </c>
    </row>
    <row r="416" spans="1:47" x14ac:dyDescent="0.3">
      <c r="A416" s="16" t="str">
        <f t="shared" si="66"/>
        <v>INV-0412</v>
      </c>
      <c r="B416" s="21"/>
      <c r="C416" s="16" t="str">
        <f>IF($B416="","",COUNTIFS($B$5:$B416,$B416)+InvoiceStartNo-1)</f>
        <v/>
      </c>
      <c r="D416" s="16" t="str">
        <f t="shared" si="67"/>
        <v/>
      </c>
      <c r="E416" s="22"/>
      <c r="F416" s="22"/>
      <c r="G416" s="21"/>
      <c r="H416" s="16" t="str">
        <f>IF($G416="","",IFERROR(INDEX('Customer Master'!$B:$B,MATCH($G416,'Customer Master'!$A:$A,0)),""))</f>
        <v/>
      </c>
      <c r="I416" s="16" t="str">
        <f>IF($G416="","",IFERROR(INDEX('Customer Master'!$E:$E,MATCH($G416,'Customer Master'!$A:$A,0)),""))</f>
        <v/>
      </c>
      <c r="J416" s="16" t="str">
        <f>IF($G416="","",IFERROR(INDEX('Customer Master'!$D:$D,MATCH($G416,'Customer Master'!$A:$A,0)),""))</f>
        <v/>
      </c>
      <c r="K416" s="16" t="str">
        <f>IF($G416="","",IFERROR(INDEX('Customer Master'!$J:$J,MATCH($G416,'Customer Master'!$A:$A,0)),""))</f>
        <v/>
      </c>
      <c r="L416" s="16" t="str">
        <f>IF($G416="","",IFERROR(INDEX('Customer Master'!$I:$I,MATCH($G416,'Customer Master'!$A:$A,0)),""))</f>
        <v/>
      </c>
      <c r="M416" s="16" t="str">
        <f t="shared" si="68"/>
        <v/>
      </c>
      <c r="N416" s="16" t="str">
        <f t="shared" si="69"/>
        <v/>
      </c>
      <c r="O416" s="21"/>
      <c r="P416" s="16" t="str">
        <f t="shared" si="70"/>
        <v/>
      </c>
      <c r="Q416" s="21"/>
      <c r="R416" s="21"/>
      <c r="S416" s="16" t="str">
        <f t="shared" si="71"/>
        <v/>
      </c>
      <c r="T416" s="21"/>
      <c r="U416" s="19" t="str">
        <f>IF($G416="","",ROUND(SUMIFS('Invoice Lines'!$N:$N,'Invoice Lines'!$C:$C,$A416),2))</f>
        <v/>
      </c>
      <c r="V416" s="19" t="str">
        <f>IF($G416="","",ROUND(SUMIFS('Invoice Lines'!$R:$R,'Invoice Lines'!$C:$C,$A416),2))</f>
        <v/>
      </c>
      <c r="W416" s="19" t="str">
        <f>IF($G416="","",ROUND(SUMIFS('Invoice Lines'!$T:$T,'Invoice Lines'!$C:$C,$A416),2))</f>
        <v/>
      </c>
      <c r="X416" s="19" t="str">
        <f>IF($G416="","",ROUND(SUMIFS('Invoice Lines'!$V:$V,'Invoice Lines'!$C:$C,$A416),2))</f>
        <v/>
      </c>
      <c r="Y416" s="19" t="str">
        <f>IF($G416="","",ROUND(SUMIFS('Invoice Lines'!$X:$X,'Invoice Lines'!$C:$C,$A416),2))</f>
        <v/>
      </c>
      <c r="Z416" s="19" t="str">
        <f t="shared" si="72"/>
        <v/>
      </c>
      <c r="AA416" s="19" t="str">
        <f t="shared" si="73"/>
        <v/>
      </c>
      <c r="AB416" s="19" t="str">
        <f t="shared" si="74"/>
        <v/>
      </c>
      <c r="AC416" s="23"/>
      <c r="AD416" s="19" t="str">
        <f t="shared" si="75"/>
        <v/>
      </c>
      <c r="AE416" s="21"/>
      <c r="AF416" s="22"/>
      <c r="AG416" s="21"/>
      <c r="AH416" s="22"/>
      <c r="AI416" s="21"/>
      <c r="AJ416" s="22"/>
      <c r="AK416" s="21"/>
      <c r="AL416" s="22"/>
      <c r="AM416" s="21"/>
      <c r="AN416" s="22"/>
      <c r="AO416" s="21"/>
      <c r="AP416" s="21"/>
      <c r="AQ416" s="22"/>
      <c r="AR416" s="21"/>
      <c r="AS416" s="21"/>
      <c r="AT416" s="22"/>
      <c r="AU416" s="16" t="str">
        <f t="shared" si="76"/>
        <v/>
      </c>
    </row>
    <row r="417" spans="1:47" x14ac:dyDescent="0.3">
      <c r="A417" s="16" t="str">
        <f t="shared" si="66"/>
        <v>INV-0413</v>
      </c>
      <c r="B417" s="21"/>
      <c r="C417" s="16" t="str">
        <f>IF($B417="","",COUNTIFS($B$5:$B417,$B417)+InvoiceStartNo-1)</f>
        <v/>
      </c>
      <c r="D417" s="16" t="str">
        <f t="shared" si="67"/>
        <v/>
      </c>
      <c r="E417" s="22"/>
      <c r="F417" s="22"/>
      <c r="G417" s="21"/>
      <c r="H417" s="16" t="str">
        <f>IF($G417="","",IFERROR(INDEX('Customer Master'!$B:$B,MATCH($G417,'Customer Master'!$A:$A,0)),""))</f>
        <v/>
      </c>
      <c r="I417" s="16" t="str">
        <f>IF($G417="","",IFERROR(INDEX('Customer Master'!$E:$E,MATCH($G417,'Customer Master'!$A:$A,0)),""))</f>
        <v/>
      </c>
      <c r="J417" s="16" t="str">
        <f>IF($G417="","",IFERROR(INDEX('Customer Master'!$D:$D,MATCH($G417,'Customer Master'!$A:$A,0)),""))</f>
        <v/>
      </c>
      <c r="K417" s="16" t="str">
        <f>IF($G417="","",IFERROR(INDEX('Customer Master'!$J:$J,MATCH($G417,'Customer Master'!$A:$A,0)),""))</f>
        <v/>
      </c>
      <c r="L417" s="16" t="str">
        <f>IF($G417="","",IFERROR(INDEX('Customer Master'!$I:$I,MATCH($G417,'Customer Master'!$A:$A,0)),""))</f>
        <v/>
      </c>
      <c r="M417" s="16" t="str">
        <f t="shared" si="68"/>
        <v/>
      </c>
      <c r="N417" s="16" t="str">
        <f t="shared" si="69"/>
        <v/>
      </c>
      <c r="O417" s="21"/>
      <c r="P417" s="16" t="str">
        <f t="shared" si="70"/>
        <v/>
      </c>
      <c r="Q417" s="21"/>
      <c r="R417" s="21"/>
      <c r="S417" s="16" t="str">
        <f t="shared" si="71"/>
        <v/>
      </c>
      <c r="T417" s="21"/>
      <c r="U417" s="19" t="str">
        <f>IF($G417="","",ROUND(SUMIFS('Invoice Lines'!$N:$N,'Invoice Lines'!$C:$C,$A417),2))</f>
        <v/>
      </c>
      <c r="V417" s="19" t="str">
        <f>IF($G417="","",ROUND(SUMIFS('Invoice Lines'!$R:$R,'Invoice Lines'!$C:$C,$A417),2))</f>
        <v/>
      </c>
      <c r="W417" s="19" t="str">
        <f>IF($G417="","",ROUND(SUMIFS('Invoice Lines'!$T:$T,'Invoice Lines'!$C:$C,$A417),2))</f>
        <v/>
      </c>
      <c r="X417" s="19" t="str">
        <f>IF($G417="","",ROUND(SUMIFS('Invoice Lines'!$V:$V,'Invoice Lines'!$C:$C,$A417),2))</f>
        <v/>
      </c>
      <c r="Y417" s="19" t="str">
        <f>IF($G417="","",ROUND(SUMIFS('Invoice Lines'!$X:$X,'Invoice Lines'!$C:$C,$A417),2))</f>
        <v/>
      </c>
      <c r="Z417" s="19" t="str">
        <f t="shared" si="72"/>
        <v/>
      </c>
      <c r="AA417" s="19" t="str">
        <f t="shared" si="73"/>
        <v/>
      </c>
      <c r="AB417" s="19" t="str">
        <f t="shared" si="74"/>
        <v/>
      </c>
      <c r="AC417" s="23"/>
      <c r="AD417" s="19" t="str">
        <f t="shared" si="75"/>
        <v/>
      </c>
      <c r="AE417" s="21"/>
      <c r="AF417" s="22"/>
      <c r="AG417" s="21"/>
      <c r="AH417" s="22"/>
      <c r="AI417" s="21"/>
      <c r="AJ417" s="22"/>
      <c r="AK417" s="21"/>
      <c r="AL417" s="22"/>
      <c r="AM417" s="21"/>
      <c r="AN417" s="22"/>
      <c r="AO417" s="21"/>
      <c r="AP417" s="21"/>
      <c r="AQ417" s="22"/>
      <c r="AR417" s="21"/>
      <c r="AS417" s="21"/>
      <c r="AT417" s="22"/>
      <c r="AU417" s="16" t="str">
        <f t="shared" si="76"/>
        <v/>
      </c>
    </row>
    <row r="418" spans="1:47" x14ac:dyDescent="0.3">
      <c r="A418" s="16" t="str">
        <f t="shared" si="66"/>
        <v>INV-0414</v>
      </c>
      <c r="B418" s="21"/>
      <c r="C418" s="16" t="str">
        <f>IF($B418="","",COUNTIFS($B$5:$B418,$B418)+InvoiceStartNo-1)</f>
        <v/>
      </c>
      <c r="D418" s="16" t="str">
        <f t="shared" si="67"/>
        <v/>
      </c>
      <c r="E418" s="22"/>
      <c r="F418" s="22"/>
      <c r="G418" s="21"/>
      <c r="H418" s="16" t="str">
        <f>IF($G418="","",IFERROR(INDEX('Customer Master'!$B:$B,MATCH($G418,'Customer Master'!$A:$A,0)),""))</f>
        <v/>
      </c>
      <c r="I418" s="16" t="str">
        <f>IF($G418="","",IFERROR(INDEX('Customer Master'!$E:$E,MATCH($G418,'Customer Master'!$A:$A,0)),""))</f>
        <v/>
      </c>
      <c r="J418" s="16" t="str">
        <f>IF($G418="","",IFERROR(INDEX('Customer Master'!$D:$D,MATCH($G418,'Customer Master'!$A:$A,0)),""))</f>
        <v/>
      </c>
      <c r="K418" s="16" t="str">
        <f>IF($G418="","",IFERROR(INDEX('Customer Master'!$J:$J,MATCH($G418,'Customer Master'!$A:$A,0)),""))</f>
        <v/>
      </c>
      <c r="L418" s="16" t="str">
        <f>IF($G418="","",IFERROR(INDEX('Customer Master'!$I:$I,MATCH($G418,'Customer Master'!$A:$A,0)),""))</f>
        <v/>
      </c>
      <c r="M418" s="16" t="str">
        <f t="shared" si="68"/>
        <v/>
      </c>
      <c r="N418" s="16" t="str">
        <f t="shared" si="69"/>
        <v/>
      </c>
      <c r="O418" s="21"/>
      <c r="P418" s="16" t="str">
        <f t="shared" si="70"/>
        <v/>
      </c>
      <c r="Q418" s="21"/>
      <c r="R418" s="21"/>
      <c r="S418" s="16" t="str">
        <f t="shared" si="71"/>
        <v/>
      </c>
      <c r="T418" s="21"/>
      <c r="U418" s="19" t="str">
        <f>IF($G418="","",ROUND(SUMIFS('Invoice Lines'!$N:$N,'Invoice Lines'!$C:$C,$A418),2))</f>
        <v/>
      </c>
      <c r="V418" s="19" t="str">
        <f>IF($G418="","",ROUND(SUMIFS('Invoice Lines'!$R:$R,'Invoice Lines'!$C:$C,$A418),2))</f>
        <v/>
      </c>
      <c r="W418" s="19" t="str">
        <f>IF($G418="","",ROUND(SUMIFS('Invoice Lines'!$T:$T,'Invoice Lines'!$C:$C,$A418),2))</f>
        <v/>
      </c>
      <c r="X418" s="19" t="str">
        <f>IF($G418="","",ROUND(SUMIFS('Invoice Lines'!$V:$V,'Invoice Lines'!$C:$C,$A418),2))</f>
        <v/>
      </c>
      <c r="Y418" s="19" t="str">
        <f>IF($G418="","",ROUND(SUMIFS('Invoice Lines'!$X:$X,'Invoice Lines'!$C:$C,$A418),2))</f>
        <v/>
      </c>
      <c r="Z418" s="19" t="str">
        <f t="shared" si="72"/>
        <v/>
      </c>
      <c r="AA418" s="19" t="str">
        <f t="shared" si="73"/>
        <v/>
      </c>
      <c r="AB418" s="19" t="str">
        <f t="shared" si="74"/>
        <v/>
      </c>
      <c r="AC418" s="23"/>
      <c r="AD418" s="19" t="str">
        <f t="shared" si="75"/>
        <v/>
      </c>
      <c r="AE418" s="21"/>
      <c r="AF418" s="22"/>
      <c r="AG418" s="21"/>
      <c r="AH418" s="22"/>
      <c r="AI418" s="21"/>
      <c r="AJ418" s="22"/>
      <c r="AK418" s="21"/>
      <c r="AL418" s="22"/>
      <c r="AM418" s="21"/>
      <c r="AN418" s="22"/>
      <c r="AO418" s="21"/>
      <c r="AP418" s="21"/>
      <c r="AQ418" s="22"/>
      <c r="AR418" s="21"/>
      <c r="AS418" s="21"/>
      <c r="AT418" s="22"/>
      <c r="AU418" s="16" t="str">
        <f t="shared" si="76"/>
        <v/>
      </c>
    </row>
    <row r="419" spans="1:47" x14ac:dyDescent="0.3">
      <c r="A419" s="16" t="str">
        <f t="shared" si="66"/>
        <v>INV-0415</v>
      </c>
      <c r="B419" s="21"/>
      <c r="C419" s="16" t="str">
        <f>IF($B419="","",COUNTIFS($B$5:$B419,$B419)+InvoiceStartNo-1)</f>
        <v/>
      </c>
      <c r="D419" s="16" t="str">
        <f t="shared" si="67"/>
        <v/>
      </c>
      <c r="E419" s="22"/>
      <c r="F419" s="22"/>
      <c r="G419" s="21"/>
      <c r="H419" s="16" t="str">
        <f>IF($G419="","",IFERROR(INDEX('Customer Master'!$B:$B,MATCH($G419,'Customer Master'!$A:$A,0)),""))</f>
        <v/>
      </c>
      <c r="I419" s="16" t="str">
        <f>IF($G419="","",IFERROR(INDEX('Customer Master'!$E:$E,MATCH($G419,'Customer Master'!$A:$A,0)),""))</f>
        <v/>
      </c>
      <c r="J419" s="16" t="str">
        <f>IF($G419="","",IFERROR(INDEX('Customer Master'!$D:$D,MATCH($G419,'Customer Master'!$A:$A,0)),""))</f>
        <v/>
      </c>
      <c r="K419" s="16" t="str">
        <f>IF($G419="","",IFERROR(INDEX('Customer Master'!$J:$J,MATCH($G419,'Customer Master'!$A:$A,0)),""))</f>
        <v/>
      </c>
      <c r="L419" s="16" t="str">
        <f>IF($G419="","",IFERROR(INDEX('Customer Master'!$I:$I,MATCH($G419,'Customer Master'!$A:$A,0)),""))</f>
        <v/>
      </c>
      <c r="M419" s="16" t="str">
        <f t="shared" si="68"/>
        <v/>
      </c>
      <c r="N419" s="16" t="str">
        <f t="shared" si="69"/>
        <v/>
      </c>
      <c r="O419" s="21"/>
      <c r="P419" s="16" t="str">
        <f t="shared" si="70"/>
        <v/>
      </c>
      <c r="Q419" s="21"/>
      <c r="R419" s="21"/>
      <c r="S419" s="16" t="str">
        <f t="shared" si="71"/>
        <v/>
      </c>
      <c r="T419" s="21"/>
      <c r="U419" s="19" t="str">
        <f>IF($G419="","",ROUND(SUMIFS('Invoice Lines'!$N:$N,'Invoice Lines'!$C:$C,$A419),2))</f>
        <v/>
      </c>
      <c r="V419" s="19" t="str">
        <f>IF($G419="","",ROUND(SUMIFS('Invoice Lines'!$R:$R,'Invoice Lines'!$C:$C,$A419),2))</f>
        <v/>
      </c>
      <c r="W419" s="19" t="str">
        <f>IF($G419="","",ROUND(SUMIFS('Invoice Lines'!$T:$T,'Invoice Lines'!$C:$C,$A419),2))</f>
        <v/>
      </c>
      <c r="X419" s="19" t="str">
        <f>IF($G419="","",ROUND(SUMIFS('Invoice Lines'!$V:$V,'Invoice Lines'!$C:$C,$A419),2))</f>
        <v/>
      </c>
      <c r="Y419" s="19" t="str">
        <f>IF($G419="","",ROUND(SUMIFS('Invoice Lines'!$X:$X,'Invoice Lines'!$C:$C,$A419),2))</f>
        <v/>
      </c>
      <c r="Z419" s="19" t="str">
        <f t="shared" si="72"/>
        <v/>
      </c>
      <c r="AA419" s="19" t="str">
        <f t="shared" si="73"/>
        <v/>
      </c>
      <c r="AB419" s="19" t="str">
        <f t="shared" si="74"/>
        <v/>
      </c>
      <c r="AC419" s="23"/>
      <c r="AD419" s="19" t="str">
        <f t="shared" si="75"/>
        <v/>
      </c>
      <c r="AE419" s="21"/>
      <c r="AF419" s="22"/>
      <c r="AG419" s="21"/>
      <c r="AH419" s="22"/>
      <c r="AI419" s="21"/>
      <c r="AJ419" s="22"/>
      <c r="AK419" s="21"/>
      <c r="AL419" s="22"/>
      <c r="AM419" s="21"/>
      <c r="AN419" s="22"/>
      <c r="AO419" s="21"/>
      <c r="AP419" s="21"/>
      <c r="AQ419" s="22"/>
      <c r="AR419" s="21"/>
      <c r="AS419" s="21"/>
      <c r="AT419" s="22"/>
      <c r="AU419" s="16" t="str">
        <f t="shared" si="76"/>
        <v/>
      </c>
    </row>
    <row r="420" spans="1:47" x14ac:dyDescent="0.3">
      <c r="A420" s="16" t="str">
        <f t="shared" si="66"/>
        <v>INV-0416</v>
      </c>
      <c r="B420" s="21"/>
      <c r="C420" s="16" t="str">
        <f>IF($B420="","",COUNTIFS($B$5:$B420,$B420)+InvoiceStartNo-1)</f>
        <v/>
      </c>
      <c r="D420" s="16" t="str">
        <f t="shared" si="67"/>
        <v/>
      </c>
      <c r="E420" s="22"/>
      <c r="F420" s="22"/>
      <c r="G420" s="21"/>
      <c r="H420" s="16" t="str">
        <f>IF($G420="","",IFERROR(INDEX('Customer Master'!$B:$B,MATCH($G420,'Customer Master'!$A:$A,0)),""))</f>
        <v/>
      </c>
      <c r="I420" s="16" t="str">
        <f>IF($G420="","",IFERROR(INDEX('Customer Master'!$E:$E,MATCH($G420,'Customer Master'!$A:$A,0)),""))</f>
        <v/>
      </c>
      <c r="J420" s="16" t="str">
        <f>IF($G420="","",IFERROR(INDEX('Customer Master'!$D:$D,MATCH($G420,'Customer Master'!$A:$A,0)),""))</f>
        <v/>
      </c>
      <c r="K420" s="16" t="str">
        <f>IF($G420="","",IFERROR(INDEX('Customer Master'!$J:$J,MATCH($G420,'Customer Master'!$A:$A,0)),""))</f>
        <v/>
      </c>
      <c r="L420" s="16" t="str">
        <f>IF($G420="","",IFERROR(INDEX('Customer Master'!$I:$I,MATCH($G420,'Customer Master'!$A:$A,0)),""))</f>
        <v/>
      </c>
      <c r="M420" s="16" t="str">
        <f t="shared" si="68"/>
        <v/>
      </c>
      <c r="N420" s="16" t="str">
        <f t="shared" si="69"/>
        <v/>
      </c>
      <c r="O420" s="21"/>
      <c r="P420" s="16" t="str">
        <f t="shared" si="70"/>
        <v/>
      </c>
      <c r="Q420" s="21"/>
      <c r="R420" s="21"/>
      <c r="S420" s="16" t="str">
        <f t="shared" si="71"/>
        <v/>
      </c>
      <c r="T420" s="21"/>
      <c r="U420" s="19" t="str">
        <f>IF($G420="","",ROUND(SUMIFS('Invoice Lines'!$N:$N,'Invoice Lines'!$C:$C,$A420),2))</f>
        <v/>
      </c>
      <c r="V420" s="19" t="str">
        <f>IF($G420="","",ROUND(SUMIFS('Invoice Lines'!$R:$R,'Invoice Lines'!$C:$C,$A420),2))</f>
        <v/>
      </c>
      <c r="W420" s="19" t="str">
        <f>IF($G420="","",ROUND(SUMIFS('Invoice Lines'!$T:$T,'Invoice Lines'!$C:$C,$A420),2))</f>
        <v/>
      </c>
      <c r="X420" s="19" t="str">
        <f>IF($G420="","",ROUND(SUMIFS('Invoice Lines'!$V:$V,'Invoice Lines'!$C:$C,$A420),2))</f>
        <v/>
      </c>
      <c r="Y420" s="19" t="str">
        <f>IF($G420="","",ROUND(SUMIFS('Invoice Lines'!$X:$X,'Invoice Lines'!$C:$C,$A420),2))</f>
        <v/>
      </c>
      <c r="Z420" s="19" t="str">
        <f t="shared" si="72"/>
        <v/>
      </c>
      <c r="AA420" s="19" t="str">
        <f t="shared" si="73"/>
        <v/>
      </c>
      <c r="AB420" s="19" t="str">
        <f t="shared" si="74"/>
        <v/>
      </c>
      <c r="AC420" s="23"/>
      <c r="AD420" s="19" t="str">
        <f t="shared" si="75"/>
        <v/>
      </c>
      <c r="AE420" s="21"/>
      <c r="AF420" s="22"/>
      <c r="AG420" s="21"/>
      <c r="AH420" s="22"/>
      <c r="AI420" s="21"/>
      <c r="AJ420" s="22"/>
      <c r="AK420" s="21"/>
      <c r="AL420" s="22"/>
      <c r="AM420" s="21"/>
      <c r="AN420" s="22"/>
      <c r="AO420" s="21"/>
      <c r="AP420" s="21"/>
      <c r="AQ420" s="22"/>
      <c r="AR420" s="21"/>
      <c r="AS420" s="21"/>
      <c r="AT420" s="22"/>
      <c r="AU420" s="16" t="str">
        <f t="shared" si="76"/>
        <v/>
      </c>
    </row>
    <row r="421" spans="1:47" x14ac:dyDescent="0.3">
      <c r="A421" s="16" t="str">
        <f t="shared" si="66"/>
        <v>INV-0417</v>
      </c>
      <c r="B421" s="21"/>
      <c r="C421" s="16" t="str">
        <f>IF($B421="","",COUNTIFS($B$5:$B421,$B421)+InvoiceStartNo-1)</f>
        <v/>
      </c>
      <c r="D421" s="16" t="str">
        <f t="shared" si="67"/>
        <v/>
      </c>
      <c r="E421" s="22"/>
      <c r="F421" s="22"/>
      <c r="G421" s="21"/>
      <c r="H421" s="16" t="str">
        <f>IF($G421="","",IFERROR(INDEX('Customer Master'!$B:$B,MATCH($G421,'Customer Master'!$A:$A,0)),""))</f>
        <v/>
      </c>
      <c r="I421" s="16" t="str">
        <f>IF($G421="","",IFERROR(INDEX('Customer Master'!$E:$E,MATCH($G421,'Customer Master'!$A:$A,0)),""))</f>
        <v/>
      </c>
      <c r="J421" s="16" t="str">
        <f>IF($G421="","",IFERROR(INDEX('Customer Master'!$D:$D,MATCH($G421,'Customer Master'!$A:$A,0)),""))</f>
        <v/>
      </c>
      <c r="K421" s="16" t="str">
        <f>IF($G421="","",IFERROR(INDEX('Customer Master'!$J:$J,MATCH($G421,'Customer Master'!$A:$A,0)),""))</f>
        <v/>
      </c>
      <c r="L421" s="16" t="str">
        <f>IF($G421="","",IFERROR(INDEX('Customer Master'!$I:$I,MATCH($G421,'Customer Master'!$A:$A,0)),""))</f>
        <v/>
      </c>
      <c r="M421" s="16" t="str">
        <f t="shared" si="68"/>
        <v/>
      </c>
      <c r="N421" s="16" t="str">
        <f t="shared" si="69"/>
        <v/>
      </c>
      <c r="O421" s="21"/>
      <c r="P421" s="16" t="str">
        <f t="shared" si="70"/>
        <v/>
      </c>
      <c r="Q421" s="21"/>
      <c r="R421" s="21"/>
      <c r="S421" s="16" t="str">
        <f t="shared" si="71"/>
        <v/>
      </c>
      <c r="T421" s="21"/>
      <c r="U421" s="19" t="str">
        <f>IF($G421="","",ROUND(SUMIFS('Invoice Lines'!$N:$N,'Invoice Lines'!$C:$C,$A421),2))</f>
        <v/>
      </c>
      <c r="V421" s="19" t="str">
        <f>IF($G421="","",ROUND(SUMIFS('Invoice Lines'!$R:$R,'Invoice Lines'!$C:$C,$A421),2))</f>
        <v/>
      </c>
      <c r="W421" s="19" t="str">
        <f>IF($G421="","",ROUND(SUMIFS('Invoice Lines'!$T:$T,'Invoice Lines'!$C:$C,$A421),2))</f>
        <v/>
      </c>
      <c r="X421" s="19" t="str">
        <f>IF($G421="","",ROUND(SUMIFS('Invoice Lines'!$V:$V,'Invoice Lines'!$C:$C,$A421),2))</f>
        <v/>
      </c>
      <c r="Y421" s="19" t="str">
        <f>IF($G421="","",ROUND(SUMIFS('Invoice Lines'!$X:$X,'Invoice Lines'!$C:$C,$A421),2))</f>
        <v/>
      </c>
      <c r="Z421" s="19" t="str">
        <f t="shared" si="72"/>
        <v/>
      </c>
      <c r="AA421" s="19" t="str">
        <f t="shared" si="73"/>
        <v/>
      </c>
      <c r="AB421" s="19" t="str">
        <f t="shared" si="74"/>
        <v/>
      </c>
      <c r="AC421" s="23"/>
      <c r="AD421" s="19" t="str">
        <f t="shared" si="75"/>
        <v/>
      </c>
      <c r="AE421" s="21"/>
      <c r="AF421" s="22"/>
      <c r="AG421" s="21"/>
      <c r="AH421" s="22"/>
      <c r="AI421" s="21"/>
      <c r="AJ421" s="22"/>
      <c r="AK421" s="21"/>
      <c r="AL421" s="22"/>
      <c r="AM421" s="21"/>
      <c r="AN421" s="22"/>
      <c r="AO421" s="21"/>
      <c r="AP421" s="21"/>
      <c r="AQ421" s="22"/>
      <c r="AR421" s="21"/>
      <c r="AS421" s="21"/>
      <c r="AT421" s="22"/>
      <c r="AU421" s="16" t="str">
        <f t="shared" si="76"/>
        <v/>
      </c>
    </row>
    <row r="422" spans="1:47" x14ac:dyDescent="0.3">
      <c r="A422" s="16" t="str">
        <f t="shared" si="66"/>
        <v>INV-0418</v>
      </c>
      <c r="B422" s="21"/>
      <c r="C422" s="16" t="str">
        <f>IF($B422="","",COUNTIFS($B$5:$B422,$B422)+InvoiceStartNo-1)</f>
        <v/>
      </c>
      <c r="D422" s="16" t="str">
        <f t="shared" si="67"/>
        <v/>
      </c>
      <c r="E422" s="22"/>
      <c r="F422" s="22"/>
      <c r="G422" s="21"/>
      <c r="H422" s="16" t="str">
        <f>IF($G422="","",IFERROR(INDEX('Customer Master'!$B:$B,MATCH($G422,'Customer Master'!$A:$A,0)),""))</f>
        <v/>
      </c>
      <c r="I422" s="16" t="str">
        <f>IF($G422="","",IFERROR(INDEX('Customer Master'!$E:$E,MATCH($G422,'Customer Master'!$A:$A,0)),""))</f>
        <v/>
      </c>
      <c r="J422" s="16" t="str">
        <f>IF($G422="","",IFERROR(INDEX('Customer Master'!$D:$D,MATCH($G422,'Customer Master'!$A:$A,0)),""))</f>
        <v/>
      </c>
      <c r="K422" s="16" t="str">
        <f>IF($G422="","",IFERROR(INDEX('Customer Master'!$J:$J,MATCH($G422,'Customer Master'!$A:$A,0)),""))</f>
        <v/>
      </c>
      <c r="L422" s="16" t="str">
        <f>IF($G422="","",IFERROR(INDEX('Customer Master'!$I:$I,MATCH($G422,'Customer Master'!$A:$A,0)),""))</f>
        <v/>
      </c>
      <c r="M422" s="16" t="str">
        <f t="shared" si="68"/>
        <v/>
      </c>
      <c r="N422" s="16" t="str">
        <f t="shared" si="69"/>
        <v/>
      </c>
      <c r="O422" s="21"/>
      <c r="P422" s="16" t="str">
        <f t="shared" si="70"/>
        <v/>
      </c>
      <c r="Q422" s="21"/>
      <c r="R422" s="21"/>
      <c r="S422" s="16" t="str">
        <f t="shared" si="71"/>
        <v/>
      </c>
      <c r="T422" s="21"/>
      <c r="U422" s="19" t="str">
        <f>IF($G422="","",ROUND(SUMIFS('Invoice Lines'!$N:$N,'Invoice Lines'!$C:$C,$A422),2))</f>
        <v/>
      </c>
      <c r="V422" s="19" t="str">
        <f>IF($G422="","",ROUND(SUMIFS('Invoice Lines'!$R:$R,'Invoice Lines'!$C:$C,$A422),2))</f>
        <v/>
      </c>
      <c r="W422" s="19" t="str">
        <f>IF($G422="","",ROUND(SUMIFS('Invoice Lines'!$T:$T,'Invoice Lines'!$C:$C,$A422),2))</f>
        <v/>
      </c>
      <c r="X422" s="19" t="str">
        <f>IF($G422="","",ROUND(SUMIFS('Invoice Lines'!$V:$V,'Invoice Lines'!$C:$C,$A422),2))</f>
        <v/>
      </c>
      <c r="Y422" s="19" t="str">
        <f>IF($G422="","",ROUND(SUMIFS('Invoice Lines'!$X:$X,'Invoice Lines'!$C:$C,$A422),2))</f>
        <v/>
      </c>
      <c r="Z422" s="19" t="str">
        <f t="shared" si="72"/>
        <v/>
      </c>
      <c r="AA422" s="19" t="str">
        <f t="shared" si="73"/>
        <v/>
      </c>
      <c r="AB422" s="19" t="str">
        <f t="shared" si="74"/>
        <v/>
      </c>
      <c r="AC422" s="23"/>
      <c r="AD422" s="19" t="str">
        <f t="shared" si="75"/>
        <v/>
      </c>
      <c r="AE422" s="21"/>
      <c r="AF422" s="22"/>
      <c r="AG422" s="21"/>
      <c r="AH422" s="22"/>
      <c r="AI422" s="21"/>
      <c r="AJ422" s="22"/>
      <c r="AK422" s="21"/>
      <c r="AL422" s="22"/>
      <c r="AM422" s="21"/>
      <c r="AN422" s="22"/>
      <c r="AO422" s="21"/>
      <c r="AP422" s="21"/>
      <c r="AQ422" s="22"/>
      <c r="AR422" s="21"/>
      <c r="AS422" s="21"/>
      <c r="AT422" s="22"/>
      <c r="AU422" s="16" t="str">
        <f t="shared" si="76"/>
        <v/>
      </c>
    </row>
    <row r="423" spans="1:47" x14ac:dyDescent="0.3">
      <c r="A423" s="16" t="str">
        <f t="shared" si="66"/>
        <v>INV-0419</v>
      </c>
      <c r="B423" s="21"/>
      <c r="C423" s="16" t="str">
        <f>IF($B423="","",COUNTIFS($B$5:$B423,$B423)+InvoiceStartNo-1)</f>
        <v/>
      </c>
      <c r="D423" s="16" t="str">
        <f t="shared" si="67"/>
        <v/>
      </c>
      <c r="E423" s="22"/>
      <c r="F423" s="22"/>
      <c r="G423" s="21"/>
      <c r="H423" s="16" t="str">
        <f>IF($G423="","",IFERROR(INDEX('Customer Master'!$B:$B,MATCH($G423,'Customer Master'!$A:$A,0)),""))</f>
        <v/>
      </c>
      <c r="I423" s="16" t="str">
        <f>IF($G423="","",IFERROR(INDEX('Customer Master'!$E:$E,MATCH($G423,'Customer Master'!$A:$A,0)),""))</f>
        <v/>
      </c>
      <c r="J423" s="16" t="str">
        <f>IF($G423="","",IFERROR(INDEX('Customer Master'!$D:$D,MATCH($G423,'Customer Master'!$A:$A,0)),""))</f>
        <v/>
      </c>
      <c r="K423" s="16" t="str">
        <f>IF($G423="","",IFERROR(INDEX('Customer Master'!$J:$J,MATCH($G423,'Customer Master'!$A:$A,0)),""))</f>
        <v/>
      </c>
      <c r="L423" s="16" t="str">
        <f>IF($G423="","",IFERROR(INDEX('Customer Master'!$I:$I,MATCH($G423,'Customer Master'!$A:$A,0)),""))</f>
        <v/>
      </c>
      <c r="M423" s="16" t="str">
        <f t="shared" si="68"/>
        <v/>
      </c>
      <c r="N423" s="16" t="str">
        <f t="shared" si="69"/>
        <v/>
      </c>
      <c r="O423" s="21"/>
      <c r="P423" s="16" t="str">
        <f t="shared" si="70"/>
        <v/>
      </c>
      <c r="Q423" s="21"/>
      <c r="R423" s="21"/>
      <c r="S423" s="16" t="str">
        <f t="shared" si="71"/>
        <v/>
      </c>
      <c r="T423" s="21"/>
      <c r="U423" s="19" t="str">
        <f>IF($G423="","",ROUND(SUMIFS('Invoice Lines'!$N:$N,'Invoice Lines'!$C:$C,$A423),2))</f>
        <v/>
      </c>
      <c r="V423" s="19" t="str">
        <f>IF($G423="","",ROUND(SUMIFS('Invoice Lines'!$R:$R,'Invoice Lines'!$C:$C,$A423),2))</f>
        <v/>
      </c>
      <c r="W423" s="19" t="str">
        <f>IF($G423="","",ROUND(SUMIFS('Invoice Lines'!$T:$T,'Invoice Lines'!$C:$C,$A423),2))</f>
        <v/>
      </c>
      <c r="X423" s="19" t="str">
        <f>IF($G423="","",ROUND(SUMIFS('Invoice Lines'!$V:$V,'Invoice Lines'!$C:$C,$A423),2))</f>
        <v/>
      </c>
      <c r="Y423" s="19" t="str">
        <f>IF($G423="","",ROUND(SUMIFS('Invoice Lines'!$X:$X,'Invoice Lines'!$C:$C,$A423),2))</f>
        <v/>
      </c>
      <c r="Z423" s="19" t="str">
        <f t="shared" si="72"/>
        <v/>
      </c>
      <c r="AA423" s="19" t="str">
        <f t="shared" si="73"/>
        <v/>
      </c>
      <c r="AB423" s="19" t="str">
        <f t="shared" si="74"/>
        <v/>
      </c>
      <c r="AC423" s="23"/>
      <c r="AD423" s="19" t="str">
        <f t="shared" si="75"/>
        <v/>
      </c>
      <c r="AE423" s="21"/>
      <c r="AF423" s="22"/>
      <c r="AG423" s="21"/>
      <c r="AH423" s="22"/>
      <c r="AI423" s="21"/>
      <c r="AJ423" s="22"/>
      <c r="AK423" s="21"/>
      <c r="AL423" s="22"/>
      <c r="AM423" s="21"/>
      <c r="AN423" s="22"/>
      <c r="AO423" s="21"/>
      <c r="AP423" s="21"/>
      <c r="AQ423" s="22"/>
      <c r="AR423" s="21"/>
      <c r="AS423" s="21"/>
      <c r="AT423" s="22"/>
      <c r="AU423" s="16" t="str">
        <f t="shared" si="76"/>
        <v/>
      </c>
    </row>
    <row r="424" spans="1:47" x14ac:dyDescent="0.3">
      <c r="A424" s="16" t="str">
        <f t="shared" si="66"/>
        <v>INV-0420</v>
      </c>
      <c r="B424" s="21"/>
      <c r="C424" s="16" t="str">
        <f>IF($B424="","",COUNTIFS($B$5:$B424,$B424)+InvoiceStartNo-1)</f>
        <v/>
      </c>
      <c r="D424" s="16" t="str">
        <f t="shared" si="67"/>
        <v/>
      </c>
      <c r="E424" s="22"/>
      <c r="F424" s="22"/>
      <c r="G424" s="21"/>
      <c r="H424" s="16" t="str">
        <f>IF($G424="","",IFERROR(INDEX('Customer Master'!$B:$B,MATCH($G424,'Customer Master'!$A:$A,0)),""))</f>
        <v/>
      </c>
      <c r="I424" s="16" t="str">
        <f>IF($G424="","",IFERROR(INDEX('Customer Master'!$E:$E,MATCH($G424,'Customer Master'!$A:$A,0)),""))</f>
        <v/>
      </c>
      <c r="J424" s="16" t="str">
        <f>IF($G424="","",IFERROR(INDEX('Customer Master'!$D:$D,MATCH($G424,'Customer Master'!$A:$A,0)),""))</f>
        <v/>
      </c>
      <c r="K424" s="16" t="str">
        <f>IF($G424="","",IFERROR(INDEX('Customer Master'!$J:$J,MATCH($G424,'Customer Master'!$A:$A,0)),""))</f>
        <v/>
      </c>
      <c r="L424" s="16" t="str">
        <f>IF($G424="","",IFERROR(INDEX('Customer Master'!$I:$I,MATCH($G424,'Customer Master'!$A:$A,0)),""))</f>
        <v/>
      </c>
      <c r="M424" s="16" t="str">
        <f t="shared" si="68"/>
        <v/>
      </c>
      <c r="N424" s="16" t="str">
        <f t="shared" si="69"/>
        <v/>
      </c>
      <c r="O424" s="21"/>
      <c r="P424" s="16" t="str">
        <f t="shared" si="70"/>
        <v/>
      </c>
      <c r="Q424" s="21"/>
      <c r="R424" s="21"/>
      <c r="S424" s="16" t="str">
        <f t="shared" si="71"/>
        <v/>
      </c>
      <c r="T424" s="21"/>
      <c r="U424" s="19" t="str">
        <f>IF($G424="","",ROUND(SUMIFS('Invoice Lines'!$N:$N,'Invoice Lines'!$C:$C,$A424),2))</f>
        <v/>
      </c>
      <c r="V424" s="19" t="str">
        <f>IF($G424="","",ROUND(SUMIFS('Invoice Lines'!$R:$R,'Invoice Lines'!$C:$C,$A424),2))</f>
        <v/>
      </c>
      <c r="W424" s="19" t="str">
        <f>IF($G424="","",ROUND(SUMIFS('Invoice Lines'!$T:$T,'Invoice Lines'!$C:$C,$A424),2))</f>
        <v/>
      </c>
      <c r="X424" s="19" t="str">
        <f>IF($G424="","",ROUND(SUMIFS('Invoice Lines'!$V:$V,'Invoice Lines'!$C:$C,$A424),2))</f>
        <v/>
      </c>
      <c r="Y424" s="19" t="str">
        <f>IF($G424="","",ROUND(SUMIFS('Invoice Lines'!$X:$X,'Invoice Lines'!$C:$C,$A424),2))</f>
        <v/>
      </c>
      <c r="Z424" s="19" t="str">
        <f t="shared" si="72"/>
        <v/>
      </c>
      <c r="AA424" s="19" t="str">
        <f t="shared" si="73"/>
        <v/>
      </c>
      <c r="AB424" s="19" t="str">
        <f t="shared" si="74"/>
        <v/>
      </c>
      <c r="AC424" s="23"/>
      <c r="AD424" s="19" t="str">
        <f t="shared" si="75"/>
        <v/>
      </c>
      <c r="AE424" s="21"/>
      <c r="AF424" s="22"/>
      <c r="AG424" s="21"/>
      <c r="AH424" s="22"/>
      <c r="AI424" s="21"/>
      <c r="AJ424" s="22"/>
      <c r="AK424" s="21"/>
      <c r="AL424" s="22"/>
      <c r="AM424" s="21"/>
      <c r="AN424" s="22"/>
      <c r="AO424" s="21"/>
      <c r="AP424" s="21"/>
      <c r="AQ424" s="22"/>
      <c r="AR424" s="21"/>
      <c r="AS424" s="21"/>
      <c r="AT424" s="22"/>
      <c r="AU424" s="16" t="str">
        <f t="shared" si="76"/>
        <v/>
      </c>
    </row>
    <row r="425" spans="1:47" x14ac:dyDescent="0.3">
      <c r="A425" s="16" t="str">
        <f t="shared" si="66"/>
        <v>INV-0421</v>
      </c>
      <c r="B425" s="21"/>
      <c r="C425" s="16" t="str">
        <f>IF($B425="","",COUNTIFS($B$5:$B425,$B425)+InvoiceStartNo-1)</f>
        <v/>
      </c>
      <c r="D425" s="16" t="str">
        <f t="shared" si="67"/>
        <v/>
      </c>
      <c r="E425" s="22"/>
      <c r="F425" s="22"/>
      <c r="G425" s="21"/>
      <c r="H425" s="16" t="str">
        <f>IF($G425="","",IFERROR(INDEX('Customer Master'!$B:$B,MATCH($G425,'Customer Master'!$A:$A,0)),""))</f>
        <v/>
      </c>
      <c r="I425" s="16" t="str">
        <f>IF($G425="","",IFERROR(INDEX('Customer Master'!$E:$E,MATCH($G425,'Customer Master'!$A:$A,0)),""))</f>
        <v/>
      </c>
      <c r="J425" s="16" t="str">
        <f>IF($G425="","",IFERROR(INDEX('Customer Master'!$D:$D,MATCH($G425,'Customer Master'!$A:$A,0)),""))</f>
        <v/>
      </c>
      <c r="K425" s="16" t="str">
        <f>IF($G425="","",IFERROR(INDEX('Customer Master'!$J:$J,MATCH($G425,'Customer Master'!$A:$A,0)),""))</f>
        <v/>
      </c>
      <c r="L425" s="16" t="str">
        <f>IF($G425="","",IFERROR(INDEX('Customer Master'!$I:$I,MATCH($G425,'Customer Master'!$A:$A,0)),""))</f>
        <v/>
      </c>
      <c r="M425" s="16" t="str">
        <f t="shared" si="68"/>
        <v/>
      </c>
      <c r="N425" s="16" t="str">
        <f t="shared" si="69"/>
        <v/>
      </c>
      <c r="O425" s="21"/>
      <c r="P425" s="16" t="str">
        <f t="shared" si="70"/>
        <v/>
      </c>
      <c r="Q425" s="21"/>
      <c r="R425" s="21"/>
      <c r="S425" s="16" t="str">
        <f t="shared" si="71"/>
        <v/>
      </c>
      <c r="T425" s="21"/>
      <c r="U425" s="19" t="str">
        <f>IF($G425="","",ROUND(SUMIFS('Invoice Lines'!$N:$N,'Invoice Lines'!$C:$C,$A425),2))</f>
        <v/>
      </c>
      <c r="V425" s="19" t="str">
        <f>IF($G425="","",ROUND(SUMIFS('Invoice Lines'!$R:$R,'Invoice Lines'!$C:$C,$A425),2))</f>
        <v/>
      </c>
      <c r="W425" s="19" t="str">
        <f>IF($G425="","",ROUND(SUMIFS('Invoice Lines'!$T:$T,'Invoice Lines'!$C:$C,$A425),2))</f>
        <v/>
      </c>
      <c r="X425" s="19" t="str">
        <f>IF($G425="","",ROUND(SUMIFS('Invoice Lines'!$V:$V,'Invoice Lines'!$C:$C,$A425),2))</f>
        <v/>
      </c>
      <c r="Y425" s="19" t="str">
        <f>IF($G425="","",ROUND(SUMIFS('Invoice Lines'!$X:$X,'Invoice Lines'!$C:$C,$A425),2))</f>
        <v/>
      </c>
      <c r="Z425" s="19" t="str">
        <f t="shared" si="72"/>
        <v/>
      </c>
      <c r="AA425" s="19" t="str">
        <f t="shared" si="73"/>
        <v/>
      </c>
      <c r="AB425" s="19" t="str">
        <f t="shared" si="74"/>
        <v/>
      </c>
      <c r="AC425" s="23"/>
      <c r="AD425" s="19" t="str">
        <f t="shared" si="75"/>
        <v/>
      </c>
      <c r="AE425" s="21"/>
      <c r="AF425" s="22"/>
      <c r="AG425" s="21"/>
      <c r="AH425" s="22"/>
      <c r="AI425" s="21"/>
      <c r="AJ425" s="22"/>
      <c r="AK425" s="21"/>
      <c r="AL425" s="22"/>
      <c r="AM425" s="21"/>
      <c r="AN425" s="22"/>
      <c r="AO425" s="21"/>
      <c r="AP425" s="21"/>
      <c r="AQ425" s="22"/>
      <c r="AR425" s="21"/>
      <c r="AS425" s="21"/>
      <c r="AT425" s="22"/>
      <c r="AU425" s="16" t="str">
        <f t="shared" si="76"/>
        <v/>
      </c>
    </row>
    <row r="426" spans="1:47" x14ac:dyDescent="0.3">
      <c r="A426" s="16" t="str">
        <f t="shared" si="66"/>
        <v>INV-0422</v>
      </c>
      <c r="B426" s="21"/>
      <c r="C426" s="16" t="str">
        <f>IF($B426="","",COUNTIFS($B$5:$B426,$B426)+InvoiceStartNo-1)</f>
        <v/>
      </c>
      <c r="D426" s="16" t="str">
        <f t="shared" si="67"/>
        <v/>
      </c>
      <c r="E426" s="22"/>
      <c r="F426" s="22"/>
      <c r="G426" s="21"/>
      <c r="H426" s="16" t="str">
        <f>IF($G426="","",IFERROR(INDEX('Customer Master'!$B:$B,MATCH($G426,'Customer Master'!$A:$A,0)),""))</f>
        <v/>
      </c>
      <c r="I426" s="16" t="str">
        <f>IF($G426="","",IFERROR(INDEX('Customer Master'!$E:$E,MATCH($G426,'Customer Master'!$A:$A,0)),""))</f>
        <v/>
      </c>
      <c r="J426" s="16" t="str">
        <f>IF($G426="","",IFERROR(INDEX('Customer Master'!$D:$D,MATCH($G426,'Customer Master'!$A:$A,0)),""))</f>
        <v/>
      </c>
      <c r="K426" s="16" t="str">
        <f>IF($G426="","",IFERROR(INDEX('Customer Master'!$J:$J,MATCH($G426,'Customer Master'!$A:$A,0)),""))</f>
        <v/>
      </c>
      <c r="L426" s="16" t="str">
        <f>IF($G426="","",IFERROR(INDEX('Customer Master'!$I:$I,MATCH($G426,'Customer Master'!$A:$A,0)),""))</f>
        <v/>
      </c>
      <c r="M426" s="16" t="str">
        <f t="shared" si="68"/>
        <v/>
      </c>
      <c r="N426" s="16" t="str">
        <f t="shared" si="69"/>
        <v/>
      </c>
      <c r="O426" s="21"/>
      <c r="P426" s="16" t="str">
        <f t="shared" si="70"/>
        <v/>
      </c>
      <c r="Q426" s="21"/>
      <c r="R426" s="21"/>
      <c r="S426" s="16" t="str">
        <f t="shared" si="71"/>
        <v/>
      </c>
      <c r="T426" s="21"/>
      <c r="U426" s="19" t="str">
        <f>IF($G426="","",ROUND(SUMIFS('Invoice Lines'!$N:$N,'Invoice Lines'!$C:$C,$A426),2))</f>
        <v/>
      </c>
      <c r="V426" s="19" t="str">
        <f>IF($G426="","",ROUND(SUMIFS('Invoice Lines'!$R:$R,'Invoice Lines'!$C:$C,$A426),2))</f>
        <v/>
      </c>
      <c r="W426" s="19" t="str">
        <f>IF($G426="","",ROUND(SUMIFS('Invoice Lines'!$T:$T,'Invoice Lines'!$C:$C,$A426),2))</f>
        <v/>
      </c>
      <c r="X426" s="19" t="str">
        <f>IF($G426="","",ROUND(SUMIFS('Invoice Lines'!$V:$V,'Invoice Lines'!$C:$C,$A426),2))</f>
        <v/>
      </c>
      <c r="Y426" s="19" t="str">
        <f>IF($G426="","",ROUND(SUMIFS('Invoice Lines'!$X:$X,'Invoice Lines'!$C:$C,$A426),2))</f>
        <v/>
      </c>
      <c r="Z426" s="19" t="str">
        <f t="shared" si="72"/>
        <v/>
      </c>
      <c r="AA426" s="19" t="str">
        <f t="shared" si="73"/>
        <v/>
      </c>
      <c r="AB426" s="19" t="str">
        <f t="shared" si="74"/>
        <v/>
      </c>
      <c r="AC426" s="23"/>
      <c r="AD426" s="19" t="str">
        <f t="shared" si="75"/>
        <v/>
      </c>
      <c r="AE426" s="21"/>
      <c r="AF426" s="22"/>
      <c r="AG426" s="21"/>
      <c r="AH426" s="22"/>
      <c r="AI426" s="21"/>
      <c r="AJ426" s="22"/>
      <c r="AK426" s="21"/>
      <c r="AL426" s="22"/>
      <c r="AM426" s="21"/>
      <c r="AN426" s="22"/>
      <c r="AO426" s="21"/>
      <c r="AP426" s="21"/>
      <c r="AQ426" s="22"/>
      <c r="AR426" s="21"/>
      <c r="AS426" s="21"/>
      <c r="AT426" s="22"/>
      <c r="AU426" s="16" t="str">
        <f t="shared" si="76"/>
        <v/>
      </c>
    </row>
    <row r="427" spans="1:47" x14ac:dyDescent="0.3">
      <c r="A427" s="16" t="str">
        <f t="shared" si="66"/>
        <v>INV-0423</v>
      </c>
      <c r="B427" s="21"/>
      <c r="C427" s="16" t="str">
        <f>IF($B427="","",COUNTIFS($B$5:$B427,$B427)+InvoiceStartNo-1)</f>
        <v/>
      </c>
      <c r="D427" s="16" t="str">
        <f t="shared" si="67"/>
        <v/>
      </c>
      <c r="E427" s="22"/>
      <c r="F427" s="22"/>
      <c r="G427" s="21"/>
      <c r="H427" s="16" t="str">
        <f>IF($G427="","",IFERROR(INDEX('Customer Master'!$B:$B,MATCH($G427,'Customer Master'!$A:$A,0)),""))</f>
        <v/>
      </c>
      <c r="I427" s="16" t="str">
        <f>IF($G427="","",IFERROR(INDEX('Customer Master'!$E:$E,MATCH($G427,'Customer Master'!$A:$A,0)),""))</f>
        <v/>
      </c>
      <c r="J427" s="16" t="str">
        <f>IF($G427="","",IFERROR(INDEX('Customer Master'!$D:$D,MATCH($G427,'Customer Master'!$A:$A,0)),""))</f>
        <v/>
      </c>
      <c r="K427" s="16" t="str">
        <f>IF($G427="","",IFERROR(INDEX('Customer Master'!$J:$J,MATCH($G427,'Customer Master'!$A:$A,0)),""))</f>
        <v/>
      </c>
      <c r="L427" s="16" t="str">
        <f>IF($G427="","",IFERROR(INDEX('Customer Master'!$I:$I,MATCH($G427,'Customer Master'!$A:$A,0)),""))</f>
        <v/>
      </c>
      <c r="M427" s="16" t="str">
        <f t="shared" si="68"/>
        <v/>
      </c>
      <c r="N427" s="16" t="str">
        <f t="shared" si="69"/>
        <v/>
      </c>
      <c r="O427" s="21"/>
      <c r="P427" s="16" t="str">
        <f t="shared" si="70"/>
        <v/>
      </c>
      <c r="Q427" s="21"/>
      <c r="R427" s="21"/>
      <c r="S427" s="16" t="str">
        <f t="shared" si="71"/>
        <v/>
      </c>
      <c r="T427" s="21"/>
      <c r="U427" s="19" t="str">
        <f>IF($G427="","",ROUND(SUMIFS('Invoice Lines'!$N:$N,'Invoice Lines'!$C:$C,$A427),2))</f>
        <v/>
      </c>
      <c r="V427" s="19" t="str">
        <f>IF($G427="","",ROUND(SUMIFS('Invoice Lines'!$R:$R,'Invoice Lines'!$C:$C,$A427),2))</f>
        <v/>
      </c>
      <c r="W427" s="19" t="str">
        <f>IF($G427="","",ROUND(SUMIFS('Invoice Lines'!$T:$T,'Invoice Lines'!$C:$C,$A427),2))</f>
        <v/>
      </c>
      <c r="X427" s="19" t="str">
        <f>IF($G427="","",ROUND(SUMIFS('Invoice Lines'!$V:$V,'Invoice Lines'!$C:$C,$A427),2))</f>
        <v/>
      </c>
      <c r="Y427" s="19" t="str">
        <f>IF($G427="","",ROUND(SUMIFS('Invoice Lines'!$X:$X,'Invoice Lines'!$C:$C,$A427),2))</f>
        <v/>
      </c>
      <c r="Z427" s="19" t="str">
        <f t="shared" si="72"/>
        <v/>
      </c>
      <c r="AA427" s="19" t="str">
        <f t="shared" si="73"/>
        <v/>
      </c>
      <c r="AB427" s="19" t="str">
        <f t="shared" si="74"/>
        <v/>
      </c>
      <c r="AC427" s="23"/>
      <c r="AD427" s="19" t="str">
        <f t="shared" si="75"/>
        <v/>
      </c>
      <c r="AE427" s="21"/>
      <c r="AF427" s="22"/>
      <c r="AG427" s="21"/>
      <c r="AH427" s="22"/>
      <c r="AI427" s="21"/>
      <c r="AJ427" s="22"/>
      <c r="AK427" s="21"/>
      <c r="AL427" s="22"/>
      <c r="AM427" s="21"/>
      <c r="AN427" s="22"/>
      <c r="AO427" s="21"/>
      <c r="AP427" s="21"/>
      <c r="AQ427" s="22"/>
      <c r="AR427" s="21"/>
      <c r="AS427" s="21"/>
      <c r="AT427" s="22"/>
      <c r="AU427" s="16" t="str">
        <f t="shared" si="76"/>
        <v/>
      </c>
    </row>
    <row r="428" spans="1:47" x14ac:dyDescent="0.3">
      <c r="A428" s="16" t="str">
        <f t="shared" si="66"/>
        <v>INV-0424</v>
      </c>
      <c r="B428" s="21"/>
      <c r="C428" s="16" t="str">
        <f>IF($B428="","",COUNTIFS($B$5:$B428,$B428)+InvoiceStartNo-1)</f>
        <v/>
      </c>
      <c r="D428" s="16" t="str">
        <f t="shared" si="67"/>
        <v/>
      </c>
      <c r="E428" s="22"/>
      <c r="F428" s="22"/>
      <c r="G428" s="21"/>
      <c r="H428" s="16" t="str">
        <f>IF($G428="","",IFERROR(INDEX('Customer Master'!$B:$B,MATCH($G428,'Customer Master'!$A:$A,0)),""))</f>
        <v/>
      </c>
      <c r="I428" s="16" t="str">
        <f>IF($G428="","",IFERROR(INDEX('Customer Master'!$E:$E,MATCH($G428,'Customer Master'!$A:$A,0)),""))</f>
        <v/>
      </c>
      <c r="J428" s="16" t="str">
        <f>IF($G428="","",IFERROR(INDEX('Customer Master'!$D:$D,MATCH($G428,'Customer Master'!$A:$A,0)),""))</f>
        <v/>
      </c>
      <c r="K428" s="16" t="str">
        <f>IF($G428="","",IFERROR(INDEX('Customer Master'!$J:$J,MATCH($G428,'Customer Master'!$A:$A,0)),""))</f>
        <v/>
      </c>
      <c r="L428" s="16" t="str">
        <f>IF($G428="","",IFERROR(INDEX('Customer Master'!$I:$I,MATCH($G428,'Customer Master'!$A:$A,0)),""))</f>
        <v/>
      </c>
      <c r="M428" s="16" t="str">
        <f t="shared" si="68"/>
        <v/>
      </c>
      <c r="N428" s="16" t="str">
        <f t="shared" si="69"/>
        <v/>
      </c>
      <c r="O428" s="21"/>
      <c r="P428" s="16" t="str">
        <f t="shared" si="70"/>
        <v/>
      </c>
      <c r="Q428" s="21"/>
      <c r="R428" s="21"/>
      <c r="S428" s="16" t="str">
        <f t="shared" si="71"/>
        <v/>
      </c>
      <c r="T428" s="21"/>
      <c r="U428" s="19" t="str">
        <f>IF($G428="","",ROUND(SUMIFS('Invoice Lines'!$N:$N,'Invoice Lines'!$C:$C,$A428),2))</f>
        <v/>
      </c>
      <c r="V428" s="19" t="str">
        <f>IF($G428="","",ROUND(SUMIFS('Invoice Lines'!$R:$R,'Invoice Lines'!$C:$C,$A428),2))</f>
        <v/>
      </c>
      <c r="W428" s="19" t="str">
        <f>IF($G428="","",ROUND(SUMIFS('Invoice Lines'!$T:$T,'Invoice Lines'!$C:$C,$A428),2))</f>
        <v/>
      </c>
      <c r="X428" s="19" t="str">
        <f>IF($G428="","",ROUND(SUMIFS('Invoice Lines'!$V:$V,'Invoice Lines'!$C:$C,$A428),2))</f>
        <v/>
      </c>
      <c r="Y428" s="19" t="str">
        <f>IF($G428="","",ROUND(SUMIFS('Invoice Lines'!$X:$X,'Invoice Lines'!$C:$C,$A428),2))</f>
        <v/>
      </c>
      <c r="Z428" s="19" t="str">
        <f t="shared" si="72"/>
        <v/>
      </c>
      <c r="AA428" s="19" t="str">
        <f t="shared" si="73"/>
        <v/>
      </c>
      <c r="AB428" s="19" t="str">
        <f t="shared" si="74"/>
        <v/>
      </c>
      <c r="AC428" s="23"/>
      <c r="AD428" s="19" t="str">
        <f t="shared" si="75"/>
        <v/>
      </c>
      <c r="AE428" s="21"/>
      <c r="AF428" s="22"/>
      <c r="AG428" s="21"/>
      <c r="AH428" s="22"/>
      <c r="AI428" s="21"/>
      <c r="AJ428" s="22"/>
      <c r="AK428" s="21"/>
      <c r="AL428" s="22"/>
      <c r="AM428" s="21"/>
      <c r="AN428" s="22"/>
      <c r="AO428" s="21"/>
      <c r="AP428" s="21"/>
      <c r="AQ428" s="22"/>
      <c r="AR428" s="21"/>
      <c r="AS428" s="21"/>
      <c r="AT428" s="22"/>
      <c r="AU428" s="16" t="str">
        <f t="shared" si="76"/>
        <v/>
      </c>
    </row>
    <row r="429" spans="1:47" x14ac:dyDescent="0.3">
      <c r="A429" s="16" t="str">
        <f t="shared" si="66"/>
        <v>INV-0425</v>
      </c>
      <c r="B429" s="21"/>
      <c r="C429" s="16" t="str">
        <f>IF($B429="","",COUNTIFS($B$5:$B429,$B429)+InvoiceStartNo-1)</f>
        <v/>
      </c>
      <c r="D429" s="16" t="str">
        <f t="shared" si="67"/>
        <v/>
      </c>
      <c r="E429" s="22"/>
      <c r="F429" s="22"/>
      <c r="G429" s="21"/>
      <c r="H429" s="16" t="str">
        <f>IF($G429="","",IFERROR(INDEX('Customer Master'!$B:$B,MATCH($G429,'Customer Master'!$A:$A,0)),""))</f>
        <v/>
      </c>
      <c r="I429" s="16" t="str">
        <f>IF($G429="","",IFERROR(INDEX('Customer Master'!$E:$E,MATCH($G429,'Customer Master'!$A:$A,0)),""))</f>
        <v/>
      </c>
      <c r="J429" s="16" t="str">
        <f>IF($G429="","",IFERROR(INDEX('Customer Master'!$D:$D,MATCH($G429,'Customer Master'!$A:$A,0)),""))</f>
        <v/>
      </c>
      <c r="K429" s="16" t="str">
        <f>IF($G429="","",IFERROR(INDEX('Customer Master'!$J:$J,MATCH($G429,'Customer Master'!$A:$A,0)),""))</f>
        <v/>
      </c>
      <c r="L429" s="16" t="str">
        <f>IF($G429="","",IFERROR(INDEX('Customer Master'!$I:$I,MATCH($G429,'Customer Master'!$A:$A,0)),""))</f>
        <v/>
      </c>
      <c r="M429" s="16" t="str">
        <f t="shared" si="68"/>
        <v/>
      </c>
      <c r="N429" s="16" t="str">
        <f t="shared" si="69"/>
        <v/>
      </c>
      <c r="O429" s="21"/>
      <c r="P429" s="16" t="str">
        <f t="shared" si="70"/>
        <v/>
      </c>
      <c r="Q429" s="21"/>
      <c r="R429" s="21"/>
      <c r="S429" s="16" t="str">
        <f t="shared" si="71"/>
        <v/>
      </c>
      <c r="T429" s="21"/>
      <c r="U429" s="19" t="str">
        <f>IF($G429="","",ROUND(SUMIFS('Invoice Lines'!$N:$N,'Invoice Lines'!$C:$C,$A429),2))</f>
        <v/>
      </c>
      <c r="V429" s="19" t="str">
        <f>IF($G429="","",ROUND(SUMIFS('Invoice Lines'!$R:$R,'Invoice Lines'!$C:$C,$A429),2))</f>
        <v/>
      </c>
      <c r="W429" s="19" t="str">
        <f>IF($G429="","",ROUND(SUMIFS('Invoice Lines'!$T:$T,'Invoice Lines'!$C:$C,$A429),2))</f>
        <v/>
      </c>
      <c r="X429" s="19" t="str">
        <f>IF($G429="","",ROUND(SUMIFS('Invoice Lines'!$V:$V,'Invoice Lines'!$C:$C,$A429),2))</f>
        <v/>
      </c>
      <c r="Y429" s="19" t="str">
        <f>IF($G429="","",ROUND(SUMIFS('Invoice Lines'!$X:$X,'Invoice Lines'!$C:$C,$A429),2))</f>
        <v/>
      </c>
      <c r="Z429" s="19" t="str">
        <f t="shared" si="72"/>
        <v/>
      </c>
      <c r="AA429" s="19" t="str">
        <f t="shared" si="73"/>
        <v/>
      </c>
      <c r="AB429" s="19" t="str">
        <f t="shared" si="74"/>
        <v/>
      </c>
      <c r="AC429" s="23"/>
      <c r="AD429" s="19" t="str">
        <f t="shared" si="75"/>
        <v/>
      </c>
      <c r="AE429" s="21"/>
      <c r="AF429" s="22"/>
      <c r="AG429" s="21"/>
      <c r="AH429" s="22"/>
      <c r="AI429" s="21"/>
      <c r="AJ429" s="22"/>
      <c r="AK429" s="21"/>
      <c r="AL429" s="22"/>
      <c r="AM429" s="21"/>
      <c r="AN429" s="22"/>
      <c r="AO429" s="21"/>
      <c r="AP429" s="21"/>
      <c r="AQ429" s="22"/>
      <c r="AR429" s="21"/>
      <c r="AS429" s="21"/>
      <c r="AT429" s="22"/>
      <c r="AU429" s="16" t="str">
        <f t="shared" si="76"/>
        <v/>
      </c>
    </row>
    <row r="430" spans="1:47" x14ac:dyDescent="0.3">
      <c r="A430" s="16" t="str">
        <f t="shared" si="66"/>
        <v>INV-0426</v>
      </c>
      <c r="B430" s="21"/>
      <c r="C430" s="16" t="str">
        <f>IF($B430="","",COUNTIFS($B$5:$B430,$B430)+InvoiceStartNo-1)</f>
        <v/>
      </c>
      <c r="D430" s="16" t="str">
        <f t="shared" si="67"/>
        <v/>
      </c>
      <c r="E430" s="22"/>
      <c r="F430" s="22"/>
      <c r="G430" s="21"/>
      <c r="H430" s="16" t="str">
        <f>IF($G430="","",IFERROR(INDEX('Customer Master'!$B:$B,MATCH($G430,'Customer Master'!$A:$A,0)),""))</f>
        <v/>
      </c>
      <c r="I430" s="16" t="str">
        <f>IF($G430="","",IFERROR(INDEX('Customer Master'!$E:$E,MATCH($G430,'Customer Master'!$A:$A,0)),""))</f>
        <v/>
      </c>
      <c r="J430" s="16" t="str">
        <f>IF($G430="","",IFERROR(INDEX('Customer Master'!$D:$D,MATCH($G430,'Customer Master'!$A:$A,0)),""))</f>
        <v/>
      </c>
      <c r="K430" s="16" t="str">
        <f>IF($G430="","",IFERROR(INDEX('Customer Master'!$J:$J,MATCH($G430,'Customer Master'!$A:$A,0)),""))</f>
        <v/>
      </c>
      <c r="L430" s="16" t="str">
        <f>IF($G430="","",IFERROR(INDEX('Customer Master'!$I:$I,MATCH($G430,'Customer Master'!$A:$A,0)),""))</f>
        <v/>
      </c>
      <c r="M430" s="16" t="str">
        <f t="shared" si="68"/>
        <v/>
      </c>
      <c r="N430" s="16" t="str">
        <f t="shared" si="69"/>
        <v/>
      </c>
      <c r="O430" s="21"/>
      <c r="P430" s="16" t="str">
        <f t="shared" si="70"/>
        <v/>
      </c>
      <c r="Q430" s="21"/>
      <c r="R430" s="21"/>
      <c r="S430" s="16" t="str">
        <f t="shared" si="71"/>
        <v/>
      </c>
      <c r="T430" s="21"/>
      <c r="U430" s="19" t="str">
        <f>IF($G430="","",ROUND(SUMIFS('Invoice Lines'!$N:$N,'Invoice Lines'!$C:$C,$A430),2))</f>
        <v/>
      </c>
      <c r="V430" s="19" t="str">
        <f>IF($G430="","",ROUND(SUMIFS('Invoice Lines'!$R:$R,'Invoice Lines'!$C:$C,$A430),2))</f>
        <v/>
      </c>
      <c r="W430" s="19" t="str">
        <f>IF($G430="","",ROUND(SUMIFS('Invoice Lines'!$T:$T,'Invoice Lines'!$C:$C,$A430),2))</f>
        <v/>
      </c>
      <c r="X430" s="19" t="str">
        <f>IF($G430="","",ROUND(SUMIFS('Invoice Lines'!$V:$V,'Invoice Lines'!$C:$C,$A430),2))</f>
        <v/>
      </c>
      <c r="Y430" s="19" t="str">
        <f>IF($G430="","",ROUND(SUMIFS('Invoice Lines'!$X:$X,'Invoice Lines'!$C:$C,$A430),2))</f>
        <v/>
      </c>
      <c r="Z430" s="19" t="str">
        <f t="shared" si="72"/>
        <v/>
      </c>
      <c r="AA430" s="19" t="str">
        <f t="shared" si="73"/>
        <v/>
      </c>
      <c r="AB430" s="19" t="str">
        <f t="shared" si="74"/>
        <v/>
      </c>
      <c r="AC430" s="23"/>
      <c r="AD430" s="19" t="str">
        <f t="shared" si="75"/>
        <v/>
      </c>
      <c r="AE430" s="21"/>
      <c r="AF430" s="22"/>
      <c r="AG430" s="21"/>
      <c r="AH430" s="22"/>
      <c r="AI430" s="21"/>
      <c r="AJ430" s="22"/>
      <c r="AK430" s="21"/>
      <c r="AL430" s="22"/>
      <c r="AM430" s="21"/>
      <c r="AN430" s="22"/>
      <c r="AO430" s="21"/>
      <c r="AP430" s="21"/>
      <c r="AQ430" s="22"/>
      <c r="AR430" s="21"/>
      <c r="AS430" s="21"/>
      <c r="AT430" s="22"/>
      <c r="AU430" s="16" t="str">
        <f t="shared" si="76"/>
        <v/>
      </c>
    </row>
    <row r="431" spans="1:47" x14ac:dyDescent="0.3">
      <c r="A431" s="16" t="str">
        <f t="shared" si="66"/>
        <v>INV-0427</v>
      </c>
      <c r="B431" s="21"/>
      <c r="C431" s="16" t="str">
        <f>IF($B431="","",COUNTIFS($B$5:$B431,$B431)+InvoiceStartNo-1)</f>
        <v/>
      </c>
      <c r="D431" s="16" t="str">
        <f t="shared" si="67"/>
        <v/>
      </c>
      <c r="E431" s="22"/>
      <c r="F431" s="22"/>
      <c r="G431" s="21"/>
      <c r="H431" s="16" t="str">
        <f>IF($G431="","",IFERROR(INDEX('Customer Master'!$B:$B,MATCH($G431,'Customer Master'!$A:$A,0)),""))</f>
        <v/>
      </c>
      <c r="I431" s="16" t="str">
        <f>IF($G431="","",IFERROR(INDEX('Customer Master'!$E:$E,MATCH($G431,'Customer Master'!$A:$A,0)),""))</f>
        <v/>
      </c>
      <c r="J431" s="16" t="str">
        <f>IF($G431="","",IFERROR(INDEX('Customer Master'!$D:$D,MATCH($G431,'Customer Master'!$A:$A,0)),""))</f>
        <v/>
      </c>
      <c r="K431" s="16" t="str">
        <f>IF($G431="","",IFERROR(INDEX('Customer Master'!$J:$J,MATCH($G431,'Customer Master'!$A:$A,0)),""))</f>
        <v/>
      </c>
      <c r="L431" s="16" t="str">
        <f>IF($G431="","",IFERROR(INDEX('Customer Master'!$I:$I,MATCH($G431,'Customer Master'!$A:$A,0)),""))</f>
        <v/>
      </c>
      <c r="M431" s="16" t="str">
        <f t="shared" si="68"/>
        <v/>
      </c>
      <c r="N431" s="16" t="str">
        <f t="shared" si="69"/>
        <v/>
      </c>
      <c r="O431" s="21"/>
      <c r="P431" s="16" t="str">
        <f t="shared" si="70"/>
        <v/>
      </c>
      <c r="Q431" s="21"/>
      <c r="R431" s="21"/>
      <c r="S431" s="16" t="str">
        <f t="shared" si="71"/>
        <v/>
      </c>
      <c r="T431" s="21"/>
      <c r="U431" s="19" t="str">
        <f>IF($G431="","",ROUND(SUMIFS('Invoice Lines'!$N:$N,'Invoice Lines'!$C:$C,$A431),2))</f>
        <v/>
      </c>
      <c r="V431" s="19" t="str">
        <f>IF($G431="","",ROUND(SUMIFS('Invoice Lines'!$R:$R,'Invoice Lines'!$C:$C,$A431),2))</f>
        <v/>
      </c>
      <c r="W431" s="19" t="str">
        <f>IF($G431="","",ROUND(SUMIFS('Invoice Lines'!$T:$T,'Invoice Lines'!$C:$C,$A431),2))</f>
        <v/>
      </c>
      <c r="X431" s="19" t="str">
        <f>IF($G431="","",ROUND(SUMIFS('Invoice Lines'!$V:$V,'Invoice Lines'!$C:$C,$A431),2))</f>
        <v/>
      </c>
      <c r="Y431" s="19" t="str">
        <f>IF($G431="","",ROUND(SUMIFS('Invoice Lines'!$X:$X,'Invoice Lines'!$C:$C,$A431),2))</f>
        <v/>
      </c>
      <c r="Z431" s="19" t="str">
        <f t="shared" si="72"/>
        <v/>
      </c>
      <c r="AA431" s="19" t="str">
        <f t="shared" si="73"/>
        <v/>
      </c>
      <c r="AB431" s="19" t="str">
        <f t="shared" si="74"/>
        <v/>
      </c>
      <c r="AC431" s="23"/>
      <c r="AD431" s="19" t="str">
        <f t="shared" si="75"/>
        <v/>
      </c>
      <c r="AE431" s="21"/>
      <c r="AF431" s="22"/>
      <c r="AG431" s="21"/>
      <c r="AH431" s="22"/>
      <c r="AI431" s="21"/>
      <c r="AJ431" s="22"/>
      <c r="AK431" s="21"/>
      <c r="AL431" s="22"/>
      <c r="AM431" s="21"/>
      <c r="AN431" s="22"/>
      <c r="AO431" s="21"/>
      <c r="AP431" s="21"/>
      <c r="AQ431" s="22"/>
      <c r="AR431" s="21"/>
      <c r="AS431" s="21"/>
      <c r="AT431" s="22"/>
      <c r="AU431" s="16" t="str">
        <f t="shared" si="76"/>
        <v/>
      </c>
    </row>
    <row r="432" spans="1:47" x14ac:dyDescent="0.3">
      <c r="A432" s="16" t="str">
        <f t="shared" si="66"/>
        <v>INV-0428</v>
      </c>
      <c r="B432" s="21"/>
      <c r="C432" s="16" t="str">
        <f>IF($B432="","",COUNTIFS($B$5:$B432,$B432)+InvoiceStartNo-1)</f>
        <v/>
      </c>
      <c r="D432" s="16" t="str">
        <f t="shared" si="67"/>
        <v/>
      </c>
      <c r="E432" s="22"/>
      <c r="F432" s="22"/>
      <c r="G432" s="21"/>
      <c r="H432" s="16" t="str">
        <f>IF($G432="","",IFERROR(INDEX('Customer Master'!$B:$B,MATCH($G432,'Customer Master'!$A:$A,0)),""))</f>
        <v/>
      </c>
      <c r="I432" s="16" t="str">
        <f>IF($G432="","",IFERROR(INDEX('Customer Master'!$E:$E,MATCH($G432,'Customer Master'!$A:$A,0)),""))</f>
        <v/>
      </c>
      <c r="J432" s="16" t="str">
        <f>IF($G432="","",IFERROR(INDEX('Customer Master'!$D:$D,MATCH($G432,'Customer Master'!$A:$A,0)),""))</f>
        <v/>
      </c>
      <c r="K432" s="16" t="str">
        <f>IF($G432="","",IFERROR(INDEX('Customer Master'!$J:$J,MATCH($G432,'Customer Master'!$A:$A,0)),""))</f>
        <v/>
      </c>
      <c r="L432" s="16" t="str">
        <f>IF($G432="","",IFERROR(INDEX('Customer Master'!$I:$I,MATCH($G432,'Customer Master'!$A:$A,0)),""))</f>
        <v/>
      </c>
      <c r="M432" s="16" t="str">
        <f t="shared" si="68"/>
        <v/>
      </c>
      <c r="N432" s="16" t="str">
        <f t="shared" si="69"/>
        <v/>
      </c>
      <c r="O432" s="21"/>
      <c r="P432" s="16" t="str">
        <f t="shared" si="70"/>
        <v/>
      </c>
      <c r="Q432" s="21"/>
      <c r="R432" s="21"/>
      <c r="S432" s="16" t="str">
        <f t="shared" si="71"/>
        <v/>
      </c>
      <c r="T432" s="21"/>
      <c r="U432" s="19" t="str">
        <f>IF($G432="","",ROUND(SUMIFS('Invoice Lines'!$N:$N,'Invoice Lines'!$C:$C,$A432),2))</f>
        <v/>
      </c>
      <c r="V432" s="19" t="str">
        <f>IF($G432="","",ROUND(SUMIFS('Invoice Lines'!$R:$R,'Invoice Lines'!$C:$C,$A432),2))</f>
        <v/>
      </c>
      <c r="W432" s="19" t="str">
        <f>IF($G432="","",ROUND(SUMIFS('Invoice Lines'!$T:$T,'Invoice Lines'!$C:$C,$A432),2))</f>
        <v/>
      </c>
      <c r="X432" s="19" t="str">
        <f>IF($G432="","",ROUND(SUMIFS('Invoice Lines'!$V:$V,'Invoice Lines'!$C:$C,$A432),2))</f>
        <v/>
      </c>
      <c r="Y432" s="19" t="str">
        <f>IF($G432="","",ROUND(SUMIFS('Invoice Lines'!$X:$X,'Invoice Lines'!$C:$C,$A432),2))</f>
        <v/>
      </c>
      <c r="Z432" s="19" t="str">
        <f t="shared" si="72"/>
        <v/>
      </c>
      <c r="AA432" s="19" t="str">
        <f t="shared" si="73"/>
        <v/>
      </c>
      <c r="AB432" s="19" t="str">
        <f t="shared" si="74"/>
        <v/>
      </c>
      <c r="AC432" s="23"/>
      <c r="AD432" s="19" t="str">
        <f t="shared" si="75"/>
        <v/>
      </c>
      <c r="AE432" s="21"/>
      <c r="AF432" s="22"/>
      <c r="AG432" s="21"/>
      <c r="AH432" s="22"/>
      <c r="AI432" s="21"/>
      <c r="AJ432" s="22"/>
      <c r="AK432" s="21"/>
      <c r="AL432" s="22"/>
      <c r="AM432" s="21"/>
      <c r="AN432" s="22"/>
      <c r="AO432" s="21"/>
      <c r="AP432" s="21"/>
      <c r="AQ432" s="22"/>
      <c r="AR432" s="21"/>
      <c r="AS432" s="21"/>
      <c r="AT432" s="22"/>
      <c r="AU432" s="16" t="str">
        <f t="shared" si="76"/>
        <v/>
      </c>
    </row>
    <row r="433" spans="1:47" x14ac:dyDescent="0.3">
      <c r="A433" s="16" t="str">
        <f t="shared" si="66"/>
        <v>INV-0429</v>
      </c>
      <c r="B433" s="21"/>
      <c r="C433" s="16" t="str">
        <f>IF($B433="","",COUNTIFS($B$5:$B433,$B433)+InvoiceStartNo-1)</f>
        <v/>
      </c>
      <c r="D433" s="16" t="str">
        <f t="shared" si="67"/>
        <v/>
      </c>
      <c r="E433" s="22"/>
      <c r="F433" s="22"/>
      <c r="G433" s="21"/>
      <c r="H433" s="16" t="str">
        <f>IF($G433="","",IFERROR(INDEX('Customer Master'!$B:$B,MATCH($G433,'Customer Master'!$A:$A,0)),""))</f>
        <v/>
      </c>
      <c r="I433" s="16" t="str">
        <f>IF($G433="","",IFERROR(INDEX('Customer Master'!$E:$E,MATCH($G433,'Customer Master'!$A:$A,0)),""))</f>
        <v/>
      </c>
      <c r="J433" s="16" t="str">
        <f>IF($G433="","",IFERROR(INDEX('Customer Master'!$D:$D,MATCH($G433,'Customer Master'!$A:$A,0)),""))</f>
        <v/>
      </c>
      <c r="K433" s="16" t="str">
        <f>IF($G433="","",IFERROR(INDEX('Customer Master'!$J:$J,MATCH($G433,'Customer Master'!$A:$A,0)),""))</f>
        <v/>
      </c>
      <c r="L433" s="16" t="str">
        <f>IF($G433="","",IFERROR(INDEX('Customer Master'!$I:$I,MATCH($G433,'Customer Master'!$A:$A,0)),""))</f>
        <v/>
      </c>
      <c r="M433" s="16" t="str">
        <f t="shared" si="68"/>
        <v/>
      </c>
      <c r="N433" s="16" t="str">
        <f t="shared" si="69"/>
        <v/>
      </c>
      <c r="O433" s="21"/>
      <c r="P433" s="16" t="str">
        <f t="shared" si="70"/>
        <v/>
      </c>
      <c r="Q433" s="21"/>
      <c r="R433" s="21"/>
      <c r="S433" s="16" t="str">
        <f t="shared" si="71"/>
        <v/>
      </c>
      <c r="T433" s="21"/>
      <c r="U433" s="19" t="str">
        <f>IF($G433="","",ROUND(SUMIFS('Invoice Lines'!$N:$N,'Invoice Lines'!$C:$C,$A433),2))</f>
        <v/>
      </c>
      <c r="V433" s="19" t="str">
        <f>IF($G433="","",ROUND(SUMIFS('Invoice Lines'!$R:$R,'Invoice Lines'!$C:$C,$A433),2))</f>
        <v/>
      </c>
      <c r="W433" s="19" t="str">
        <f>IF($G433="","",ROUND(SUMIFS('Invoice Lines'!$T:$T,'Invoice Lines'!$C:$C,$A433),2))</f>
        <v/>
      </c>
      <c r="X433" s="19" t="str">
        <f>IF($G433="","",ROUND(SUMIFS('Invoice Lines'!$V:$V,'Invoice Lines'!$C:$C,$A433),2))</f>
        <v/>
      </c>
      <c r="Y433" s="19" t="str">
        <f>IF($G433="","",ROUND(SUMIFS('Invoice Lines'!$X:$X,'Invoice Lines'!$C:$C,$A433),2))</f>
        <v/>
      </c>
      <c r="Z433" s="19" t="str">
        <f t="shared" si="72"/>
        <v/>
      </c>
      <c r="AA433" s="19" t="str">
        <f t="shared" si="73"/>
        <v/>
      </c>
      <c r="AB433" s="19" t="str">
        <f t="shared" si="74"/>
        <v/>
      </c>
      <c r="AC433" s="23"/>
      <c r="AD433" s="19" t="str">
        <f t="shared" si="75"/>
        <v/>
      </c>
      <c r="AE433" s="21"/>
      <c r="AF433" s="22"/>
      <c r="AG433" s="21"/>
      <c r="AH433" s="22"/>
      <c r="AI433" s="21"/>
      <c r="AJ433" s="22"/>
      <c r="AK433" s="21"/>
      <c r="AL433" s="22"/>
      <c r="AM433" s="21"/>
      <c r="AN433" s="22"/>
      <c r="AO433" s="21"/>
      <c r="AP433" s="21"/>
      <c r="AQ433" s="22"/>
      <c r="AR433" s="21"/>
      <c r="AS433" s="21"/>
      <c r="AT433" s="22"/>
      <c r="AU433" s="16" t="str">
        <f t="shared" si="76"/>
        <v/>
      </c>
    </row>
    <row r="434" spans="1:47" x14ac:dyDescent="0.3">
      <c r="A434" s="16" t="str">
        <f t="shared" si="66"/>
        <v>INV-0430</v>
      </c>
      <c r="B434" s="21"/>
      <c r="C434" s="16" t="str">
        <f>IF($B434="","",COUNTIFS($B$5:$B434,$B434)+InvoiceStartNo-1)</f>
        <v/>
      </c>
      <c r="D434" s="16" t="str">
        <f t="shared" si="67"/>
        <v/>
      </c>
      <c r="E434" s="22"/>
      <c r="F434" s="22"/>
      <c r="G434" s="21"/>
      <c r="H434" s="16" t="str">
        <f>IF($G434="","",IFERROR(INDEX('Customer Master'!$B:$B,MATCH($G434,'Customer Master'!$A:$A,0)),""))</f>
        <v/>
      </c>
      <c r="I434" s="16" t="str">
        <f>IF($G434="","",IFERROR(INDEX('Customer Master'!$E:$E,MATCH($G434,'Customer Master'!$A:$A,0)),""))</f>
        <v/>
      </c>
      <c r="J434" s="16" t="str">
        <f>IF($G434="","",IFERROR(INDEX('Customer Master'!$D:$D,MATCH($G434,'Customer Master'!$A:$A,0)),""))</f>
        <v/>
      </c>
      <c r="K434" s="16" t="str">
        <f>IF($G434="","",IFERROR(INDEX('Customer Master'!$J:$J,MATCH($G434,'Customer Master'!$A:$A,0)),""))</f>
        <v/>
      </c>
      <c r="L434" s="16" t="str">
        <f>IF($G434="","",IFERROR(INDEX('Customer Master'!$I:$I,MATCH($G434,'Customer Master'!$A:$A,0)),""))</f>
        <v/>
      </c>
      <c r="M434" s="16" t="str">
        <f t="shared" si="68"/>
        <v/>
      </c>
      <c r="N434" s="16" t="str">
        <f t="shared" si="69"/>
        <v/>
      </c>
      <c r="O434" s="21"/>
      <c r="P434" s="16" t="str">
        <f t="shared" si="70"/>
        <v/>
      </c>
      <c r="Q434" s="21"/>
      <c r="R434" s="21"/>
      <c r="S434" s="16" t="str">
        <f t="shared" si="71"/>
        <v/>
      </c>
      <c r="T434" s="21"/>
      <c r="U434" s="19" t="str">
        <f>IF($G434="","",ROUND(SUMIFS('Invoice Lines'!$N:$N,'Invoice Lines'!$C:$C,$A434),2))</f>
        <v/>
      </c>
      <c r="V434" s="19" t="str">
        <f>IF($G434="","",ROUND(SUMIFS('Invoice Lines'!$R:$R,'Invoice Lines'!$C:$C,$A434),2))</f>
        <v/>
      </c>
      <c r="W434" s="19" t="str">
        <f>IF($G434="","",ROUND(SUMIFS('Invoice Lines'!$T:$T,'Invoice Lines'!$C:$C,$A434),2))</f>
        <v/>
      </c>
      <c r="X434" s="19" t="str">
        <f>IF($G434="","",ROUND(SUMIFS('Invoice Lines'!$V:$V,'Invoice Lines'!$C:$C,$A434),2))</f>
        <v/>
      </c>
      <c r="Y434" s="19" t="str">
        <f>IF($G434="","",ROUND(SUMIFS('Invoice Lines'!$X:$X,'Invoice Lines'!$C:$C,$A434),2))</f>
        <v/>
      </c>
      <c r="Z434" s="19" t="str">
        <f t="shared" si="72"/>
        <v/>
      </c>
      <c r="AA434" s="19" t="str">
        <f t="shared" si="73"/>
        <v/>
      </c>
      <c r="AB434" s="19" t="str">
        <f t="shared" si="74"/>
        <v/>
      </c>
      <c r="AC434" s="23"/>
      <c r="AD434" s="19" t="str">
        <f t="shared" si="75"/>
        <v/>
      </c>
      <c r="AE434" s="21"/>
      <c r="AF434" s="22"/>
      <c r="AG434" s="21"/>
      <c r="AH434" s="22"/>
      <c r="AI434" s="21"/>
      <c r="AJ434" s="22"/>
      <c r="AK434" s="21"/>
      <c r="AL434" s="22"/>
      <c r="AM434" s="21"/>
      <c r="AN434" s="22"/>
      <c r="AO434" s="21"/>
      <c r="AP434" s="21"/>
      <c r="AQ434" s="22"/>
      <c r="AR434" s="21"/>
      <c r="AS434" s="21"/>
      <c r="AT434" s="22"/>
      <c r="AU434" s="16" t="str">
        <f t="shared" si="76"/>
        <v/>
      </c>
    </row>
    <row r="435" spans="1:47" x14ac:dyDescent="0.3">
      <c r="A435" s="16" t="str">
        <f t="shared" si="66"/>
        <v>INV-0431</v>
      </c>
      <c r="B435" s="21"/>
      <c r="C435" s="16" t="str">
        <f>IF($B435="","",COUNTIFS($B$5:$B435,$B435)+InvoiceStartNo-1)</f>
        <v/>
      </c>
      <c r="D435" s="16" t="str">
        <f t="shared" si="67"/>
        <v/>
      </c>
      <c r="E435" s="22"/>
      <c r="F435" s="22"/>
      <c r="G435" s="21"/>
      <c r="H435" s="16" t="str">
        <f>IF($G435="","",IFERROR(INDEX('Customer Master'!$B:$B,MATCH($G435,'Customer Master'!$A:$A,0)),""))</f>
        <v/>
      </c>
      <c r="I435" s="16" t="str">
        <f>IF($G435="","",IFERROR(INDEX('Customer Master'!$E:$E,MATCH($G435,'Customer Master'!$A:$A,0)),""))</f>
        <v/>
      </c>
      <c r="J435" s="16" t="str">
        <f>IF($G435="","",IFERROR(INDEX('Customer Master'!$D:$D,MATCH($G435,'Customer Master'!$A:$A,0)),""))</f>
        <v/>
      </c>
      <c r="K435" s="16" t="str">
        <f>IF($G435="","",IFERROR(INDEX('Customer Master'!$J:$J,MATCH($G435,'Customer Master'!$A:$A,0)),""))</f>
        <v/>
      </c>
      <c r="L435" s="16" t="str">
        <f>IF($G435="","",IFERROR(INDEX('Customer Master'!$I:$I,MATCH($G435,'Customer Master'!$A:$A,0)),""))</f>
        <v/>
      </c>
      <c r="M435" s="16" t="str">
        <f t="shared" si="68"/>
        <v/>
      </c>
      <c r="N435" s="16" t="str">
        <f t="shared" si="69"/>
        <v/>
      </c>
      <c r="O435" s="21"/>
      <c r="P435" s="16" t="str">
        <f t="shared" si="70"/>
        <v/>
      </c>
      <c r="Q435" s="21"/>
      <c r="R435" s="21"/>
      <c r="S435" s="16" t="str">
        <f t="shared" si="71"/>
        <v/>
      </c>
      <c r="T435" s="21"/>
      <c r="U435" s="19" t="str">
        <f>IF($G435="","",ROUND(SUMIFS('Invoice Lines'!$N:$N,'Invoice Lines'!$C:$C,$A435),2))</f>
        <v/>
      </c>
      <c r="V435" s="19" t="str">
        <f>IF($G435="","",ROUND(SUMIFS('Invoice Lines'!$R:$R,'Invoice Lines'!$C:$C,$A435),2))</f>
        <v/>
      </c>
      <c r="W435" s="19" t="str">
        <f>IF($G435="","",ROUND(SUMIFS('Invoice Lines'!$T:$T,'Invoice Lines'!$C:$C,$A435),2))</f>
        <v/>
      </c>
      <c r="X435" s="19" t="str">
        <f>IF($G435="","",ROUND(SUMIFS('Invoice Lines'!$V:$V,'Invoice Lines'!$C:$C,$A435),2))</f>
        <v/>
      </c>
      <c r="Y435" s="19" t="str">
        <f>IF($G435="","",ROUND(SUMIFS('Invoice Lines'!$X:$X,'Invoice Lines'!$C:$C,$A435),2))</f>
        <v/>
      </c>
      <c r="Z435" s="19" t="str">
        <f t="shared" si="72"/>
        <v/>
      </c>
      <c r="AA435" s="19" t="str">
        <f t="shared" si="73"/>
        <v/>
      </c>
      <c r="AB435" s="19" t="str">
        <f t="shared" si="74"/>
        <v/>
      </c>
      <c r="AC435" s="23"/>
      <c r="AD435" s="19" t="str">
        <f t="shared" si="75"/>
        <v/>
      </c>
      <c r="AE435" s="21"/>
      <c r="AF435" s="22"/>
      <c r="AG435" s="21"/>
      <c r="AH435" s="22"/>
      <c r="AI435" s="21"/>
      <c r="AJ435" s="22"/>
      <c r="AK435" s="21"/>
      <c r="AL435" s="22"/>
      <c r="AM435" s="21"/>
      <c r="AN435" s="22"/>
      <c r="AO435" s="21"/>
      <c r="AP435" s="21"/>
      <c r="AQ435" s="22"/>
      <c r="AR435" s="21"/>
      <c r="AS435" s="21"/>
      <c r="AT435" s="22"/>
      <c r="AU435" s="16" t="str">
        <f t="shared" si="76"/>
        <v/>
      </c>
    </row>
    <row r="436" spans="1:47" x14ac:dyDescent="0.3">
      <c r="A436" s="16" t="str">
        <f t="shared" si="66"/>
        <v>INV-0432</v>
      </c>
      <c r="B436" s="21"/>
      <c r="C436" s="16" t="str">
        <f>IF($B436="","",COUNTIFS($B$5:$B436,$B436)+InvoiceStartNo-1)</f>
        <v/>
      </c>
      <c r="D436" s="16" t="str">
        <f t="shared" si="67"/>
        <v/>
      </c>
      <c r="E436" s="22"/>
      <c r="F436" s="22"/>
      <c r="G436" s="21"/>
      <c r="H436" s="16" t="str">
        <f>IF($G436="","",IFERROR(INDEX('Customer Master'!$B:$B,MATCH($G436,'Customer Master'!$A:$A,0)),""))</f>
        <v/>
      </c>
      <c r="I436" s="16" t="str">
        <f>IF($G436="","",IFERROR(INDEX('Customer Master'!$E:$E,MATCH($G436,'Customer Master'!$A:$A,0)),""))</f>
        <v/>
      </c>
      <c r="J436" s="16" t="str">
        <f>IF($G436="","",IFERROR(INDEX('Customer Master'!$D:$D,MATCH($G436,'Customer Master'!$A:$A,0)),""))</f>
        <v/>
      </c>
      <c r="K436" s="16" t="str">
        <f>IF($G436="","",IFERROR(INDEX('Customer Master'!$J:$J,MATCH($G436,'Customer Master'!$A:$A,0)),""))</f>
        <v/>
      </c>
      <c r="L436" s="16" t="str">
        <f>IF($G436="","",IFERROR(INDEX('Customer Master'!$I:$I,MATCH($G436,'Customer Master'!$A:$A,0)),""))</f>
        <v/>
      </c>
      <c r="M436" s="16" t="str">
        <f t="shared" si="68"/>
        <v/>
      </c>
      <c r="N436" s="16" t="str">
        <f t="shared" si="69"/>
        <v/>
      </c>
      <c r="O436" s="21"/>
      <c r="P436" s="16" t="str">
        <f t="shared" si="70"/>
        <v/>
      </c>
      <c r="Q436" s="21"/>
      <c r="R436" s="21"/>
      <c r="S436" s="16" t="str">
        <f t="shared" si="71"/>
        <v/>
      </c>
      <c r="T436" s="21"/>
      <c r="U436" s="19" t="str">
        <f>IF($G436="","",ROUND(SUMIFS('Invoice Lines'!$N:$N,'Invoice Lines'!$C:$C,$A436),2))</f>
        <v/>
      </c>
      <c r="V436" s="19" t="str">
        <f>IF($G436="","",ROUND(SUMIFS('Invoice Lines'!$R:$R,'Invoice Lines'!$C:$C,$A436),2))</f>
        <v/>
      </c>
      <c r="W436" s="19" t="str">
        <f>IF($G436="","",ROUND(SUMIFS('Invoice Lines'!$T:$T,'Invoice Lines'!$C:$C,$A436),2))</f>
        <v/>
      </c>
      <c r="X436" s="19" t="str">
        <f>IF($G436="","",ROUND(SUMIFS('Invoice Lines'!$V:$V,'Invoice Lines'!$C:$C,$A436),2))</f>
        <v/>
      </c>
      <c r="Y436" s="19" t="str">
        <f>IF($G436="","",ROUND(SUMIFS('Invoice Lines'!$X:$X,'Invoice Lines'!$C:$C,$A436),2))</f>
        <v/>
      </c>
      <c r="Z436" s="19" t="str">
        <f t="shared" si="72"/>
        <v/>
      </c>
      <c r="AA436" s="19" t="str">
        <f t="shared" si="73"/>
        <v/>
      </c>
      <c r="AB436" s="19" t="str">
        <f t="shared" si="74"/>
        <v/>
      </c>
      <c r="AC436" s="23"/>
      <c r="AD436" s="19" t="str">
        <f t="shared" si="75"/>
        <v/>
      </c>
      <c r="AE436" s="21"/>
      <c r="AF436" s="22"/>
      <c r="AG436" s="21"/>
      <c r="AH436" s="22"/>
      <c r="AI436" s="21"/>
      <c r="AJ436" s="22"/>
      <c r="AK436" s="21"/>
      <c r="AL436" s="22"/>
      <c r="AM436" s="21"/>
      <c r="AN436" s="22"/>
      <c r="AO436" s="21"/>
      <c r="AP436" s="21"/>
      <c r="AQ436" s="22"/>
      <c r="AR436" s="21"/>
      <c r="AS436" s="21"/>
      <c r="AT436" s="22"/>
      <c r="AU436" s="16" t="str">
        <f t="shared" si="76"/>
        <v/>
      </c>
    </row>
    <row r="437" spans="1:47" x14ac:dyDescent="0.3">
      <c r="A437" s="16" t="str">
        <f t="shared" si="66"/>
        <v>INV-0433</v>
      </c>
      <c r="B437" s="21"/>
      <c r="C437" s="16" t="str">
        <f>IF($B437="","",COUNTIFS($B$5:$B437,$B437)+InvoiceStartNo-1)</f>
        <v/>
      </c>
      <c r="D437" s="16" t="str">
        <f t="shared" si="67"/>
        <v/>
      </c>
      <c r="E437" s="22"/>
      <c r="F437" s="22"/>
      <c r="G437" s="21"/>
      <c r="H437" s="16" t="str">
        <f>IF($G437="","",IFERROR(INDEX('Customer Master'!$B:$B,MATCH($G437,'Customer Master'!$A:$A,0)),""))</f>
        <v/>
      </c>
      <c r="I437" s="16" t="str">
        <f>IF($G437="","",IFERROR(INDEX('Customer Master'!$E:$E,MATCH($G437,'Customer Master'!$A:$A,0)),""))</f>
        <v/>
      </c>
      <c r="J437" s="16" t="str">
        <f>IF($G437="","",IFERROR(INDEX('Customer Master'!$D:$D,MATCH($G437,'Customer Master'!$A:$A,0)),""))</f>
        <v/>
      </c>
      <c r="K437" s="16" t="str">
        <f>IF($G437="","",IFERROR(INDEX('Customer Master'!$J:$J,MATCH($G437,'Customer Master'!$A:$A,0)),""))</f>
        <v/>
      </c>
      <c r="L437" s="16" t="str">
        <f>IF($G437="","",IFERROR(INDEX('Customer Master'!$I:$I,MATCH($G437,'Customer Master'!$A:$A,0)),""))</f>
        <v/>
      </c>
      <c r="M437" s="16" t="str">
        <f t="shared" si="68"/>
        <v/>
      </c>
      <c r="N437" s="16" t="str">
        <f t="shared" si="69"/>
        <v/>
      </c>
      <c r="O437" s="21"/>
      <c r="P437" s="16" t="str">
        <f t="shared" si="70"/>
        <v/>
      </c>
      <c r="Q437" s="21"/>
      <c r="R437" s="21"/>
      <c r="S437" s="16" t="str">
        <f t="shared" si="71"/>
        <v/>
      </c>
      <c r="T437" s="21"/>
      <c r="U437" s="19" t="str">
        <f>IF($G437="","",ROUND(SUMIFS('Invoice Lines'!$N:$N,'Invoice Lines'!$C:$C,$A437),2))</f>
        <v/>
      </c>
      <c r="V437" s="19" t="str">
        <f>IF($G437="","",ROUND(SUMIFS('Invoice Lines'!$R:$R,'Invoice Lines'!$C:$C,$A437),2))</f>
        <v/>
      </c>
      <c r="W437" s="19" t="str">
        <f>IF($G437="","",ROUND(SUMIFS('Invoice Lines'!$T:$T,'Invoice Lines'!$C:$C,$A437),2))</f>
        <v/>
      </c>
      <c r="X437" s="19" t="str">
        <f>IF($G437="","",ROUND(SUMIFS('Invoice Lines'!$V:$V,'Invoice Lines'!$C:$C,$A437),2))</f>
        <v/>
      </c>
      <c r="Y437" s="19" t="str">
        <f>IF($G437="","",ROUND(SUMIFS('Invoice Lines'!$X:$X,'Invoice Lines'!$C:$C,$A437),2))</f>
        <v/>
      </c>
      <c r="Z437" s="19" t="str">
        <f t="shared" si="72"/>
        <v/>
      </c>
      <c r="AA437" s="19" t="str">
        <f t="shared" si="73"/>
        <v/>
      </c>
      <c r="AB437" s="19" t="str">
        <f t="shared" si="74"/>
        <v/>
      </c>
      <c r="AC437" s="23"/>
      <c r="AD437" s="19" t="str">
        <f t="shared" si="75"/>
        <v/>
      </c>
      <c r="AE437" s="21"/>
      <c r="AF437" s="22"/>
      <c r="AG437" s="21"/>
      <c r="AH437" s="22"/>
      <c r="AI437" s="21"/>
      <c r="AJ437" s="22"/>
      <c r="AK437" s="21"/>
      <c r="AL437" s="22"/>
      <c r="AM437" s="21"/>
      <c r="AN437" s="22"/>
      <c r="AO437" s="21"/>
      <c r="AP437" s="21"/>
      <c r="AQ437" s="22"/>
      <c r="AR437" s="21"/>
      <c r="AS437" s="21"/>
      <c r="AT437" s="22"/>
      <c r="AU437" s="16" t="str">
        <f t="shared" si="76"/>
        <v/>
      </c>
    </row>
    <row r="438" spans="1:47" x14ac:dyDescent="0.3">
      <c r="A438" s="16" t="str">
        <f t="shared" si="66"/>
        <v>INV-0434</v>
      </c>
      <c r="B438" s="21"/>
      <c r="C438" s="16" t="str">
        <f>IF($B438="","",COUNTIFS($B$5:$B438,$B438)+InvoiceStartNo-1)</f>
        <v/>
      </c>
      <c r="D438" s="16" t="str">
        <f t="shared" si="67"/>
        <v/>
      </c>
      <c r="E438" s="22"/>
      <c r="F438" s="22"/>
      <c r="G438" s="21"/>
      <c r="H438" s="16" t="str">
        <f>IF($G438="","",IFERROR(INDEX('Customer Master'!$B:$B,MATCH($G438,'Customer Master'!$A:$A,0)),""))</f>
        <v/>
      </c>
      <c r="I438" s="16" t="str">
        <f>IF($G438="","",IFERROR(INDEX('Customer Master'!$E:$E,MATCH($G438,'Customer Master'!$A:$A,0)),""))</f>
        <v/>
      </c>
      <c r="J438" s="16" t="str">
        <f>IF($G438="","",IFERROR(INDEX('Customer Master'!$D:$D,MATCH($G438,'Customer Master'!$A:$A,0)),""))</f>
        <v/>
      </c>
      <c r="K438" s="16" t="str">
        <f>IF($G438="","",IFERROR(INDEX('Customer Master'!$J:$J,MATCH($G438,'Customer Master'!$A:$A,0)),""))</f>
        <v/>
      </c>
      <c r="L438" s="16" t="str">
        <f>IF($G438="","",IFERROR(INDEX('Customer Master'!$I:$I,MATCH($G438,'Customer Master'!$A:$A,0)),""))</f>
        <v/>
      </c>
      <c r="M438" s="16" t="str">
        <f t="shared" si="68"/>
        <v/>
      </c>
      <c r="N438" s="16" t="str">
        <f t="shared" si="69"/>
        <v/>
      </c>
      <c r="O438" s="21"/>
      <c r="P438" s="16" t="str">
        <f t="shared" si="70"/>
        <v/>
      </c>
      <c r="Q438" s="21"/>
      <c r="R438" s="21"/>
      <c r="S438" s="16" t="str">
        <f t="shared" si="71"/>
        <v/>
      </c>
      <c r="T438" s="21"/>
      <c r="U438" s="19" t="str">
        <f>IF($G438="","",ROUND(SUMIFS('Invoice Lines'!$N:$N,'Invoice Lines'!$C:$C,$A438),2))</f>
        <v/>
      </c>
      <c r="V438" s="19" t="str">
        <f>IF($G438="","",ROUND(SUMIFS('Invoice Lines'!$R:$R,'Invoice Lines'!$C:$C,$A438),2))</f>
        <v/>
      </c>
      <c r="W438" s="19" t="str">
        <f>IF($G438="","",ROUND(SUMIFS('Invoice Lines'!$T:$T,'Invoice Lines'!$C:$C,$A438),2))</f>
        <v/>
      </c>
      <c r="X438" s="19" t="str">
        <f>IF($G438="","",ROUND(SUMIFS('Invoice Lines'!$V:$V,'Invoice Lines'!$C:$C,$A438),2))</f>
        <v/>
      </c>
      <c r="Y438" s="19" t="str">
        <f>IF($G438="","",ROUND(SUMIFS('Invoice Lines'!$X:$X,'Invoice Lines'!$C:$C,$A438),2))</f>
        <v/>
      </c>
      <c r="Z438" s="19" t="str">
        <f t="shared" si="72"/>
        <v/>
      </c>
      <c r="AA438" s="19" t="str">
        <f t="shared" si="73"/>
        <v/>
      </c>
      <c r="AB438" s="19" t="str">
        <f t="shared" si="74"/>
        <v/>
      </c>
      <c r="AC438" s="23"/>
      <c r="AD438" s="19" t="str">
        <f t="shared" si="75"/>
        <v/>
      </c>
      <c r="AE438" s="21"/>
      <c r="AF438" s="22"/>
      <c r="AG438" s="21"/>
      <c r="AH438" s="22"/>
      <c r="AI438" s="21"/>
      <c r="AJ438" s="22"/>
      <c r="AK438" s="21"/>
      <c r="AL438" s="22"/>
      <c r="AM438" s="21"/>
      <c r="AN438" s="22"/>
      <c r="AO438" s="21"/>
      <c r="AP438" s="21"/>
      <c r="AQ438" s="22"/>
      <c r="AR438" s="21"/>
      <c r="AS438" s="21"/>
      <c r="AT438" s="22"/>
      <c r="AU438" s="16" t="str">
        <f t="shared" si="76"/>
        <v/>
      </c>
    </row>
    <row r="439" spans="1:47" x14ac:dyDescent="0.3">
      <c r="A439" s="16" t="str">
        <f t="shared" si="66"/>
        <v>INV-0435</v>
      </c>
      <c r="B439" s="21"/>
      <c r="C439" s="16" t="str">
        <f>IF($B439="","",COUNTIFS($B$5:$B439,$B439)+InvoiceStartNo-1)</f>
        <v/>
      </c>
      <c r="D439" s="16" t="str">
        <f t="shared" si="67"/>
        <v/>
      </c>
      <c r="E439" s="22"/>
      <c r="F439" s="22"/>
      <c r="G439" s="21"/>
      <c r="H439" s="16" t="str">
        <f>IF($G439="","",IFERROR(INDEX('Customer Master'!$B:$B,MATCH($G439,'Customer Master'!$A:$A,0)),""))</f>
        <v/>
      </c>
      <c r="I439" s="16" t="str">
        <f>IF($G439="","",IFERROR(INDEX('Customer Master'!$E:$E,MATCH($G439,'Customer Master'!$A:$A,0)),""))</f>
        <v/>
      </c>
      <c r="J439" s="16" t="str">
        <f>IF($G439="","",IFERROR(INDEX('Customer Master'!$D:$D,MATCH($G439,'Customer Master'!$A:$A,0)),""))</f>
        <v/>
      </c>
      <c r="K439" s="16" t="str">
        <f>IF($G439="","",IFERROR(INDEX('Customer Master'!$J:$J,MATCH($G439,'Customer Master'!$A:$A,0)),""))</f>
        <v/>
      </c>
      <c r="L439" s="16" t="str">
        <f>IF($G439="","",IFERROR(INDEX('Customer Master'!$I:$I,MATCH($G439,'Customer Master'!$A:$A,0)),""))</f>
        <v/>
      </c>
      <c r="M439" s="16" t="str">
        <f t="shared" si="68"/>
        <v/>
      </c>
      <c r="N439" s="16" t="str">
        <f t="shared" si="69"/>
        <v/>
      </c>
      <c r="O439" s="21"/>
      <c r="P439" s="16" t="str">
        <f t="shared" si="70"/>
        <v/>
      </c>
      <c r="Q439" s="21"/>
      <c r="R439" s="21"/>
      <c r="S439" s="16" t="str">
        <f t="shared" si="71"/>
        <v/>
      </c>
      <c r="T439" s="21"/>
      <c r="U439" s="19" t="str">
        <f>IF($G439="","",ROUND(SUMIFS('Invoice Lines'!$N:$N,'Invoice Lines'!$C:$C,$A439),2))</f>
        <v/>
      </c>
      <c r="V439" s="19" t="str">
        <f>IF($G439="","",ROUND(SUMIFS('Invoice Lines'!$R:$R,'Invoice Lines'!$C:$C,$A439),2))</f>
        <v/>
      </c>
      <c r="W439" s="19" t="str">
        <f>IF($G439="","",ROUND(SUMIFS('Invoice Lines'!$T:$T,'Invoice Lines'!$C:$C,$A439),2))</f>
        <v/>
      </c>
      <c r="X439" s="19" t="str">
        <f>IF($G439="","",ROUND(SUMIFS('Invoice Lines'!$V:$V,'Invoice Lines'!$C:$C,$A439),2))</f>
        <v/>
      </c>
      <c r="Y439" s="19" t="str">
        <f>IF($G439="","",ROUND(SUMIFS('Invoice Lines'!$X:$X,'Invoice Lines'!$C:$C,$A439),2))</f>
        <v/>
      </c>
      <c r="Z439" s="19" t="str">
        <f t="shared" si="72"/>
        <v/>
      </c>
      <c r="AA439" s="19" t="str">
        <f t="shared" si="73"/>
        <v/>
      </c>
      <c r="AB439" s="19" t="str">
        <f t="shared" si="74"/>
        <v/>
      </c>
      <c r="AC439" s="23"/>
      <c r="AD439" s="19" t="str">
        <f t="shared" si="75"/>
        <v/>
      </c>
      <c r="AE439" s="21"/>
      <c r="AF439" s="22"/>
      <c r="AG439" s="21"/>
      <c r="AH439" s="22"/>
      <c r="AI439" s="21"/>
      <c r="AJ439" s="22"/>
      <c r="AK439" s="21"/>
      <c r="AL439" s="22"/>
      <c r="AM439" s="21"/>
      <c r="AN439" s="22"/>
      <c r="AO439" s="21"/>
      <c r="AP439" s="21"/>
      <c r="AQ439" s="22"/>
      <c r="AR439" s="21"/>
      <c r="AS439" s="21"/>
      <c r="AT439" s="22"/>
      <c r="AU439" s="16" t="str">
        <f t="shared" si="76"/>
        <v/>
      </c>
    </row>
    <row r="440" spans="1:47" x14ac:dyDescent="0.3">
      <c r="A440" s="16" t="str">
        <f t="shared" si="66"/>
        <v>INV-0436</v>
      </c>
      <c r="B440" s="21"/>
      <c r="C440" s="16" t="str">
        <f>IF($B440="","",COUNTIFS($B$5:$B440,$B440)+InvoiceStartNo-1)</f>
        <v/>
      </c>
      <c r="D440" s="16" t="str">
        <f t="shared" si="67"/>
        <v/>
      </c>
      <c r="E440" s="22"/>
      <c r="F440" s="22"/>
      <c r="G440" s="21"/>
      <c r="H440" s="16" t="str">
        <f>IF($G440="","",IFERROR(INDEX('Customer Master'!$B:$B,MATCH($G440,'Customer Master'!$A:$A,0)),""))</f>
        <v/>
      </c>
      <c r="I440" s="16" t="str">
        <f>IF($G440="","",IFERROR(INDEX('Customer Master'!$E:$E,MATCH($G440,'Customer Master'!$A:$A,0)),""))</f>
        <v/>
      </c>
      <c r="J440" s="16" t="str">
        <f>IF($G440="","",IFERROR(INDEX('Customer Master'!$D:$D,MATCH($G440,'Customer Master'!$A:$A,0)),""))</f>
        <v/>
      </c>
      <c r="K440" s="16" t="str">
        <f>IF($G440="","",IFERROR(INDEX('Customer Master'!$J:$J,MATCH($G440,'Customer Master'!$A:$A,0)),""))</f>
        <v/>
      </c>
      <c r="L440" s="16" t="str">
        <f>IF($G440="","",IFERROR(INDEX('Customer Master'!$I:$I,MATCH($G440,'Customer Master'!$A:$A,0)),""))</f>
        <v/>
      </c>
      <c r="M440" s="16" t="str">
        <f t="shared" si="68"/>
        <v/>
      </c>
      <c r="N440" s="16" t="str">
        <f t="shared" si="69"/>
        <v/>
      </c>
      <c r="O440" s="21"/>
      <c r="P440" s="16" t="str">
        <f t="shared" si="70"/>
        <v/>
      </c>
      <c r="Q440" s="21"/>
      <c r="R440" s="21"/>
      <c r="S440" s="16" t="str">
        <f t="shared" si="71"/>
        <v/>
      </c>
      <c r="T440" s="21"/>
      <c r="U440" s="19" t="str">
        <f>IF($G440="","",ROUND(SUMIFS('Invoice Lines'!$N:$N,'Invoice Lines'!$C:$C,$A440),2))</f>
        <v/>
      </c>
      <c r="V440" s="19" t="str">
        <f>IF($G440="","",ROUND(SUMIFS('Invoice Lines'!$R:$R,'Invoice Lines'!$C:$C,$A440),2))</f>
        <v/>
      </c>
      <c r="W440" s="19" t="str">
        <f>IF($G440="","",ROUND(SUMIFS('Invoice Lines'!$T:$T,'Invoice Lines'!$C:$C,$A440),2))</f>
        <v/>
      </c>
      <c r="X440" s="19" t="str">
        <f>IF($G440="","",ROUND(SUMIFS('Invoice Lines'!$V:$V,'Invoice Lines'!$C:$C,$A440),2))</f>
        <v/>
      </c>
      <c r="Y440" s="19" t="str">
        <f>IF($G440="","",ROUND(SUMIFS('Invoice Lines'!$X:$X,'Invoice Lines'!$C:$C,$A440),2))</f>
        <v/>
      </c>
      <c r="Z440" s="19" t="str">
        <f t="shared" si="72"/>
        <v/>
      </c>
      <c r="AA440" s="19" t="str">
        <f t="shared" si="73"/>
        <v/>
      </c>
      <c r="AB440" s="19" t="str">
        <f t="shared" si="74"/>
        <v/>
      </c>
      <c r="AC440" s="23"/>
      <c r="AD440" s="19" t="str">
        <f t="shared" si="75"/>
        <v/>
      </c>
      <c r="AE440" s="21"/>
      <c r="AF440" s="22"/>
      <c r="AG440" s="21"/>
      <c r="AH440" s="22"/>
      <c r="AI440" s="21"/>
      <c r="AJ440" s="22"/>
      <c r="AK440" s="21"/>
      <c r="AL440" s="22"/>
      <c r="AM440" s="21"/>
      <c r="AN440" s="22"/>
      <c r="AO440" s="21"/>
      <c r="AP440" s="21"/>
      <c r="AQ440" s="22"/>
      <c r="AR440" s="21"/>
      <c r="AS440" s="21"/>
      <c r="AT440" s="22"/>
      <c r="AU440" s="16" t="str">
        <f t="shared" si="76"/>
        <v/>
      </c>
    </row>
    <row r="441" spans="1:47" x14ac:dyDescent="0.3">
      <c r="A441" s="16" t="str">
        <f t="shared" si="66"/>
        <v>INV-0437</v>
      </c>
      <c r="B441" s="21"/>
      <c r="C441" s="16" t="str">
        <f>IF($B441="","",COUNTIFS($B$5:$B441,$B441)+InvoiceStartNo-1)</f>
        <v/>
      </c>
      <c r="D441" s="16" t="str">
        <f t="shared" si="67"/>
        <v/>
      </c>
      <c r="E441" s="22"/>
      <c r="F441" s="22"/>
      <c r="G441" s="21"/>
      <c r="H441" s="16" t="str">
        <f>IF($G441="","",IFERROR(INDEX('Customer Master'!$B:$B,MATCH($G441,'Customer Master'!$A:$A,0)),""))</f>
        <v/>
      </c>
      <c r="I441" s="16" t="str">
        <f>IF($G441="","",IFERROR(INDEX('Customer Master'!$E:$E,MATCH($G441,'Customer Master'!$A:$A,0)),""))</f>
        <v/>
      </c>
      <c r="J441" s="16" t="str">
        <f>IF($G441="","",IFERROR(INDEX('Customer Master'!$D:$D,MATCH($G441,'Customer Master'!$A:$A,0)),""))</f>
        <v/>
      </c>
      <c r="K441" s="16" t="str">
        <f>IF($G441="","",IFERROR(INDEX('Customer Master'!$J:$J,MATCH($G441,'Customer Master'!$A:$A,0)),""))</f>
        <v/>
      </c>
      <c r="L441" s="16" t="str">
        <f>IF($G441="","",IFERROR(INDEX('Customer Master'!$I:$I,MATCH($G441,'Customer Master'!$A:$A,0)),""))</f>
        <v/>
      </c>
      <c r="M441" s="16" t="str">
        <f t="shared" si="68"/>
        <v/>
      </c>
      <c r="N441" s="16" t="str">
        <f t="shared" si="69"/>
        <v/>
      </c>
      <c r="O441" s="21"/>
      <c r="P441" s="16" t="str">
        <f t="shared" si="70"/>
        <v/>
      </c>
      <c r="Q441" s="21"/>
      <c r="R441" s="21"/>
      <c r="S441" s="16" t="str">
        <f t="shared" si="71"/>
        <v/>
      </c>
      <c r="T441" s="21"/>
      <c r="U441" s="19" t="str">
        <f>IF($G441="","",ROUND(SUMIFS('Invoice Lines'!$N:$N,'Invoice Lines'!$C:$C,$A441),2))</f>
        <v/>
      </c>
      <c r="V441" s="19" t="str">
        <f>IF($G441="","",ROUND(SUMIFS('Invoice Lines'!$R:$R,'Invoice Lines'!$C:$C,$A441),2))</f>
        <v/>
      </c>
      <c r="W441" s="19" t="str">
        <f>IF($G441="","",ROUND(SUMIFS('Invoice Lines'!$T:$T,'Invoice Lines'!$C:$C,$A441),2))</f>
        <v/>
      </c>
      <c r="X441" s="19" t="str">
        <f>IF($G441="","",ROUND(SUMIFS('Invoice Lines'!$V:$V,'Invoice Lines'!$C:$C,$A441),2))</f>
        <v/>
      </c>
      <c r="Y441" s="19" t="str">
        <f>IF($G441="","",ROUND(SUMIFS('Invoice Lines'!$X:$X,'Invoice Lines'!$C:$C,$A441),2))</f>
        <v/>
      </c>
      <c r="Z441" s="19" t="str">
        <f t="shared" si="72"/>
        <v/>
      </c>
      <c r="AA441" s="19" t="str">
        <f t="shared" si="73"/>
        <v/>
      </c>
      <c r="AB441" s="19" t="str">
        <f t="shared" si="74"/>
        <v/>
      </c>
      <c r="AC441" s="23"/>
      <c r="AD441" s="19" t="str">
        <f t="shared" si="75"/>
        <v/>
      </c>
      <c r="AE441" s="21"/>
      <c r="AF441" s="22"/>
      <c r="AG441" s="21"/>
      <c r="AH441" s="22"/>
      <c r="AI441" s="21"/>
      <c r="AJ441" s="22"/>
      <c r="AK441" s="21"/>
      <c r="AL441" s="22"/>
      <c r="AM441" s="21"/>
      <c r="AN441" s="22"/>
      <c r="AO441" s="21"/>
      <c r="AP441" s="21"/>
      <c r="AQ441" s="22"/>
      <c r="AR441" s="21"/>
      <c r="AS441" s="21"/>
      <c r="AT441" s="22"/>
      <c r="AU441" s="16" t="str">
        <f t="shared" si="76"/>
        <v/>
      </c>
    </row>
    <row r="442" spans="1:47" x14ac:dyDescent="0.3">
      <c r="A442" s="16" t="str">
        <f t="shared" si="66"/>
        <v>INV-0438</v>
      </c>
      <c r="B442" s="21"/>
      <c r="C442" s="16" t="str">
        <f>IF($B442="","",COUNTIFS($B$5:$B442,$B442)+InvoiceStartNo-1)</f>
        <v/>
      </c>
      <c r="D442" s="16" t="str">
        <f t="shared" si="67"/>
        <v/>
      </c>
      <c r="E442" s="22"/>
      <c r="F442" s="22"/>
      <c r="G442" s="21"/>
      <c r="H442" s="16" t="str">
        <f>IF($G442="","",IFERROR(INDEX('Customer Master'!$B:$B,MATCH($G442,'Customer Master'!$A:$A,0)),""))</f>
        <v/>
      </c>
      <c r="I442" s="16" t="str">
        <f>IF($G442="","",IFERROR(INDEX('Customer Master'!$E:$E,MATCH($G442,'Customer Master'!$A:$A,0)),""))</f>
        <v/>
      </c>
      <c r="J442" s="16" t="str">
        <f>IF($G442="","",IFERROR(INDEX('Customer Master'!$D:$D,MATCH($G442,'Customer Master'!$A:$A,0)),""))</f>
        <v/>
      </c>
      <c r="K442" s="16" t="str">
        <f>IF($G442="","",IFERROR(INDEX('Customer Master'!$J:$J,MATCH($G442,'Customer Master'!$A:$A,0)),""))</f>
        <v/>
      </c>
      <c r="L442" s="16" t="str">
        <f>IF($G442="","",IFERROR(INDEX('Customer Master'!$I:$I,MATCH($G442,'Customer Master'!$A:$A,0)),""))</f>
        <v/>
      </c>
      <c r="M442" s="16" t="str">
        <f t="shared" si="68"/>
        <v/>
      </c>
      <c r="N442" s="16" t="str">
        <f t="shared" si="69"/>
        <v/>
      </c>
      <c r="O442" s="21"/>
      <c r="P442" s="16" t="str">
        <f t="shared" si="70"/>
        <v/>
      </c>
      <c r="Q442" s="21"/>
      <c r="R442" s="21"/>
      <c r="S442" s="16" t="str">
        <f t="shared" si="71"/>
        <v/>
      </c>
      <c r="T442" s="21"/>
      <c r="U442" s="19" t="str">
        <f>IF($G442="","",ROUND(SUMIFS('Invoice Lines'!$N:$N,'Invoice Lines'!$C:$C,$A442),2))</f>
        <v/>
      </c>
      <c r="V442" s="19" t="str">
        <f>IF($G442="","",ROUND(SUMIFS('Invoice Lines'!$R:$R,'Invoice Lines'!$C:$C,$A442),2))</f>
        <v/>
      </c>
      <c r="W442" s="19" t="str">
        <f>IF($G442="","",ROUND(SUMIFS('Invoice Lines'!$T:$T,'Invoice Lines'!$C:$C,$A442),2))</f>
        <v/>
      </c>
      <c r="X442" s="19" t="str">
        <f>IF($G442="","",ROUND(SUMIFS('Invoice Lines'!$V:$V,'Invoice Lines'!$C:$C,$A442),2))</f>
        <v/>
      </c>
      <c r="Y442" s="19" t="str">
        <f>IF($G442="","",ROUND(SUMIFS('Invoice Lines'!$X:$X,'Invoice Lines'!$C:$C,$A442),2))</f>
        <v/>
      </c>
      <c r="Z442" s="19" t="str">
        <f t="shared" si="72"/>
        <v/>
      </c>
      <c r="AA442" s="19" t="str">
        <f t="shared" si="73"/>
        <v/>
      </c>
      <c r="AB442" s="19" t="str">
        <f t="shared" si="74"/>
        <v/>
      </c>
      <c r="AC442" s="23"/>
      <c r="AD442" s="19" t="str">
        <f t="shared" si="75"/>
        <v/>
      </c>
      <c r="AE442" s="21"/>
      <c r="AF442" s="22"/>
      <c r="AG442" s="21"/>
      <c r="AH442" s="22"/>
      <c r="AI442" s="21"/>
      <c r="AJ442" s="22"/>
      <c r="AK442" s="21"/>
      <c r="AL442" s="22"/>
      <c r="AM442" s="21"/>
      <c r="AN442" s="22"/>
      <c r="AO442" s="21"/>
      <c r="AP442" s="21"/>
      <c r="AQ442" s="22"/>
      <c r="AR442" s="21"/>
      <c r="AS442" s="21"/>
      <c r="AT442" s="22"/>
      <c r="AU442" s="16" t="str">
        <f t="shared" si="76"/>
        <v/>
      </c>
    </row>
    <row r="443" spans="1:47" x14ac:dyDescent="0.3">
      <c r="A443" s="16" t="str">
        <f t="shared" si="66"/>
        <v>INV-0439</v>
      </c>
      <c r="B443" s="21"/>
      <c r="C443" s="16" t="str">
        <f>IF($B443="","",COUNTIFS($B$5:$B443,$B443)+InvoiceStartNo-1)</f>
        <v/>
      </c>
      <c r="D443" s="16" t="str">
        <f t="shared" si="67"/>
        <v/>
      </c>
      <c r="E443" s="22"/>
      <c r="F443" s="22"/>
      <c r="G443" s="21"/>
      <c r="H443" s="16" t="str">
        <f>IF($G443="","",IFERROR(INDEX('Customer Master'!$B:$B,MATCH($G443,'Customer Master'!$A:$A,0)),""))</f>
        <v/>
      </c>
      <c r="I443" s="16" t="str">
        <f>IF($G443="","",IFERROR(INDEX('Customer Master'!$E:$E,MATCH($G443,'Customer Master'!$A:$A,0)),""))</f>
        <v/>
      </c>
      <c r="J443" s="16" t="str">
        <f>IF($G443="","",IFERROR(INDEX('Customer Master'!$D:$D,MATCH($G443,'Customer Master'!$A:$A,0)),""))</f>
        <v/>
      </c>
      <c r="K443" s="16" t="str">
        <f>IF($G443="","",IFERROR(INDEX('Customer Master'!$J:$J,MATCH($G443,'Customer Master'!$A:$A,0)),""))</f>
        <v/>
      </c>
      <c r="L443" s="16" t="str">
        <f>IF($G443="","",IFERROR(INDEX('Customer Master'!$I:$I,MATCH($G443,'Customer Master'!$A:$A,0)),""))</f>
        <v/>
      </c>
      <c r="M443" s="16" t="str">
        <f t="shared" si="68"/>
        <v/>
      </c>
      <c r="N443" s="16" t="str">
        <f t="shared" si="69"/>
        <v/>
      </c>
      <c r="O443" s="21"/>
      <c r="P443" s="16" t="str">
        <f t="shared" si="70"/>
        <v/>
      </c>
      <c r="Q443" s="21"/>
      <c r="R443" s="21"/>
      <c r="S443" s="16" t="str">
        <f t="shared" si="71"/>
        <v/>
      </c>
      <c r="T443" s="21"/>
      <c r="U443" s="19" t="str">
        <f>IF($G443="","",ROUND(SUMIFS('Invoice Lines'!$N:$N,'Invoice Lines'!$C:$C,$A443),2))</f>
        <v/>
      </c>
      <c r="V443" s="19" t="str">
        <f>IF($G443="","",ROUND(SUMIFS('Invoice Lines'!$R:$R,'Invoice Lines'!$C:$C,$A443),2))</f>
        <v/>
      </c>
      <c r="W443" s="19" t="str">
        <f>IF($G443="","",ROUND(SUMIFS('Invoice Lines'!$T:$T,'Invoice Lines'!$C:$C,$A443),2))</f>
        <v/>
      </c>
      <c r="X443" s="19" t="str">
        <f>IF($G443="","",ROUND(SUMIFS('Invoice Lines'!$V:$V,'Invoice Lines'!$C:$C,$A443),2))</f>
        <v/>
      </c>
      <c r="Y443" s="19" t="str">
        <f>IF($G443="","",ROUND(SUMIFS('Invoice Lines'!$X:$X,'Invoice Lines'!$C:$C,$A443),2))</f>
        <v/>
      </c>
      <c r="Z443" s="19" t="str">
        <f t="shared" si="72"/>
        <v/>
      </c>
      <c r="AA443" s="19" t="str">
        <f t="shared" si="73"/>
        <v/>
      </c>
      <c r="AB443" s="19" t="str">
        <f t="shared" si="74"/>
        <v/>
      </c>
      <c r="AC443" s="23"/>
      <c r="AD443" s="19" t="str">
        <f t="shared" si="75"/>
        <v/>
      </c>
      <c r="AE443" s="21"/>
      <c r="AF443" s="22"/>
      <c r="AG443" s="21"/>
      <c r="AH443" s="22"/>
      <c r="AI443" s="21"/>
      <c r="AJ443" s="22"/>
      <c r="AK443" s="21"/>
      <c r="AL443" s="22"/>
      <c r="AM443" s="21"/>
      <c r="AN443" s="22"/>
      <c r="AO443" s="21"/>
      <c r="AP443" s="21"/>
      <c r="AQ443" s="22"/>
      <c r="AR443" s="21"/>
      <c r="AS443" s="21"/>
      <c r="AT443" s="22"/>
      <c r="AU443" s="16" t="str">
        <f t="shared" si="76"/>
        <v/>
      </c>
    </row>
    <row r="444" spans="1:47" x14ac:dyDescent="0.3">
      <c r="A444" s="16" t="str">
        <f t="shared" si="66"/>
        <v>INV-0440</v>
      </c>
      <c r="B444" s="21"/>
      <c r="C444" s="16" t="str">
        <f>IF($B444="","",COUNTIFS($B$5:$B444,$B444)+InvoiceStartNo-1)</f>
        <v/>
      </c>
      <c r="D444" s="16" t="str">
        <f t="shared" si="67"/>
        <v/>
      </c>
      <c r="E444" s="22"/>
      <c r="F444" s="22"/>
      <c r="G444" s="21"/>
      <c r="H444" s="16" t="str">
        <f>IF($G444="","",IFERROR(INDEX('Customer Master'!$B:$B,MATCH($G444,'Customer Master'!$A:$A,0)),""))</f>
        <v/>
      </c>
      <c r="I444" s="16" t="str">
        <f>IF($G444="","",IFERROR(INDEX('Customer Master'!$E:$E,MATCH($G444,'Customer Master'!$A:$A,0)),""))</f>
        <v/>
      </c>
      <c r="J444" s="16" t="str">
        <f>IF($G444="","",IFERROR(INDEX('Customer Master'!$D:$D,MATCH($G444,'Customer Master'!$A:$A,0)),""))</f>
        <v/>
      </c>
      <c r="K444" s="16" t="str">
        <f>IF($G444="","",IFERROR(INDEX('Customer Master'!$J:$J,MATCH($G444,'Customer Master'!$A:$A,0)),""))</f>
        <v/>
      </c>
      <c r="L444" s="16" t="str">
        <f>IF($G444="","",IFERROR(INDEX('Customer Master'!$I:$I,MATCH($G444,'Customer Master'!$A:$A,0)),""))</f>
        <v/>
      </c>
      <c r="M444" s="16" t="str">
        <f t="shared" si="68"/>
        <v/>
      </c>
      <c r="N444" s="16" t="str">
        <f t="shared" si="69"/>
        <v/>
      </c>
      <c r="O444" s="21"/>
      <c r="P444" s="16" t="str">
        <f t="shared" si="70"/>
        <v/>
      </c>
      <c r="Q444" s="21"/>
      <c r="R444" s="21"/>
      <c r="S444" s="16" t="str">
        <f t="shared" si="71"/>
        <v/>
      </c>
      <c r="T444" s="21"/>
      <c r="U444" s="19" t="str">
        <f>IF($G444="","",ROUND(SUMIFS('Invoice Lines'!$N:$N,'Invoice Lines'!$C:$C,$A444),2))</f>
        <v/>
      </c>
      <c r="V444" s="19" t="str">
        <f>IF($G444="","",ROUND(SUMIFS('Invoice Lines'!$R:$R,'Invoice Lines'!$C:$C,$A444),2))</f>
        <v/>
      </c>
      <c r="W444" s="19" t="str">
        <f>IF($G444="","",ROUND(SUMIFS('Invoice Lines'!$T:$T,'Invoice Lines'!$C:$C,$A444),2))</f>
        <v/>
      </c>
      <c r="X444" s="19" t="str">
        <f>IF($G444="","",ROUND(SUMIFS('Invoice Lines'!$V:$V,'Invoice Lines'!$C:$C,$A444),2))</f>
        <v/>
      </c>
      <c r="Y444" s="19" t="str">
        <f>IF($G444="","",ROUND(SUMIFS('Invoice Lines'!$X:$X,'Invoice Lines'!$C:$C,$A444),2))</f>
        <v/>
      </c>
      <c r="Z444" s="19" t="str">
        <f t="shared" si="72"/>
        <v/>
      </c>
      <c r="AA444" s="19" t="str">
        <f t="shared" si="73"/>
        <v/>
      </c>
      <c r="AB444" s="19" t="str">
        <f t="shared" si="74"/>
        <v/>
      </c>
      <c r="AC444" s="23"/>
      <c r="AD444" s="19" t="str">
        <f t="shared" si="75"/>
        <v/>
      </c>
      <c r="AE444" s="21"/>
      <c r="AF444" s="22"/>
      <c r="AG444" s="21"/>
      <c r="AH444" s="22"/>
      <c r="AI444" s="21"/>
      <c r="AJ444" s="22"/>
      <c r="AK444" s="21"/>
      <c r="AL444" s="22"/>
      <c r="AM444" s="21"/>
      <c r="AN444" s="22"/>
      <c r="AO444" s="21"/>
      <c r="AP444" s="21"/>
      <c r="AQ444" s="22"/>
      <c r="AR444" s="21"/>
      <c r="AS444" s="21"/>
      <c r="AT444" s="22"/>
      <c r="AU444" s="16" t="str">
        <f t="shared" si="76"/>
        <v/>
      </c>
    </row>
    <row r="445" spans="1:47" x14ac:dyDescent="0.3">
      <c r="A445" s="16" t="str">
        <f t="shared" si="66"/>
        <v>INV-0441</v>
      </c>
      <c r="B445" s="21"/>
      <c r="C445" s="16" t="str">
        <f>IF($B445="","",COUNTIFS($B$5:$B445,$B445)+InvoiceStartNo-1)</f>
        <v/>
      </c>
      <c r="D445" s="16" t="str">
        <f t="shared" si="67"/>
        <v/>
      </c>
      <c r="E445" s="22"/>
      <c r="F445" s="22"/>
      <c r="G445" s="21"/>
      <c r="H445" s="16" t="str">
        <f>IF($G445="","",IFERROR(INDEX('Customer Master'!$B:$B,MATCH($G445,'Customer Master'!$A:$A,0)),""))</f>
        <v/>
      </c>
      <c r="I445" s="16" t="str">
        <f>IF($G445="","",IFERROR(INDEX('Customer Master'!$E:$E,MATCH($G445,'Customer Master'!$A:$A,0)),""))</f>
        <v/>
      </c>
      <c r="J445" s="16" t="str">
        <f>IF($G445="","",IFERROR(INDEX('Customer Master'!$D:$D,MATCH($G445,'Customer Master'!$A:$A,0)),""))</f>
        <v/>
      </c>
      <c r="K445" s="16" t="str">
        <f>IF($G445="","",IFERROR(INDEX('Customer Master'!$J:$J,MATCH($G445,'Customer Master'!$A:$A,0)),""))</f>
        <v/>
      </c>
      <c r="L445" s="16" t="str">
        <f>IF($G445="","",IFERROR(INDEX('Customer Master'!$I:$I,MATCH($G445,'Customer Master'!$A:$A,0)),""))</f>
        <v/>
      </c>
      <c r="M445" s="16" t="str">
        <f t="shared" si="68"/>
        <v/>
      </c>
      <c r="N445" s="16" t="str">
        <f t="shared" si="69"/>
        <v/>
      </c>
      <c r="O445" s="21"/>
      <c r="P445" s="16" t="str">
        <f t="shared" si="70"/>
        <v/>
      </c>
      <c r="Q445" s="21"/>
      <c r="R445" s="21"/>
      <c r="S445" s="16" t="str">
        <f t="shared" si="71"/>
        <v/>
      </c>
      <c r="T445" s="21"/>
      <c r="U445" s="19" t="str">
        <f>IF($G445="","",ROUND(SUMIFS('Invoice Lines'!$N:$N,'Invoice Lines'!$C:$C,$A445),2))</f>
        <v/>
      </c>
      <c r="V445" s="19" t="str">
        <f>IF($G445="","",ROUND(SUMIFS('Invoice Lines'!$R:$R,'Invoice Lines'!$C:$C,$A445),2))</f>
        <v/>
      </c>
      <c r="W445" s="19" t="str">
        <f>IF($G445="","",ROUND(SUMIFS('Invoice Lines'!$T:$T,'Invoice Lines'!$C:$C,$A445),2))</f>
        <v/>
      </c>
      <c r="X445" s="19" t="str">
        <f>IF($G445="","",ROUND(SUMIFS('Invoice Lines'!$V:$V,'Invoice Lines'!$C:$C,$A445),2))</f>
        <v/>
      </c>
      <c r="Y445" s="19" t="str">
        <f>IF($G445="","",ROUND(SUMIFS('Invoice Lines'!$X:$X,'Invoice Lines'!$C:$C,$A445),2))</f>
        <v/>
      </c>
      <c r="Z445" s="19" t="str">
        <f t="shared" si="72"/>
        <v/>
      </c>
      <c r="AA445" s="19" t="str">
        <f t="shared" si="73"/>
        <v/>
      </c>
      <c r="AB445" s="19" t="str">
        <f t="shared" si="74"/>
        <v/>
      </c>
      <c r="AC445" s="23"/>
      <c r="AD445" s="19" t="str">
        <f t="shared" si="75"/>
        <v/>
      </c>
      <c r="AE445" s="21"/>
      <c r="AF445" s="22"/>
      <c r="AG445" s="21"/>
      <c r="AH445" s="22"/>
      <c r="AI445" s="21"/>
      <c r="AJ445" s="22"/>
      <c r="AK445" s="21"/>
      <c r="AL445" s="22"/>
      <c r="AM445" s="21"/>
      <c r="AN445" s="22"/>
      <c r="AO445" s="21"/>
      <c r="AP445" s="21"/>
      <c r="AQ445" s="22"/>
      <c r="AR445" s="21"/>
      <c r="AS445" s="21"/>
      <c r="AT445" s="22"/>
      <c r="AU445" s="16" t="str">
        <f t="shared" si="76"/>
        <v/>
      </c>
    </row>
    <row r="446" spans="1:47" x14ac:dyDescent="0.3">
      <c r="A446" s="16" t="str">
        <f t="shared" si="66"/>
        <v>INV-0442</v>
      </c>
      <c r="B446" s="21"/>
      <c r="C446" s="16" t="str">
        <f>IF($B446="","",COUNTIFS($B$5:$B446,$B446)+InvoiceStartNo-1)</f>
        <v/>
      </c>
      <c r="D446" s="16" t="str">
        <f t="shared" si="67"/>
        <v/>
      </c>
      <c r="E446" s="22"/>
      <c r="F446" s="22"/>
      <c r="G446" s="21"/>
      <c r="H446" s="16" t="str">
        <f>IF($G446="","",IFERROR(INDEX('Customer Master'!$B:$B,MATCH($G446,'Customer Master'!$A:$A,0)),""))</f>
        <v/>
      </c>
      <c r="I446" s="16" t="str">
        <f>IF($G446="","",IFERROR(INDEX('Customer Master'!$E:$E,MATCH($G446,'Customer Master'!$A:$A,0)),""))</f>
        <v/>
      </c>
      <c r="J446" s="16" t="str">
        <f>IF($G446="","",IFERROR(INDEX('Customer Master'!$D:$D,MATCH($G446,'Customer Master'!$A:$A,0)),""))</f>
        <v/>
      </c>
      <c r="K446" s="16" t="str">
        <f>IF($G446="","",IFERROR(INDEX('Customer Master'!$J:$J,MATCH($G446,'Customer Master'!$A:$A,0)),""))</f>
        <v/>
      </c>
      <c r="L446" s="16" t="str">
        <f>IF($G446="","",IFERROR(INDEX('Customer Master'!$I:$I,MATCH($G446,'Customer Master'!$A:$A,0)),""))</f>
        <v/>
      </c>
      <c r="M446" s="16" t="str">
        <f t="shared" si="68"/>
        <v/>
      </c>
      <c r="N446" s="16" t="str">
        <f t="shared" si="69"/>
        <v/>
      </c>
      <c r="O446" s="21"/>
      <c r="P446" s="16" t="str">
        <f t="shared" si="70"/>
        <v/>
      </c>
      <c r="Q446" s="21"/>
      <c r="R446" s="21"/>
      <c r="S446" s="16" t="str">
        <f t="shared" si="71"/>
        <v/>
      </c>
      <c r="T446" s="21"/>
      <c r="U446" s="19" t="str">
        <f>IF($G446="","",ROUND(SUMIFS('Invoice Lines'!$N:$N,'Invoice Lines'!$C:$C,$A446),2))</f>
        <v/>
      </c>
      <c r="V446" s="19" t="str">
        <f>IF($G446="","",ROUND(SUMIFS('Invoice Lines'!$R:$R,'Invoice Lines'!$C:$C,$A446),2))</f>
        <v/>
      </c>
      <c r="W446" s="19" t="str">
        <f>IF($G446="","",ROUND(SUMIFS('Invoice Lines'!$T:$T,'Invoice Lines'!$C:$C,$A446),2))</f>
        <v/>
      </c>
      <c r="X446" s="19" t="str">
        <f>IF($G446="","",ROUND(SUMIFS('Invoice Lines'!$V:$V,'Invoice Lines'!$C:$C,$A446),2))</f>
        <v/>
      </c>
      <c r="Y446" s="19" t="str">
        <f>IF($G446="","",ROUND(SUMIFS('Invoice Lines'!$X:$X,'Invoice Lines'!$C:$C,$A446),2))</f>
        <v/>
      </c>
      <c r="Z446" s="19" t="str">
        <f t="shared" si="72"/>
        <v/>
      </c>
      <c r="AA446" s="19" t="str">
        <f t="shared" si="73"/>
        <v/>
      </c>
      <c r="AB446" s="19" t="str">
        <f t="shared" si="74"/>
        <v/>
      </c>
      <c r="AC446" s="23"/>
      <c r="AD446" s="19" t="str">
        <f t="shared" si="75"/>
        <v/>
      </c>
      <c r="AE446" s="21"/>
      <c r="AF446" s="22"/>
      <c r="AG446" s="21"/>
      <c r="AH446" s="22"/>
      <c r="AI446" s="21"/>
      <c r="AJ446" s="22"/>
      <c r="AK446" s="21"/>
      <c r="AL446" s="22"/>
      <c r="AM446" s="21"/>
      <c r="AN446" s="22"/>
      <c r="AO446" s="21"/>
      <c r="AP446" s="21"/>
      <c r="AQ446" s="22"/>
      <c r="AR446" s="21"/>
      <c r="AS446" s="21"/>
      <c r="AT446" s="22"/>
      <c r="AU446" s="16" t="str">
        <f t="shared" si="76"/>
        <v/>
      </c>
    </row>
    <row r="447" spans="1:47" x14ac:dyDescent="0.3">
      <c r="A447" s="16" t="str">
        <f t="shared" si="66"/>
        <v>INV-0443</v>
      </c>
      <c r="B447" s="21"/>
      <c r="C447" s="16" t="str">
        <f>IF($B447="","",COUNTIFS($B$5:$B447,$B447)+InvoiceStartNo-1)</f>
        <v/>
      </c>
      <c r="D447" s="16" t="str">
        <f t="shared" si="67"/>
        <v/>
      </c>
      <c r="E447" s="22"/>
      <c r="F447" s="22"/>
      <c r="G447" s="21"/>
      <c r="H447" s="16" t="str">
        <f>IF($G447="","",IFERROR(INDEX('Customer Master'!$B:$B,MATCH($G447,'Customer Master'!$A:$A,0)),""))</f>
        <v/>
      </c>
      <c r="I447" s="16" t="str">
        <f>IF($G447="","",IFERROR(INDEX('Customer Master'!$E:$E,MATCH($G447,'Customer Master'!$A:$A,0)),""))</f>
        <v/>
      </c>
      <c r="J447" s="16" t="str">
        <f>IF($G447="","",IFERROR(INDEX('Customer Master'!$D:$D,MATCH($G447,'Customer Master'!$A:$A,0)),""))</f>
        <v/>
      </c>
      <c r="K447" s="16" t="str">
        <f>IF($G447="","",IFERROR(INDEX('Customer Master'!$J:$J,MATCH($G447,'Customer Master'!$A:$A,0)),""))</f>
        <v/>
      </c>
      <c r="L447" s="16" t="str">
        <f>IF($G447="","",IFERROR(INDEX('Customer Master'!$I:$I,MATCH($G447,'Customer Master'!$A:$A,0)),""))</f>
        <v/>
      </c>
      <c r="M447" s="16" t="str">
        <f t="shared" si="68"/>
        <v/>
      </c>
      <c r="N447" s="16" t="str">
        <f t="shared" si="69"/>
        <v/>
      </c>
      <c r="O447" s="21"/>
      <c r="P447" s="16" t="str">
        <f t="shared" si="70"/>
        <v/>
      </c>
      <c r="Q447" s="21"/>
      <c r="R447" s="21"/>
      <c r="S447" s="16" t="str">
        <f t="shared" si="71"/>
        <v/>
      </c>
      <c r="T447" s="21"/>
      <c r="U447" s="19" t="str">
        <f>IF($G447="","",ROUND(SUMIFS('Invoice Lines'!$N:$N,'Invoice Lines'!$C:$C,$A447),2))</f>
        <v/>
      </c>
      <c r="V447" s="19" t="str">
        <f>IF($G447="","",ROUND(SUMIFS('Invoice Lines'!$R:$R,'Invoice Lines'!$C:$C,$A447),2))</f>
        <v/>
      </c>
      <c r="W447" s="19" t="str">
        <f>IF($G447="","",ROUND(SUMIFS('Invoice Lines'!$T:$T,'Invoice Lines'!$C:$C,$A447),2))</f>
        <v/>
      </c>
      <c r="X447" s="19" t="str">
        <f>IF($G447="","",ROUND(SUMIFS('Invoice Lines'!$V:$V,'Invoice Lines'!$C:$C,$A447),2))</f>
        <v/>
      </c>
      <c r="Y447" s="19" t="str">
        <f>IF($G447="","",ROUND(SUMIFS('Invoice Lines'!$X:$X,'Invoice Lines'!$C:$C,$A447),2))</f>
        <v/>
      </c>
      <c r="Z447" s="19" t="str">
        <f t="shared" si="72"/>
        <v/>
      </c>
      <c r="AA447" s="19" t="str">
        <f t="shared" si="73"/>
        <v/>
      </c>
      <c r="AB447" s="19" t="str">
        <f t="shared" si="74"/>
        <v/>
      </c>
      <c r="AC447" s="23"/>
      <c r="AD447" s="19" t="str">
        <f t="shared" si="75"/>
        <v/>
      </c>
      <c r="AE447" s="21"/>
      <c r="AF447" s="22"/>
      <c r="AG447" s="21"/>
      <c r="AH447" s="22"/>
      <c r="AI447" s="21"/>
      <c r="AJ447" s="22"/>
      <c r="AK447" s="21"/>
      <c r="AL447" s="22"/>
      <c r="AM447" s="21"/>
      <c r="AN447" s="22"/>
      <c r="AO447" s="21"/>
      <c r="AP447" s="21"/>
      <c r="AQ447" s="22"/>
      <c r="AR447" s="21"/>
      <c r="AS447" s="21"/>
      <c r="AT447" s="22"/>
      <c r="AU447" s="16" t="str">
        <f t="shared" si="76"/>
        <v/>
      </c>
    </row>
    <row r="448" spans="1:47" x14ac:dyDescent="0.3">
      <c r="A448" s="16" t="str">
        <f t="shared" si="66"/>
        <v>INV-0444</v>
      </c>
      <c r="B448" s="21"/>
      <c r="C448" s="16" t="str">
        <f>IF($B448="","",COUNTIFS($B$5:$B448,$B448)+InvoiceStartNo-1)</f>
        <v/>
      </c>
      <c r="D448" s="16" t="str">
        <f t="shared" si="67"/>
        <v/>
      </c>
      <c r="E448" s="22"/>
      <c r="F448" s="22"/>
      <c r="G448" s="21"/>
      <c r="H448" s="16" t="str">
        <f>IF($G448="","",IFERROR(INDEX('Customer Master'!$B:$B,MATCH($G448,'Customer Master'!$A:$A,0)),""))</f>
        <v/>
      </c>
      <c r="I448" s="16" t="str">
        <f>IF($G448="","",IFERROR(INDEX('Customer Master'!$E:$E,MATCH($G448,'Customer Master'!$A:$A,0)),""))</f>
        <v/>
      </c>
      <c r="J448" s="16" t="str">
        <f>IF($G448="","",IFERROR(INDEX('Customer Master'!$D:$D,MATCH($G448,'Customer Master'!$A:$A,0)),""))</f>
        <v/>
      </c>
      <c r="K448" s="16" t="str">
        <f>IF($G448="","",IFERROR(INDEX('Customer Master'!$J:$J,MATCH($G448,'Customer Master'!$A:$A,0)),""))</f>
        <v/>
      </c>
      <c r="L448" s="16" t="str">
        <f>IF($G448="","",IFERROR(INDEX('Customer Master'!$I:$I,MATCH($G448,'Customer Master'!$A:$A,0)),""))</f>
        <v/>
      </c>
      <c r="M448" s="16" t="str">
        <f t="shared" si="68"/>
        <v/>
      </c>
      <c r="N448" s="16" t="str">
        <f t="shared" si="69"/>
        <v/>
      </c>
      <c r="O448" s="21"/>
      <c r="P448" s="16" t="str">
        <f t="shared" si="70"/>
        <v/>
      </c>
      <c r="Q448" s="21"/>
      <c r="R448" s="21"/>
      <c r="S448" s="16" t="str">
        <f t="shared" si="71"/>
        <v/>
      </c>
      <c r="T448" s="21"/>
      <c r="U448" s="19" t="str">
        <f>IF($G448="","",ROUND(SUMIFS('Invoice Lines'!$N:$N,'Invoice Lines'!$C:$C,$A448),2))</f>
        <v/>
      </c>
      <c r="V448" s="19" t="str">
        <f>IF($G448="","",ROUND(SUMIFS('Invoice Lines'!$R:$R,'Invoice Lines'!$C:$C,$A448),2))</f>
        <v/>
      </c>
      <c r="W448" s="19" t="str">
        <f>IF($G448="","",ROUND(SUMIFS('Invoice Lines'!$T:$T,'Invoice Lines'!$C:$C,$A448),2))</f>
        <v/>
      </c>
      <c r="X448" s="19" t="str">
        <f>IF($G448="","",ROUND(SUMIFS('Invoice Lines'!$V:$V,'Invoice Lines'!$C:$C,$A448),2))</f>
        <v/>
      </c>
      <c r="Y448" s="19" t="str">
        <f>IF($G448="","",ROUND(SUMIFS('Invoice Lines'!$X:$X,'Invoice Lines'!$C:$C,$A448),2))</f>
        <v/>
      </c>
      <c r="Z448" s="19" t="str">
        <f t="shared" si="72"/>
        <v/>
      </c>
      <c r="AA448" s="19" t="str">
        <f t="shared" si="73"/>
        <v/>
      </c>
      <c r="AB448" s="19" t="str">
        <f t="shared" si="74"/>
        <v/>
      </c>
      <c r="AC448" s="23"/>
      <c r="AD448" s="19" t="str">
        <f t="shared" si="75"/>
        <v/>
      </c>
      <c r="AE448" s="21"/>
      <c r="AF448" s="22"/>
      <c r="AG448" s="21"/>
      <c r="AH448" s="22"/>
      <c r="AI448" s="21"/>
      <c r="AJ448" s="22"/>
      <c r="AK448" s="21"/>
      <c r="AL448" s="22"/>
      <c r="AM448" s="21"/>
      <c r="AN448" s="22"/>
      <c r="AO448" s="21"/>
      <c r="AP448" s="21"/>
      <c r="AQ448" s="22"/>
      <c r="AR448" s="21"/>
      <c r="AS448" s="21"/>
      <c r="AT448" s="22"/>
      <c r="AU448" s="16" t="str">
        <f t="shared" si="76"/>
        <v/>
      </c>
    </row>
    <row r="449" spans="1:47" x14ac:dyDescent="0.3">
      <c r="A449" s="16" t="str">
        <f t="shared" si="66"/>
        <v>INV-0445</v>
      </c>
      <c r="B449" s="21"/>
      <c r="C449" s="16" t="str">
        <f>IF($B449="","",COUNTIFS($B$5:$B449,$B449)+InvoiceStartNo-1)</f>
        <v/>
      </c>
      <c r="D449" s="16" t="str">
        <f t="shared" si="67"/>
        <v/>
      </c>
      <c r="E449" s="22"/>
      <c r="F449" s="22"/>
      <c r="G449" s="21"/>
      <c r="H449" s="16" t="str">
        <f>IF($G449="","",IFERROR(INDEX('Customer Master'!$B:$B,MATCH($G449,'Customer Master'!$A:$A,0)),""))</f>
        <v/>
      </c>
      <c r="I449" s="16" t="str">
        <f>IF($G449="","",IFERROR(INDEX('Customer Master'!$E:$E,MATCH($G449,'Customer Master'!$A:$A,0)),""))</f>
        <v/>
      </c>
      <c r="J449" s="16" t="str">
        <f>IF($G449="","",IFERROR(INDEX('Customer Master'!$D:$D,MATCH($G449,'Customer Master'!$A:$A,0)),""))</f>
        <v/>
      </c>
      <c r="K449" s="16" t="str">
        <f>IF($G449="","",IFERROR(INDEX('Customer Master'!$J:$J,MATCH($G449,'Customer Master'!$A:$A,0)),""))</f>
        <v/>
      </c>
      <c r="L449" s="16" t="str">
        <f>IF($G449="","",IFERROR(INDEX('Customer Master'!$I:$I,MATCH($G449,'Customer Master'!$A:$A,0)),""))</f>
        <v/>
      </c>
      <c r="M449" s="16" t="str">
        <f t="shared" si="68"/>
        <v/>
      </c>
      <c r="N449" s="16" t="str">
        <f t="shared" si="69"/>
        <v/>
      </c>
      <c r="O449" s="21"/>
      <c r="P449" s="16" t="str">
        <f t="shared" si="70"/>
        <v/>
      </c>
      <c r="Q449" s="21"/>
      <c r="R449" s="21"/>
      <c r="S449" s="16" t="str">
        <f t="shared" si="71"/>
        <v/>
      </c>
      <c r="T449" s="21"/>
      <c r="U449" s="19" t="str">
        <f>IF($G449="","",ROUND(SUMIFS('Invoice Lines'!$N:$N,'Invoice Lines'!$C:$C,$A449),2))</f>
        <v/>
      </c>
      <c r="V449" s="19" t="str">
        <f>IF($G449="","",ROUND(SUMIFS('Invoice Lines'!$R:$R,'Invoice Lines'!$C:$C,$A449),2))</f>
        <v/>
      </c>
      <c r="W449" s="19" t="str">
        <f>IF($G449="","",ROUND(SUMIFS('Invoice Lines'!$T:$T,'Invoice Lines'!$C:$C,$A449),2))</f>
        <v/>
      </c>
      <c r="X449" s="19" t="str">
        <f>IF($G449="","",ROUND(SUMIFS('Invoice Lines'!$V:$V,'Invoice Lines'!$C:$C,$A449),2))</f>
        <v/>
      </c>
      <c r="Y449" s="19" t="str">
        <f>IF($G449="","",ROUND(SUMIFS('Invoice Lines'!$X:$X,'Invoice Lines'!$C:$C,$A449),2))</f>
        <v/>
      </c>
      <c r="Z449" s="19" t="str">
        <f t="shared" si="72"/>
        <v/>
      </c>
      <c r="AA449" s="19" t="str">
        <f t="shared" si="73"/>
        <v/>
      </c>
      <c r="AB449" s="19" t="str">
        <f t="shared" si="74"/>
        <v/>
      </c>
      <c r="AC449" s="23"/>
      <c r="AD449" s="19" t="str">
        <f t="shared" si="75"/>
        <v/>
      </c>
      <c r="AE449" s="21"/>
      <c r="AF449" s="22"/>
      <c r="AG449" s="21"/>
      <c r="AH449" s="22"/>
      <c r="AI449" s="21"/>
      <c r="AJ449" s="22"/>
      <c r="AK449" s="21"/>
      <c r="AL449" s="22"/>
      <c r="AM449" s="21"/>
      <c r="AN449" s="22"/>
      <c r="AO449" s="21"/>
      <c r="AP449" s="21"/>
      <c r="AQ449" s="22"/>
      <c r="AR449" s="21"/>
      <c r="AS449" s="21"/>
      <c r="AT449" s="22"/>
      <c r="AU449" s="16" t="str">
        <f t="shared" si="76"/>
        <v/>
      </c>
    </row>
    <row r="450" spans="1:47" x14ac:dyDescent="0.3">
      <c r="A450" s="16" t="str">
        <f t="shared" si="66"/>
        <v>INV-0446</v>
      </c>
      <c r="B450" s="21"/>
      <c r="C450" s="16" t="str">
        <f>IF($B450="","",COUNTIFS($B$5:$B450,$B450)+InvoiceStartNo-1)</f>
        <v/>
      </c>
      <c r="D450" s="16" t="str">
        <f t="shared" si="67"/>
        <v/>
      </c>
      <c r="E450" s="22"/>
      <c r="F450" s="22"/>
      <c r="G450" s="21"/>
      <c r="H450" s="16" t="str">
        <f>IF($G450="","",IFERROR(INDEX('Customer Master'!$B:$B,MATCH($G450,'Customer Master'!$A:$A,0)),""))</f>
        <v/>
      </c>
      <c r="I450" s="16" t="str">
        <f>IF($G450="","",IFERROR(INDEX('Customer Master'!$E:$E,MATCH($G450,'Customer Master'!$A:$A,0)),""))</f>
        <v/>
      </c>
      <c r="J450" s="16" t="str">
        <f>IF($G450="","",IFERROR(INDEX('Customer Master'!$D:$D,MATCH($G450,'Customer Master'!$A:$A,0)),""))</f>
        <v/>
      </c>
      <c r="K450" s="16" t="str">
        <f>IF($G450="","",IFERROR(INDEX('Customer Master'!$J:$J,MATCH($G450,'Customer Master'!$A:$A,0)),""))</f>
        <v/>
      </c>
      <c r="L450" s="16" t="str">
        <f>IF($G450="","",IFERROR(INDEX('Customer Master'!$I:$I,MATCH($G450,'Customer Master'!$A:$A,0)),""))</f>
        <v/>
      </c>
      <c r="M450" s="16" t="str">
        <f t="shared" si="68"/>
        <v/>
      </c>
      <c r="N450" s="16" t="str">
        <f t="shared" si="69"/>
        <v/>
      </c>
      <c r="O450" s="21"/>
      <c r="P450" s="16" t="str">
        <f t="shared" si="70"/>
        <v/>
      </c>
      <c r="Q450" s="21"/>
      <c r="R450" s="21"/>
      <c r="S450" s="16" t="str">
        <f t="shared" si="71"/>
        <v/>
      </c>
      <c r="T450" s="21"/>
      <c r="U450" s="19" t="str">
        <f>IF($G450="","",ROUND(SUMIFS('Invoice Lines'!$N:$N,'Invoice Lines'!$C:$C,$A450),2))</f>
        <v/>
      </c>
      <c r="V450" s="19" t="str">
        <f>IF($G450="","",ROUND(SUMIFS('Invoice Lines'!$R:$R,'Invoice Lines'!$C:$C,$A450),2))</f>
        <v/>
      </c>
      <c r="W450" s="19" t="str">
        <f>IF($G450="","",ROUND(SUMIFS('Invoice Lines'!$T:$T,'Invoice Lines'!$C:$C,$A450),2))</f>
        <v/>
      </c>
      <c r="X450" s="19" t="str">
        <f>IF($G450="","",ROUND(SUMIFS('Invoice Lines'!$V:$V,'Invoice Lines'!$C:$C,$A450),2))</f>
        <v/>
      </c>
      <c r="Y450" s="19" t="str">
        <f>IF($G450="","",ROUND(SUMIFS('Invoice Lines'!$X:$X,'Invoice Lines'!$C:$C,$A450),2))</f>
        <v/>
      </c>
      <c r="Z450" s="19" t="str">
        <f t="shared" si="72"/>
        <v/>
      </c>
      <c r="AA450" s="19" t="str">
        <f t="shared" si="73"/>
        <v/>
      </c>
      <c r="AB450" s="19" t="str">
        <f t="shared" si="74"/>
        <v/>
      </c>
      <c r="AC450" s="23"/>
      <c r="AD450" s="19" t="str">
        <f t="shared" si="75"/>
        <v/>
      </c>
      <c r="AE450" s="21"/>
      <c r="AF450" s="22"/>
      <c r="AG450" s="21"/>
      <c r="AH450" s="22"/>
      <c r="AI450" s="21"/>
      <c r="AJ450" s="22"/>
      <c r="AK450" s="21"/>
      <c r="AL450" s="22"/>
      <c r="AM450" s="21"/>
      <c r="AN450" s="22"/>
      <c r="AO450" s="21"/>
      <c r="AP450" s="21"/>
      <c r="AQ450" s="22"/>
      <c r="AR450" s="21"/>
      <c r="AS450" s="21"/>
      <c r="AT450" s="22"/>
      <c r="AU450" s="16" t="str">
        <f t="shared" si="76"/>
        <v/>
      </c>
    </row>
    <row r="451" spans="1:47" x14ac:dyDescent="0.3">
      <c r="A451" s="16" t="str">
        <f t="shared" si="66"/>
        <v>INV-0447</v>
      </c>
      <c r="B451" s="21"/>
      <c r="C451" s="16" t="str">
        <f>IF($B451="","",COUNTIFS($B$5:$B451,$B451)+InvoiceStartNo-1)</f>
        <v/>
      </c>
      <c r="D451" s="16" t="str">
        <f t="shared" si="67"/>
        <v/>
      </c>
      <c r="E451" s="22"/>
      <c r="F451" s="22"/>
      <c r="G451" s="21"/>
      <c r="H451" s="16" t="str">
        <f>IF($G451="","",IFERROR(INDEX('Customer Master'!$B:$B,MATCH($G451,'Customer Master'!$A:$A,0)),""))</f>
        <v/>
      </c>
      <c r="I451" s="16" t="str">
        <f>IF($G451="","",IFERROR(INDEX('Customer Master'!$E:$E,MATCH($G451,'Customer Master'!$A:$A,0)),""))</f>
        <v/>
      </c>
      <c r="J451" s="16" t="str">
        <f>IF($G451="","",IFERROR(INDEX('Customer Master'!$D:$D,MATCH($G451,'Customer Master'!$A:$A,0)),""))</f>
        <v/>
      </c>
      <c r="K451" s="16" t="str">
        <f>IF($G451="","",IFERROR(INDEX('Customer Master'!$J:$J,MATCH($G451,'Customer Master'!$A:$A,0)),""))</f>
        <v/>
      </c>
      <c r="L451" s="16" t="str">
        <f>IF($G451="","",IFERROR(INDEX('Customer Master'!$I:$I,MATCH($G451,'Customer Master'!$A:$A,0)),""))</f>
        <v/>
      </c>
      <c r="M451" s="16" t="str">
        <f t="shared" si="68"/>
        <v/>
      </c>
      <c r="N451" s="16" t="str">
        <f t="shared" si="69"/>
        <v/>
      </c>
      <c r="O451" s="21"/>
      <c r="P451" s="16" t="str">
        <f t="shared" si="70"/>
        <v/>
      </c>
      <c r="Q451" s="21"/>
      <c r="R451" s="21"/>
      <c r="S451" s="16" t="str">
        <f t="shared" si="71"/>
        <v/>
      </c>
      <c r="T451" s="21"/>
      <c r="U451" s="19" t="str">
        <f>IF($G451="","",ROUND(SUMIFS('Invoice Lines'!$N:$N,'Invoice Lines'!$C:$C,$A451),2))</f>
        <v/>
      </c>
      <c r="V451" s="19" t="str">
        <f>IF($G451="","",ROUND(SUMIFS('Invoice Lines'!$R:$R,'Invoice Lines'!$C:$C,$A451),2))</f>
        <v/>
      </c>
      <c r="W451" s="19" t="str">
        <f>IF($G451="","",ROUND(SUMIFS('Invoice Lines'!$T:$T,'Invoice Lines'!$C:$C,$A451),2))</f>
        <v/>
      </c>
      <c r="X451" s="19" t="str">
        <f>IF($G451="","",ROUND(SUMIFS('Invoice Lines'!$V:$V,'Invoice Lines'!$C:$C,$A451),2))</f>
        <v/>
      </c>
      <c r="Y451" s="19" t="str">
        <f>IF($G451="","",ROUND(SUMIFS('Invoice Lines'!$X:$X,'Invoice Lines'!$C:$C,$A451),2))</f>
        <v/>
      </c>
      <c r="Z451" s="19" t="str">
        <f t="shared" si="72"/>
        <v/>
      </c>
      <c r="AA451" s="19" t="str">
        <f t="shared" si="73"/>
        <v/>
      </c>
      <c r="AB451" s="19" t="str">
        <f t="shared" si="74"/>
        <v/>
      </c>
      <c r="AC451" s="23"/>
      <c r="AD451" s="19" t="str">
        <f t="shared" si="75"/>
        <v/>
      </c>
      <c r="AE451" s="21"/>
      <c r="AF451" s="22"/>
      <c r="AG451" s="21"/>
      <c r="AH451" s="22"/>
      <c r="AI451" s="21"/>
      <c r="AJ451" s="22"/>
      <c r="AK451" s="21"/>
      <c r="AL451" s="22"/>
      <c r="AM451" s="21"/>
      <c r="AN451" s="22"/>
      <c r="AO451" s="21"/>
      <c r="AP451" s="21"/>
      <c r="AQ451" s="22"/>
      <c r="AR451" s="21"/>
      <c r="AS451" s="21"/>
      <c r="AT451" s="22"/>
      <c r="AU451" s="16" t="str">
        <f t="shared" si="76"/>
        <v/>
      </c>
    </row>
    <row r="452" spans="1:47" x14ac:dyDescent="0.3">
      <c r="A452" s="16" t="str">
        <f t="shared" si="66"/>
        <v>INV-0448</v>
      </c>
      <c r="B452" s="21"/>
      <c r="C452" s="16" t="str">
        <f>IF($B452="","",COUNTIFS($B$5:$B452,$B452)+InvoiceStartNo-1)</f>
        <v/>
      </c>
      <c r="D452" s="16" t="str">
        <f t="shared" si="67"/>
        <v/>
      </c>
      <c r="E452" s="22"/>
      <c r="F452" s="22"/>
      <c r="G452" s="21"/>
      <c r="H452" s="16" t="str">
        <f>IF($G452="","",IFERROR(INDEX('Customer Master'!$B:$B,MATCH($G452,'Customer Master'!$A:$A,0)),""))</f>
        <v/>
      </c>
      <c r="I452" s="16" t="str">
        <f>IF($G452="","",IFERROR(INDEX('Customer Master'!$E:$E,MATCH($G452,'Customer Master'!$A:$A,0)),""))</f>
        <v/>
      </c>
      <c r="J452" s="16" t="str">
        <f>IF($G452="","",IFERROR(INDEX('Customer Master'!$D:$D,MATCH($G452,'Customer Master'!$A:$A,0)),""))</f>
        <v/>
      </c>
      <c r="K452" s="16" t="str">
        <f>IF($G452="","",IFERROR(INDEX('Customer Master'!$J:$J,MATCH($G452,'Customer Master'!$A:$A,0)),""))</f>
        <v/>
      </c>
      <c r="L452" s="16" t="str">
        <f>IF($G452="","",IFERROR(INDEX('Customer Master'!$I:$I,MATCH($G452,'Customer Master'!$A:$A,0)),""))</f>
        <v/>
      </c>
      <c r="M452" s="16" t="str">
        <f t="shared" si="68"/>
        <v/>
      </c>
      <c r="N452" s="16" t="str">
        <f t="shared" si="69"/>
        <v/>
      </c>
      <c r="O452" s="21"/>
      <c r="P452" s="16" t="str">
        <f t="shared" si="70"/>
        <v/>
      </c>
      <c r="Q452" s="21"/>
      <c r="R452" s="21"/>
      <c r="S452" s="16" t="str">
        <f t="shared" si="71"/>
        <v/>
      </c>
      <c r="T452" s="21"/>
      <c r="U452" s="19" t="str">
        <f>IF($G452="","",ROUND(SUMIFS('Invoice Lines'!$N:$N,'Invoice Lines'!$C:$C,$A452),2))</f>
        <v/>
      </c>
      <c r="V452" s="19" t="str">
        <f>IF($G452="","",ROUND(SUMIFS('Invoice Lines'!$R:$R,'Invoice Lines'!$C:$C,$A452),2))</f>
        <v/>
      </c>
      <c r="W452" s="19" t="str">
        <f>IF($G452="","",ROUND(SUMIFS('Invoice Lines'!$T:$T,'Invoice Lines'!$C:$C,$A452),2))</f>
        <v/>
      </c>
      <c r="X452" s="19" t="str">
        <f>IF($G452="","",ROUND(SUMIFS('Invoice Lines'!$V:$V,'Invoice Lines'!$C:$C,$A452),2))</f>
        <v/>
      </c>
      <c r="Y452" s="19" t="str">
        <f>IF($G452="","",ROUND(SUMIFS('Invoice Lines'!$X:$X,'Invoice Lines'!$C:$C,$A452),2))</f>
        <v/>
      </c>
      <c r="Z452" s="19" t="str">
        <f t="shared" si="72"/>
        <v/>
      </c>
      <c r="AA452" s="19" t="str">
        <f t="shared" si="73"/>
        <v/>
      </c>
      <c r="AB452" s="19" t="str">
        <f t="shared" si="74"/>
        <v/>
      </c>
      <c r="AC452" s="23"/>
      <c r="AD452" s="19" t="str">
        <f t="shared" si="75"/>
        <v/>
      </c>
      <c r="AE452" s="21"/>
      <c r="AF452" s="22"/>
      <c r="AG452" s="21"/>
      <c r="AH452" s="22"/>
      <c r="AI452" s="21"/>
      <c r="AJ452" s="22"/>
      <c r="AK452" s="21"/>
      <c r="AL452" s="22"/>
      <c r="AM452" s="21"/>
      <c r="AN452" s="22"/>
      <c r="AO452" s="21"/>
      <c r="AP452" s="21"/>
      <c r="AQ452" s="22"/>
      <c r="AR452" s="21"/>
      <c r="AS452" s="21"/>
      <c r="AT452" s="22"/>
      <c r="AU452" s="16" t="str">
        <f t="shared" si="76"/>
        <v/>
      </c>
    </row>
    <row r="453" spans="1:47" x14ac:dyDescent="0.3">
      <c r="A453" s="16" t="str">
        <f t="shared" ref="A453:A504" si="77">"INV-"&amp;TEXT(ROW()-4,"0000")</f>
        <v>INV-0449</v>
      </c>
      <c r="B453" s="21"/>
      <c r="C453" s="16" t="str">
        <f>IF($B453="","",COUNTIFS($B$5:$B453,$B453)+InvoiceStartNo-1)</f>
        <v/>
      </c>
      <c r="D453" s="16" t="str">
        <f t="shared" ref="D453:D504" si="78">IF($B453="","",InvoicePrefix&amp;"/"&amp;$B453&amp;"/"&amp;TEXT($C453,REPT("0",InvoiceDigits)))</f>
        <v/>
      </c>
      <c r="E453" s="22"/>
      <c r="F453" s="22"/>
      <c r="G453" s="21"/>
      <c r="H453" s="16" t="str">
        <f>IF($G453="","",IFERROR(INDEX('Customer Master'!$B:$B,MATCH($G453,'Customer Master'!$A:$A,0)),""))</f>
        <v/>
      </c>
      <c r="I453" s="16" t="str">
        <f>IF($G453="","",IFERROR(INDEX('Customer Master'!$E:$E,MATCH($G453,'Customer Master'!$A:$A,0)),""))</f>
        <v/>
      </c>
      <c r="J453" s="16" t="str">
        <f>IF($G453="","",IFERROR(INDEX('Customer Master'!$D:$D,MATCH($G453,'Customer Master'!$A:$A,0)),""))</f>
        <v/>
      </c>
      <c r="K453" s="16" t="str">
        <f>IF($G453="","",IFERROR(INDEX('Customer Master'!$J:$J,MATCH($G453,'Customer Master'!$A:$A,0)),""))</f>
        <v/>
      </c>
      <c r="L453" s="16" t="str">
        <f>IF($G453="","",IFERROR(INDEX('Customer Master'!$I:$I,MATCH($G453,'Customer Master'!$A:$A,0)),""))</f>
        <v/>
      </c>
      <c r="M453" s="16" t="str">
        <f t="shared" ref="M453:M504" si="79">IF($G453="","",$K453)</f>
        <v/>
      </c>
      <c r="N453" s="16" t="str">
        <f t="shared" ref="N453:N504" si="80">IF($M453="","",IFERROR(INDEX(StateNameCol,MATCH($M453,StateCodeCol,0)),""))</f>
        <v/>
      </c>
      <c r="O453" s="21"/>
      <c r="P453" s="16" t="str">
        <f t="shared" ref="P453:P504" si="81">IF($G453="","",IF(OR($O453="Export",$O453="SEZ - Without Payment (LUT/Bond)"),"Zero-Rated (LUT/Bond)",IF($O453="SEZ - With Payment of IGST","Inter-State (IGST) - SEZ",IF($M453=BizStateCode,"Intra-State (CGST+SGST)","Inter-State (IGST)"))))</f>
        <v/>
      </c>
      <c r="Q453" s="21"/>
      <c r="R453" s="21"/>
      <c r="S453" s="16" t="str">
        <f t="shared" ref="S453:S504" si="82">IF($G453="","",IF(OR($J453="Registered",$J453="Composition",$J453="UIN"),"B2B","B2C"))</f>
        <v/>
      </c>
      <c r="T453" s="21"/>
      <c r="U453" s="19" t="str">
        <f>IF($G453="","",ROUND(SUMIFS('Invoice Lines'!$N:$N,'Invoice Lines'!$C:$C,$A453),2))</f>
        <v/>
      </c>
      <c r="V453" s="19" t="str">
        <f>IF($G453="","",ROUND(SUMIFS('Invoice Lines'!$R:$R,'Invoice Lines'!$C:$C,$A453),2))</f>
        <v/>
      </c>
      <c r="W453" s="19" t="str">
        <f>IF($G453="","",ROUND(SUMIFS('Invoice Lines'!$T:$T,'Invoice Lines'!$C:$C,$A453),2))</f>
        <v/>
      </c>
      <c r="X453" s="19" t="str">
        <f>IF($G453="","",ROUND(SUMIFS('Invoice Lines'!$V:$V,'Invoice Lines'!$C:$C,$A453),2))</f>
        <v/>
      </c>
      <c r="Y453" s="19" t="str">
        <f>IF($G453="","",ROUND(SUMIFS('Invoice Lines'!$X:$X,'Invoice Lines'!$C:$C,$A453),2))</f>
        <v/>
      </c>
      <c r="Z453" s="19" t="str">
        <f t="shared" ref="Z453:Z504" si="83">IF($G453="","",$U453+$V453+$W453+$X453+$Y453)</f>
        <v/>
      </c>
      <c r="AA453" s="19" t="str">
        <f t="shared" ref="AA453:AA504" si="84">IF($G453="","",ROUND($Z453,0)-$Z453)</f>
        <v/>
      </c>
      <c r="AB453" s="19" t="str">
        <f t="shared" ref="AB453:AB504" si="85">IF($G453="","",ROUND($Z453+$AA453,2))</f>
        <v/>
      </c>
      <c r="AC453" s="23"/>
      <c r="AD453" s="19" t="str">
        <f t="shared" ref="AD453:AD504" si="86">IF($G453="","",$AB453-$AC453)</f>
        <v/>
      </c>
      <c r="AE453" s="21"/>
      <c r="AF453" s="22"/>
      <c r="AG453" s="21"/>
      <c r="AH453" s="22"/>
      <c r="AI453" s="21"/>
      <c r="AJ453" s="22"/>
      <c r="AK453" s="21"/>
      <c r="AL453" s="22"/>
      <c r="AM453" s="21"/>
      <c r="AN453" s="22"/>
      <c r="AO453" s="21"/>
      <c r="AP453" s="21"/>
      <c r="AQ453" s="22"/>
      <c r="AR453" s="21"/>
      <c r="AS453" s="21"/>
      <c r="AT453" s="22"/>
      <c r="AU453" s="16" t="str">
        <f t="shared" ref="AU453:AU504" si="87">IF($G453="","",IF(ROUND($AB453-($U453+$V453+$W453+$X453+$Y453+$AA453),2)=0,"OK","MISMATCH"))</f>
        <v/>
      </c>
    </row>
    <row r="454" spans="1:47" x14ac:dyDescent="0.3">
      <c r="A454" s="16" t="str">
        <f t="shared" si="77"/>
        <v>INV-0450</v>
      </c>
      <c r="B454" s="21"/>
      <c r="C454" s="16" t="str">
        <f>IF($B454="","",COUNTIFS($B$5:$B454,$B454)+InvoiceStartNo-1)</f>
        <v/>
      </c>
      <c r="D454" s="16" t="str">
        <f t="shared" si="78"/>
        <v/>
      </c>
      <c r="E454" s="22"/>
      <c r="F454" s="22"/>
      <c r="G454" s="21"/>
      <c r="H454" s="16" t="str">
        <f>IF($G454="","",IFERROR(INDEX('Customer Master'!$B:$B,MATCH($G454,'Customer Master'!$A:$A,0)),""))</f>
        <v/>
      </c>
      <c r="I454" s="16" t="str">
        <f>IF($G454="","",IFERROR(INDEX('Customer Master'!$E:$E,MATCH($G454,'Customer Master'!$A:$A,0)),""))</f>
        <v/>
      </c>
      <c r="J454" s="16" t="str">
        <f>IF($G454="","",IFERROR(INDEX('Customer Master'!$D:$D,MATCH($G454,'Customer Master'!$A:$A,0)),""))</f>
        <v/>
      </c>
      <c r="K454" s="16" t="str">
        <f>IF($G454="","",IFERROR(INDEX('Customer Master'!$J:$J,MATCH($G454,'Customer Master'!$A:$A,0)),""))</f>
        <v/>
      </c>
      <c r="L454" s="16" t="str">
        <f>IF($G454="","",IFERROR(INDEX('Customer Master'!$I:$I,MATCH($G454,'Customer Master'!$A:$A,0)),""))</f>
        <v/>
      </c>
      <c r="M454" s="16" t="str">
        <f t="shared" si="79"/>
        <v/>
      </c>
      <c r="N454" s="16" t="str">
        <f t="shared" si="80"/>
        <v/>
      </c>
      <c r="O454" s="21"/>
      <c r="P454" s="16" t="str">
        <f t="shared" si="81"/>
        <v/>
      </c>
      <c r="Q454" s="21"/>
      <c r="R454" s="21"/>
      <c r="S454" s="16" t="str">
        <f t="shared" si="82"/>
        <v/>
      </c>
      <c r="T454" s="21"/>
      <c r="U454" s="19" t="str">
        <f>IF($G454="","",ROUND(SUMIFS('Invoice Lines'!$N:$N,'Invoice Lines'!$C:$C,$A454),2))</f>
        <v/>
      </c>
      <c r="V454" s="19" t="str">
        <f>IF($G454="","",ROUND(SUMIFS('Invoice Lines'!$R:$R,'Invoice Lines'!$C:$C,$A454),2))</f>
        <v/>
      </c>
      <c r="W454" s="19" t="str">
        <f>IF($G454="","",ROUND(SUMIFS('Invoice Lines'!$T:$T,'Invoice Lines'!$C:$C,$A454),2))</f>
        <v/>
      </c>
      <c r="X454" s="19" t="str">
        <f>IF($G454="","",ROUND(SUMIFS('Invoice Lines'!$V:$V,'Invoice Lines'!$C:$C,$A454),2))</f>
        <v/>
      </c>
      <c r="Y454" s="19" t="str">
        <f>IF($G454="","",ROUND(SUMIFS('Invoice Lines'!$X:$X,'Invoice Lines'!$C:$C,$A454),2))</f>
        <v/>
      </c>
      <c r="Z454" s="19" t="str">
        <f t="shared" si="83"/>
        <v/>
      </c>
      <c r="AA454" s="19" t="str">
        <f t="shared" si="84"/>
        <v/>
      </c>
      <c r="AB454" s="19" t="str">
        <f t="shared" si="85"/>
        <v/>
      </c>
      <c r="AC454" s="23"/>
      <c r="AD454" s="19" t="str">
        <f t="shared" si="86"/>
        <v/>
      </c>
      <c r="AE454" s="21"/>
      <c r="AF454" s="22"/>
      <c r="AG454" s="21"/>
      <c r="AH454" s="22"/>
      <c r="AI454" s="21"/>
      <c r="AJ454" s="22"/>
      <c r="AK454" s="21"/>
      <c r="AL454" s="22"/>
      <c r="AM454" s="21"/>
      <c r="AN454" s="22"/>
      <c r="AO454" s="21"/>
      <c r="AP454" s="21"/>
      <c r="AQ454" s="22"/>
      <c r="AR454" s="21"/>
      <c r="AS454" s="21"/>
      <c r="AT454" s="22"/>
      <c r="AU454" s="16" t="str">
        <f t="shared" si="87"/>
        <v/>
      </c>
    </row>
    <row r="455" spans="1:47" x14ac:dyDescent="0.3">
      <c r="A455" s="16" t="str">
        <f t="shared" si="77"/>
        <v>INV-0451</v>
      </c>
      <c r="B455" s="21"/>
      <c r="C455" s="16" t="str">
        <f>IF($B455="","",COUNTIFS($B$5:$B455,$B455)+InvoiceStartNo-1)</f>
        <v/>
      </c>
      <c r="D455" s="16" t="str">
        <f t="shared" si="78"/>
        <v/>
      </c>
      <c r="E455" s="22"/>
      <c r="F455" s="22"/>
      <c r="G455" s="21"/>
      <c r="H455" s="16" t="str">
        <f>IF($G455="","",IFERROR(INDEX('Customer Master'!$B:$B,MATCH($G455,'Customer Master'!$A:$A,0)),""))</f>
        <v/>
      </c>
      <c r="I455" s="16" t="str">
        <f>IF($G455="","",IFERROR(INDEX('Customer Master'!$E:$E,MATCH($G455,'Customer Master'!$A:$A,0)),""))</f>
        <v/>
      </c>
      <c r="J455" s="16" t="str">
        <f>IF($G455="","",IFERROR(INDEX('Customer Master'!$D:$D,MATCH($G455,'Customer Master'!$A:$A,0)),""))</f>
        <v/>
      </c>
      <c r="K455" s="16" t="str">
        <f>IF($G455="","",IFERROR(INDEX('Customer Master'!$J:$J,MATCH($G455,'Customer Master'!$A:$A,0)),""))</f>
        <v/>
      </c>
      <c r="L455" s="16" t="str">
        <f>IF($G455="","",IFERROR(INDEX('Customer Master'!$I:$I,MATCH($G455,'Customer Master'!$A:$A,0)),""))</f>
        <v/>
      </c>
      <c r="M455" s="16" t="str">
        <f t="shared" si="79"/>
        <v/>
      </c>
      <c r="N455" s="16" t="str">
        <f t="shared" si="80"/>
        <v/>
      </c>
      <c r="O455" s="21"/>
      <c r="P455" s="16" t="str">
        <f t="shared" si="81"/>
        <v/>
      </c>
      <c r="Q455" s="21"/>
      <c r="R455" s="21"/>
      <c r="S455" s="16" t="str">
        <f t="shared" si="82"/>
        <v/>
      </c>
      <c r="T455" s="21"/>
      <c r="U455" s="19" t="str">
        <f>IF($G455="","",ROUND(SUMIFS('Invoice Lines'!$N:$N,'Invoice Lines'!$C:$C,$A455),2))</f>
        <v/>
      </c>
      <c r="V455" s="19" t="str">
        <f>IF($G455="","",ROUND(SUMIFS('Invoice Lines'!$R:$R,'Invoice Lines'!$C:$C,$A455),2))</f>
        <v/>
      </c>
      <c r="W455" s="19" t="str">
        <f>IF($G455="","",ROUND(SUMIFS('Invoice Lines'!$T:$T,'Invoice Lines'!$C:$C,$A455),2))</f>
        <v/>
      </c>
      <c r="X455" s="19" t="str">
        <f>IF($G455="","",ROUND(SUMIFS('Invoice Lines'!$V:$V,'Invoice Lines'!$C:$C,$A455),2))</f>
        <v/>
      </c>
      <c r="Y455" s="19" t="str">
        <f>IF($G455="","",ROUND(SUMIFS('Invoice Lines'!$X:$X,'Invoice Lines'!$C:$C,$A455),2))</f>
        <v/>
      </c>
      <c r="Z455" s="19" t="str">
        <f t="shared" si="83"/>
        <v/>
      </c>
      <c r="AA455" s="19" t="str">
        <f t="shared" si="84"/>
        <v/>
      </c>
      <c r="AB455" s="19" t="str">
        <f t="shared" si="85"/>
        <v/>
      </c>
      <c r="AC455" s="23"/>
      <c r="AD455" s="19" t="str">
        <f t="shared" si="86"/>
        <v/>
      </c>
      <c r="AE455" s="21"/>
      <c r="AF455" s="22"/>
      <c r="AG455" s="21"/>
      <c r="AH455" s="22"/>
      <c r="AI455" s="21"/>
      <c r="AJ455" s="22"/>
      <c r="AK455" s="21"/>
      <c r="AL455" s="22"/>
      <c r="AM455" s="21"/>
      <c r="AN455" s="22"/>
      <c r="AO455" s="21"/>
      <c r="AP455" s="21"/>
      <c r="AQ455" s="22"/>
      <c r="AR455" s="21"/>
      <c r="AS455" s="21"/>
      <c r="AT455" s="22"/>
      <c r="AU455" s="16" t="str">
        <f t="shared" si="87"/>
        <v/>
      </c>
    </row>
    <row r="456" spans="1:47" x14ac:dyDescent="0.3">
      <c r="A456" s="16" t="str">
        <f t="shared" si="77"/>
        <v>INV-0452</v>
      </c>
      <c r="B456" s="21"/>
      <c r="C456" s="16" t="str">
        <f>IF($B456="","",COUNTIFS($B$5:$B456,$B456)+InvoiceStartNo-1)</f>
        <v/>
      </c>
      <c r="D456" s="16" t="str">
        <f t="shared" si="78"/>
        <v/>
      </c>
      <c r="E456" s="22"/>
      <c r="F456" s="22"/>
      <c r="G456" s="21"/>
      <c r="H456" s="16" t="str">
        <f>IF($G456="","",IFERROR(INDEX('Customer Master'!$B:$B,MATCH($G456,'Customer Master'!$A:$A,0)),""))</f>
        <v/>
      </c>
      <c r="I456" s="16" t="str">
        <f>IF($G456="","",IFERROR(INDEX('Customer Master'!$E:$E,MATCH($G456,'Customer Master'!$A:$A,0)),""))</f>
        <v/>
      </c>
      <c r="J456" s="16" t="str">
        <f>IF($G456="","",IFERROR(INDEX('Customer Master'!$D:$D,MATCH($G456,'Customer Master'!$A:$A,0)),""))</f>
        <v/>
      </c>
      <c r="K456" s="16" t="str">
        <f>IF($G456="","",IFERROR(INDEX('Customer Master'!$J:$J,MATCH($G456,'Customer Master'!$A:$A,0)),""))</f>
        <v/>
      </c>
      <c r="L456" s="16" t="str">
        <f>IF($G456="","",IFERROR(INDEX('Customer Master'!$I:$I,MATCH($G456,'Customer Master'!$A:$A,0)),""))</f>
        <v/>
      </c>
      <c r="M456" s="16" t="str">
        <f t="shared" si="79"/>
        <v/>
      </c>
      <c r="N456" s="16" t="str">
        <f t="shared" si="80"/>
        <v/>
      </c>
      <c r="O456" s="21"/>
      <c r="P456" s="16" t="str">
        <f t="shared" si="81"/>
        <v/>
      </c>
      <c r="Q456" s="21"/>
      <c r="R456" s="21"/>
      <c r="S456" s="16" t="str">
        <f t="shared" si="82"/>
        <v/>
      </c>
      <c r="T456" s="21"/>
      <c r="U456" s="19" t="str">
        <f>IF($G456="","",ROUND(SUMIFS('Invoice Lines'!$N:$N,'Invoice Lines'!$C:$C,$A456),2))</f>
        <v/>
      </c>
      <c r="V456" s="19" t="str">
        <f>IF($G456="","",ROUND(SUMIFS('Invoice Lines'!$R:$R,'Invoice Lines'!$C:$C,$A456),2))</f>
        <v/>
      </c>
      <c r="W456" s="19" t="str">
        <f>IF($G456="","",ROUND(SUMIFS('Invoice Lines'!$T:$T,'Invoice Lines'!$C:$C,$A456),2))</f>
        <v/>
      </c>
      <c r="X456" s="19" t="str">
        <f>IF($G456="","",ROUND(SUMIFS('Invoice Lines'!$V:$V,'Invoice Lines'!$C:$C,$A456),2))</f>
        <v/>
      </c>
      <c r="Y456" s="19" t="str">
        <f>IF($G456="","",ROUND(SUMIFS('Invoice Lines'!$X:$X,'Invoice Lines'!$C:$C,$A456),2))</f>
        <v/>
      </c>
      <c r="Z456" s="19" t="str">
        <f t="shared" si="83"/>
        <v/>
      </c>
      <c r="AA456" s="19" t="str">
        <f t="shared" si="84"/>
        <v/>
      </c>
      <c r="AB456" s="19" t="str">
        <f t="shared" si="85"/>
        <v/>
      </c>
      <c r="AC456" s="23"/>
      <c r="AD456" s="19" t="str">
        <f t="shared" si="86"/>
        <v/>
      </c>
      <c r="AE456" s="21"/>
      <c r="AF456" s="22"/>
      <c r="AG456" s="21"/>
      <c r="AH456" s="22"/>
      <c r="AI456" s="21"/>
      <c r="AJ456" s="22"/>
      <c r="AK456" s="21"/>
      <c r="AL456" s="22"/>
      <c r="AM456" s="21"/>
      <c r="AN456" s="22"/>
      <c r="AO456" s="21"/>
      <c r="AP456" s="21"/>
      <c r="AQ456" s="22"/>
      <c r="AR456" s="21"/>
      <c r="AS456" s="21"/>
      <c r="AT456" s="22"/>
      <c r="AU456" s="16" t="str">
        <f t="shared" si="87"/>
        <v/>
      </c>
    </row>
    <row r="457" spans="1:47" x14ac:dyDescent="0.3">
      <c r="A457" s="16" t="str">
        <f t="shared" si="77"/>
        <v>INV-0453</v>
      </c>
      <c r="B457" s="21"/>
      <c r="C457" s="16" t="str">
        <f>IF($B457="","",COUNTIFS($B$5:$B457,$B457)+InvoiceStartNo-1)</f>
        <v/>
      </c>
      <c r="D457" s="16" t="str">
        <f t="shared" si="78"/>
        <v/>
      </c>
      <c r="E457" s="22"/>
      <c r="F457" s="22"/>
      <c r="G457" s="21"/>
      <c r="H457" s="16" t="str">
        <f>IF($G457="","",IFERROR(INDEX('Customer Master'!$B:$B,MATCH($G457,'Customer Master'!$A:$A,0)),""))</f>
        <v/>
      </c>
      <c r="I457" s="16" t="str">
        <f>IF($G457="","",IFERROR(INDEX('Customer Master'!$E:$E,MATCH($G457,'Customer Master'!$A:$A,0)),""))</f>
        <v/>
      </c>
      <c r="J457" s="16" t="str">
        <f>IF($G457="","",IFERROR(INDEX('Customer Master'!$D:$D,MATCH($G457,'Customer Master'!$A:$A,0)),""))</f>
        <v/>
      </c>
      <c r="K457" s="16" t="str">
        <f>IF($G457="","",IFERROR(INDEX('Customer Master'!$J:$J,MATCH($G457,'Customer Master'!$A:$A,0)),""))</f>
        <v/>
      </c>
      <c r="L457" s="16" t="str">
        <f>IF($G457="","",IFERROR(INDEX('Customer Master'!$I:$I,MATCH($G457,'Customer Master'!$A:$A,0)),""))</f>
        <v/>
      </c>
      <c r="M457" s="16" t="str">
        <f t="shared" si="79"/>
        <v/>
      </c>
      <c r="N457" s="16" t="str">
        <f t="shared" si="80"/>
        <v/>
      </c>
      <c r="O457" s="21"/>
      <c r="P457" s="16" t="str">
        <f t="shared" si="81"/>
        <v/>
      </c>
      <c r="Q457" s="21"/>
      <c r="R457" s="21"/>
      <c r="S457" s="16" t="str">
        <f t="shared" si="82"/>
        <v/>
      </c>
      <c r="T457" s="21"/>
      <c r="U457" s="19" t="str">
        <f>IF($G457="","",ROUND(SUMIFS('Invoice Lines'!$N:$N,'Invoice Lines'!$C:$C,$A457),2))</f>
        <v/>
      </c>
      <c r="V457" s="19" t="str">
        <f>IF($G457="","",ROUND(SUMIFS('Invoice Lines'!$R:$R,'Invoice Lines'!$C:$C,$A457),2))</f>
        <v/>
      </c>
      <c r="W457" s="19" t="str">
        <f>IF($G457="","",ROUND(SUMIFS('Invoice Lines'!$T:$T,'Invoice Lines'!$C:$C,$A457),2))</f>
        <v/>
      </c>
      <c r="X457" s="19" t="str">
        <f>IF($G457="","",ROUND(SUMIFS('Invoice Lines'!$V:$V,'Invoice Lines'!$C:$C,$A457),2))</f>
        <v/>
      </c>
      <c r="Y457" s="19" t="str">
        <f>IF($G457="","",ROUND(SUMIFS('Invoice Lines'!$X:$X,'Invoice Lines'!$C:$C,$A457),2))</f>
        <v/>
      </c>
      <c r="Z457" s="19" t="str">
        <f t="shared" si="83"/>
        <v/>
      </c>
      <c r="AA457" s="19" t="str">
        <f t="shared" si="84"/>
        <v/>
      </c>
      <c r="AB457" s="19" t="str">
        <f t="shared" si="85"/>
        <v/>
      </c>
      <c r="AC457" s="23"/>
      <c r="AD457" s="19" t="str">
        <f t="shared" si="86"/>
        <v/>
      </c>
      <c r="AE457" s="21"/>
      <c r="AF457" s="22"/>
      <c r="AG457" s="21"/>
      <c r="AH457" s="22"/>
      <c r="AI457" s="21"/>
      <c r="AJ457" s="22"/>
      <c r="AK457" s="21"/>
      <c r="AL457" s="22"/>
      <c r="AM457" s="21"/>
      <c r="AN457" s="22"/>
      <c r="AO457" s="21"/>
      <c r="AP457" s="21"/>
      <c r="AQ457" s="22"/>
      <c r="AR457" s="21"/>
      <c r="AS457" s="21"/>
      <c r="AT457" s="22"/>
      <c r="AU457" s="16" t="str">
        <f t="shared" si="87"/>
        <v/>
      </c>
    </row>
    <row r="458" spans="1:47" x14ac:dyDescent="0.3">
      <c r="A458" s="16" t="str">
        <f t="shared" si="77"/>
        <v>INV-0454</v>
      </c>
      <c r="B458" s="21"/>
      <c r="C458" s="16" t="str">
        <f>IF($B458="","",COUNTIFS($B$5:$B458,$B458)+InvoiceStartNo-1)</f>
        <v/>
      </c>
      <c r="D458" s="16" t="str">
        <f t="shared" si="78"/>
        <v/>
      </c>
      <c r="E458" s="22"/>
      <c r="F458" s="22"/>
      <c r="G458" s="21"/>
      <c r="H458" s="16" t="str">
        <f>IF($G458="","",IFERROR(INDEX('Customer Master'!$B:$B,MATCH($G458,'Customer Master'!$A:$A,0)),""))</f>
        <v/>
      </c>
      <c r="I458" s="16" t="str">
        <f>IF($G458="","",IFERROR(INDEX('Customer Master'!$E:$E,MATCH($G458,'Customer Master'!$A:$A,0)),""))</f>
        <v/>
      </c>
      <c r="J458" s="16" t="str">
        <f>IF($G458="","",IFERROR(INDEX('Customer Master'!$D:$D,MATCH($G458,'Customer Master'!$A:$A,0)),""))</f>
        <v/>
      </c>
      <c r="K458" s="16" t="str">
        <f>IF($G458="","",IFERROR(INDEX('Customer Master'!$J:$J,MATCH($G458,'Customer Master'!$A:$A,0)),""))</f>
        <v/>
      </c>
      <c r="L458" s="16" t="str">
        <f>IF($G458="","",IFERROR(INDEX('Customer Master'!$I:$I,MATCH($G458,'Customer Master'!$A:$A,0)),""))</f>
        <v/>
      </c>
      <c r="M458" s="16" t="str">
        <f t="shared" si="79"/>
        <v/>
      </c>
      <c r="N458" s="16" t="str">
        <f t="shared" si="80"/>
        <v/>
      </c>
      <c r="O458" s="21"/>
      <c r="P458" s="16" t="str">
        <f t="shared" si="81"/>
        <v/>
      </c>
      <c r="Q458" s="21"/>
      <c r="R458" s="21"/>
      <c r="S458" s="16" t="str">
        <f t="shared" si="82"/>
        <v/>
      </c>
      <c r="T458" s="21"/>
      <c r="U458" s="19" t="str">
        <f>IF($G458="","",ROUND(SUMIFS('Invoice Lines'!$N:$N,'Invoice Lines'!$C:$C,$A458),2))</f>
        <v/>
      </c>
      <c r="V458" s="19" t="str">
        <f>IF($G458="","",ROUND(SUMIFS('Invoice Lines'!$R:$R,'Invoice Lines'!$C:$C,$A458),2))</f>
        <v/>
      </c>
      <c r="W458" s="19" t="str">
        <f>IF($G458="","",ROUND(SUMIFS('Invoice Lines'!$T:$T,'Invoice Lines'!$C:$C,$A458),2))</f>
        <v/>
      </c>
      <c r="X458" s="19" t="str">
        <f>IF($G458="","",ROUND(SUMIFS('Invoice Lines'!$V:$V,'Invoice Lines'!$C:$C,$A458),2))</f>
        <v/>
      </c>
      <c r="Y458" s="19" t="str">
        <f>IF($G458="","",ROUND(SUMIFS('Invoice Lines'!$X:$X,'Invoice Lines'!$C:$C,$A458),2))</f>
        <v/>
      </c>
      <c r="Z458" s="19" t="str">
        <f t="shared" si="83"/>
        <v/>
      </c>
      <c r="AA458" s="19" t="str">
        <f t="shared" si="84"/>
        <v/>
      </c>
      <c r="AB458" s="19" t="str">
        <f t="shared" si="85"/>
        <v/>
      </c>
      <c r="AC458" s="23"/>
      <c r="AD458" s="19" t="str">
        <f t="shared" si="86"/>
        <v/>
      </c>
      <c r="AE458" s="21"/>
      <c r="AF458" s="22"/>
      <c r="AG458" s="21"/>
      <c r="AH458" s="22"/>
      <c r="AI458" s="21"/>
      <c r="AJ458" s="22"/>
      <c r="AK458" s="21"/>
      <c r="AL458" s="22"/>
      <c r="AM458" s="21"/>
      <c r="AN458" s="22"/>
      <c r="AO458" s="21"/>
      <c r="AP458" s="21"/>
      <c r="AQ458" s="22"/>
      <c r="AR458" s="21"/>
      <c r="AS458" s="21"/>
      <c r="AT458" s="22"/>
      <c r="AU458" s="16" t="str">
        <f t="shared" si="87"/>
        <v/>
      </c>
    </row>
    <row r="459" spans="1:47" x14ac:dyDescent="0.3">
      <c r="A459" s="16" t="str">
        <f t="shared" si="77"/>
        <v>INV-0455</v>
      </c>
      <c r="B459" s="21"/>
      <c r="C459" s="16" t="str">
        <f>IF($B459="","",COUNTIFS($B$5:$B459,$B459)+InvoiceStartNo-1)</f>
        <v/>
      </c>
      <c r="D459" s="16" t="str">
        <f t="shared" si="78"/>
        <v/>
      </c>
      <c r="E459" s="22"/>
      <c r="F459" s="22"/>
      <c r="G459" s="21"/>
      <c r="H459" s="16" t="str">
        <f>IF($G459="","",IFERROR(INDEX('Customer Master'!$B:$B,MATCH($G459,'Customer Master'!$A:$A,0)),""))</f>
        <v/>
      </c>
      <c r="I459" s="16" t="str">
        <f>IF($G459="","",IFERROR(INDEX('Customer Master'!$E:$E,MATCH($G459,'Customer Master'!$A:$A,0)),""))</f>
        <v/>
      </c>
      <c r="J459" s="16" t="str">
        <f>IF($G459="","",IFERROR(INDEX('Customer Master'!$D:$D,MATCH($G459,'Customer Master'!$A:$A,0)),""))</f>
        <v/>
      </c>
      <c r="K459" s="16" t="str">
        <f>IF($G459="","",IFERROR(INDEX('Customer Master'!$J:$J,MATCH($G459,'Customer Master'!$A:$A,0)),""))</f>
        <v/>
      </c>
      <c r="L459" s="16" t="str">
        <f>IF($G459="","",IFERROR(INDEX('Customer Master'!$I:$I,MATCH($G459,'Customer Master'!$A:$A,0)),""))</f>
        <v/>
      </c>
      <c r="M459" s="16" t="str">
        <f t="shared" si="79"/>
        <v/>
      </c>
      <c r="N459" s="16" t="str">
        <f t="shared" si="80"/>
        <v/>
      </c>
      <c r="O459" s="21"/>
      <c r="P459" s="16" t="str">
        <f t="shared" si="81"/>
        <v/>
      </c>
      <c r="Q459" s="21"/>
      <c r="R459" s="21"/>
      <c r="S459" s="16" t="str">
        <f t="shared" si="82"/>
        <v/>
      </c>
      <c r="T459" s="21"/>
      <c r="U459" s="19" t="str">
        <f>IF($G459="","",ROUND(SUMIFS('Invoice Lines'!$N:$N,'Invoice Lines'!$C:$C,$A459),2))</f>
        <v/>
      </c>
      <c r="V459" s="19" t="str">
        <f>IF($G459="","",ROUND(SUMIFS('Invoice Lines'!$R:$R,'Invoice Lines'!$C:$C,$A459),2))</f>
        <v/>
      </c>
      <c r="W459" s="19" t="str">
        <f>IF($G459="","",ROUND(SUMIFS('Invoice Lines'!$T:$T,'Invoice Lines'!$C:$C,$A459),2))</f>
        <v/>
      </c>
      <c r="X459" s="19" t="str">
        <f>IF($G459="","",ROUND(SUMIFS('Invoice Lines'!$V:$V,'Invoice Lines'!$C:$C,$A459),2))</f>
        <v/>
      </c>
      <c r="Y459" s="19" t="str">
        <f>IF($G459="","",ROUND(SUMIFS('Invoice Lines'!$X:$X,'Invoice Lines'!$C:$C,$A459),2))</f>
        <v/>
      </c>
      <c r="Z459" s="19" t="str">
        <f t="shared" si="83"/>
        <v/>
      </c>
      <c r="AA459" s="19" t="str">
        <f t="shared" si="84"/>
        <v/>
      </c>
      <c r="AB459" s="19" t="str">
        <f t="shared" si="85"/>
        <v/>
      </c>
      <c r="AC459" s="23"/>
      <c r="AD459" s="19" t="str">
        <f t="shared" si="86"/>
        <v/>
      </c>
      <c r="AE459" s="21"/>
      <c r="AF459" s="22"/>
      <c r="AG459" s="21"/>
      <c r="AH459" s="22"/>
      <c r="AI459" s="21"/>
      <c r="AJ459" s="22"/>
      <c r="AK459" s="21"/>
      <c r="AL459" s="22"/>
      <c r="AM459" s="21"/>
      <c r="AN459" s="22"/>
      <c r="AO459" s="21"/>
      <c r="AP459" s="21"/>
      <c r="AQ459" s="22"/>
      <c r="AR459" s="21"/>
      <c r="AS459" s="21"/>
      <c r="AT459" s="22"/>
      <c r="AU459" s="16" t="str">
        <f t="shared" si="87"/>
        <v/>
      </c>
    </row>
    <row r="460" spans="1:47" x14ac:dyDescent="0.3">
      <c r="A460" s="16" t="str">
        <f t="shared" si="77"/>
        <v>INV-0456</v>
      </c>
      <c r="B460" s="21"/>
      <c r="C460" s="16" t="str">
        <f>IF($B460="","",COUNTIFS($B$5:$B460,$B460)+InvoiceStartNo-1)</f>
        <v/>
      </c>
      <c r="D460" s="16" t="str">
        <f t="shared" si="78"/>
        <v/>
      </c>
      <c r="E460" s="22"/>
      <c r="F460" s="22"/>
      <c r="G460" s="21"/>
      <c r="H460" s="16" t="str">
        <f>IF($G460="","",IFERROR(INDEX('Customer Master'!$B:$B,MATCH($G460,'Customer Master'!$A:$A,0)),""))</f>
        <v/>
      </c>
      <c r="I460" s="16" t="str">
        <f>IF($G460="","",IFERROR(INDEX('Customer Master'!$E:$E,MATCH($G460,'Customer Master'!$A:$A,0)),""))</f>
        <v/>
      </c>
      <c r="J460" s="16" t="str">
        <f>IF($G460="","",IFERROR(INDEX('Customer Master'!$D:$D,MATCH($G460,'Customer Master'!$A:$A,0)),""))</f>
        <v/>
      </c>
      <c r="K460" s="16" t="str">
        <f>IF($G460="","",IFERROR(INDEX('Customer Master'!$J:$J,MATCH($G460,'Customer Master'!$A:$A,0)),""))</f>
        <v/>
      </c>
      <c r="L460" s="16" t="str">
        <f>IF($G460="","",IFERROR(INDEX('Customer Master'!$I:$I,MATCH($G460,'Customer Master'!$A:$A,0)),""))</f>
        <v/>
      </c>
      <c r="M460" s="16" t="str">
        <f t="shared" si="79"/>
        <v/>
      </c>
      <c r="N460" s="16" t="str">
        <f t="shared" si="80"/>
        <v/>
      </c>
      <c r="O460" s="21"/>
      <c r="P460" s="16" t="str">
        <f t="shared" si="81"/>
        <v/>
      </c>
      <c r="Q460" s="21"/>
      <c r="R460" s="21"/>
      <c r="S460" s="16" t="str">
        <f t="shared" si="82"/>
        <v/>
      </c>
      <c r="T460" s="21"/>
      <c r="U460" s="19" t="str">
        <f>IF($G460="","",ROUND(SUMIFS('Invoice Lines'!$N:$N,'Invoice Lines'!$C:$C,$A460),2))</f>
        <v/>
      </c>
      <c r="V460" s="19" t="str">
        <f>IF($G460="","",ROUND(SUMIFS('Invoice Lines'!$R:$R,'Invoice Lines'!$C:$C,$A460),2))</f>
        <v/>
      </c>
      <c r="W460" s="19" t="str">
        <f>IF($G460="","",ROUND(SUMIFS('Invoice Lines'!$T:$T,'Invoice Lines'!$C:$C,$A460),2))</f>
        <v/>
      </c>
      <c r="X460" s="19" t="str">
        <f>IF($G460="","",ROUND(SUMIFS('Invoice Lines'!$V:$V,'Invoice Lines'!$C:$C,$A460),2))</f>
        <v/>
      </c>
      <c r="Y460" s="19" t="str">
        <f>IF($G460="","",ROUND(SUMIFS('Invoice Lines'!$X:$X,'Invoice Lines'!$C:$C,$A460),2))</f>
        <v/>
      </c>
      <c r="Z460" s="19" t="str">
        <f t="shared" si="83"/>
        <v/>
      </c>
      <c r="AA460" s="19" t="str">
        <f t="shared" si="84"/>
        <v/>
      </c>
      <c r="AB460" s="19" t="str">
        <f t="shared" si="85"/>
        <v/>
      </c>
      <c r="AC460" s="23"/>
      <c r="AD460" s="19" t="str">
        <f t="shared" si="86"/>
        <v/>
      </c>
      <c r="AE460" s="21"/>
      <c r="AF460" s="22"/>
      <c r="AG460" s="21"/>
      <c r="AH460" s="22"/>
      <c r="AI460" s="21"/>
      <c r="AJ460" s="22"/>
      <c r="AK460" s="21"/>
      <c r="AL460" s="22"/>
      <c r="AM460" s="21"/>
      <c r="AN460" s="22"/>
      <c r="AO460" s="21"/>
      <c r="AP460" s="21"/>
      <c r="AQ460" s="22"/>
      <c r="AR460" s="21"/>
      <c r="AS460" s="21"/>
      <c r="AT460" s="22"/>
      <c r="AU460" s="16" t="str">
        <f t="shared" si="87"/>
        <v/>
      </c>
    </row>
    <row r="461" spans="1:47" x14ac:dyDescent="0.3">
      <c r="A461" s="16" t="str">
        <f t="shared" si="77"/>
        <v>INV-0457</v>
      </c>
      <c r="B461" s="21"/>
      <c r="C461" s="16" t="str">
        <f>IF($B461="","",COUNTIFS($B$5:$B461,$B461)+InvoiceStartNo-1)</f>
        <v/>
      </c>
      <c r="D461" s="16" t="str">
        <f t="shared" si="78"/>
        <v/>
      </c>
      <c r="E461" s="22"/>
      <c r="F461" s="22"/>
      <c r="G461" s="21"/>
      <c r="H461" s="16" t="str">
        <f>IF($G461="","",IFERROR(INDEX('Customer Master'!$B:$B,MATCH($G461,'Customer Master'!$A:$A,0)),""))</f>
        <v/>
      </c>
      <c r="I461" s="16" t="str">
        <f>IF($G461="","",IFERROR(INDEX('Customer Master'!$E:$E,MATCH($G461,'Customer Master'!$A:$A,0)),""))</f>
        <v/>
      </c>
      <c r="J461" s="16" t="str">
        <f>IF($G461="","",IFERROR(INDEX('Customer Master'!$D:$D,MATCH($G461,'Customer Master'!$A:$A,0)),""))</f>
        <v/>
      </c>
      <c r="K461" s="16" t="str">
        <f>IF($G461="","",IFERROR(INDEX('Customer Master'!$J:$J,MATCH($G461,'Customer Master'!$A:$A,0)),""))</f>
        <v/>
      </c>
      <c r="L461" s="16" t="str">
        <f>IF($G461="","",IFERROR(INDEX('Customer Master'!$I:$I,MATCH($G461,'Customer Master'!$A:$A,0)),""))</f>
        <v/>
      </c>
      <c r="M461" s="16" t="str">
        <f t="shared" si="79"/>
        <v/>
      </c>
      <c r="N461" s="16" t="str">
        <f t="shared" si="80"/>
        <v/>
      </c>
      <c r="O461" s="21"/>
      <c r="P461" s="16" t="str">
        <f t="shared" si="81"/>
        <v/>
      </c>
      <c r="Q461" s="21"/>
      <c r="R461" s="21"/>
      <c r="S461" s="16" t="str">
        <f t="shared" si="82"/>
        <v/>
      </c>
      <c r="T461" s="21"/>
      <c r="U461" s="19" t="str">
        <f>IF($G461="","",ROUND(SUMIFS('Invoice Lines'!$N:$N,'Invoice Lines'!$C:$C,$A461),2))</f>
        <v/>
      </c>
      <c r="V461" s="19" t="str">
        <f>IF($G461="","",ROUND(SUMIFS('Invoice Lines'!$R:$R,'Invoice Lines'!$C:$C,$A461),2))</f>
        <v/>
      </c>
      <c r="W461" s="19" t="str">
        <f>IF($G461="","",ROUND(SUMIFS('Invoice Lines'!$T:$T,'Invoice Lines'!$C:$C,$A461),2))</f>
        <v/>
      </c>
      <c r="X461" s="19" t="str">
        <f>IF($G461="","",ROUND(SUMIFS('Invoice Lines'!$V:$V,'Invoice Lines'!$C:$C,$A461),2))</f>
        <v/>
      </c>
      <c r="Y461" s="19" t="str">
        <f>IF($G461="","",ROUND(SUMIFS('Invoice Lines'!$X:$X,'Invoice Lines'!$C:$C,$A461),2))</f>
        <v/>
      </c>
      <c r="Z461" s="19" t="str">
        <f t="shared" si="83"/>
        <v/>
      </c>
      <c r="AA461" s="19" t="str">
        <f t="shared" si="84"/>
        <v/>
      </c>
      <c r="AB461" s="19" t="str">
        <f t="shared" si="85"/>
        <v/>
      </c>
      <c r="AC461" s="23"/>
      <c r="AD461" s="19" t="str">
        <f t="shared" si="86"/>
        <v/>
      </c>
      <c r="AE461" s="21"/>
      <c r="AF461" s="22"/>
      <c r="AG461" s="21"/>
      <c r="AH461" s="22"/>
      <c r="AI461" s="21"/>
      <c r="AJ461" s="22"/>
      <c r="AK461" s="21"/>
      <c r="AL461" s="22"/>
      <c r="AM461" s="21"/>
      <c r="AN461" s="22"/>
      <c r="AO461" s="21"/>
      <c r="AP461" s="21"/>
      <c r="AQ461" s="22"/>
      <c r="AR461" s="21"/>
      <c r="AS461" s="21"/>
      <c r="AT461" s="22"/>
      <c r="AU461" s="16" t="str">
        <f t="shared" si="87"/>
        <v/>
      </c>
    </row>
    <row r="462" spans="1:47" x14ac:dyDescent="0.3">
      <c r="A462" s="16" t="str">
        <f t="shared" si="77"/>
        <v>INV-0458</v>
      </c>
      <c r="B462" s="21"/>
      <c r="C462" s="16" t="str">
        <f>IF($B462="","",COUNTIFS($B$5:$B462,$B462)+InvoiceStartNo-1)</f>
        <v/>
      </c>
      <c r="D462" s="16" t="str">
        <f t="shared" si="78"/>
        <v/>
      </c>
      <c r="E462" s="22"/>
      <c r="F462" s="22"/>
      <c r="G462" s="21"/>
      <c r="H462" s="16" t="str">
        <f>IF($G462="","",IFERROR(INDEX('Customer Master'!$B:$B,MATCH($G462,'Customer Master'!$A:$A,0)),""))</f>
        <v/>
      </c>
      <c r="I462" s="16" t="str">
        <f>IF($G462="","",IFERROR(INDEX('Customer Master'!$E:$E,MATCH($G462,'Customer Master'!$A:$A,0)),""))</f>
        <v/>
      </c>
      <c r="J462" s="16" t="str">
        <f>IF($G462="","",IFERROR(INDEX('Customer Master'!$D:$D,MATCH($G462,'Customer Master'!$A:$A,0)),""))</f>
        <v/>
      </c>
      <c r="K462" s="16" t="str">
        <f>IF($G462="","",IFERROR(INDEX('Customer Master'!$J:$J,MATCH($G462,'Customer Master'!$A:$A,0)),""))</f>
        <v/>
      </c>
      <c r="L462" s="16" t="str">
        <f>IF($G462="","",IFERROR(INDEX('Customer Master'!$I:$I,MATCH($G462,'Customer Master'!$A:$A,0)),""))</f>
        <v/>
      </c>
      <c r="M462" s="16" t="str">
        <f t="shared" si="79"/>
        <v/>
      </c>
      <c r="N462" s="16" t="str">
        <f t="shared" si="80"/>
        <v/>
      </c>
      <c r="O462" s="21"/>
      <c r="P462" s="16" t="str">
        <f t="shared" si="81"/>
        <v/>
      </c>
      <c r="Q462" s="21"/>
      <c r="R462" s="21"/>
      <c r="S462" s="16" t="str">
        <f t="shared" si="82"/>
        <v/>
      </c>
      <c r="T462" s="21"/>
      <c r="U462" s="19" t="str">
        <f>IF($G462="","",ROUND(SUMIFS('Invoice Lines'!$N:$N,'Invoice Lines'!$C:$C,$A462),2))</f>
        <v/>
      </c>
      <c r="V462" s="19" t="str">
        <f>IF($G462="","",ROUND(SUMIFS('Invoice Lines'!$R:$R,'Invoice Lines'!$C:$C,$A462),2))</f>
        <v/>
      </c>
      <c r="W462" s="19" t="str">
        <f>IF($G462="","",ROUND(SUMIFS('Invoice Lines'!$T:$T,'Invoice Lines'!$C:$C,$A462),2))</f>
        <v/>
      </c>
      <c r="X462" s="19" t="str">
        <f>IF($G462="","",ROUND(SUMIFS('Invoice Lines'!$V:$V,'Invoice Lines'!$C:$C,$A462),2))</f>
        <v/>
      </c>
      <c r="Y462" s="19" t="str">
        <f>IF($G462="","",ROUND(SUMIFS('Invoice Lines'!$X:$X,'Invoice Lines'!$C:$C,$A462),2))</f>
        <v/>
      </c>
      <c r="Z462" s="19" t="str">
        <f t="shared" si="83"/>
        <v/>
      </c>
      <c r="AA462" s="19" t="str">
        <f t="shared" si="84"/>
        <v/>
      </c>
      <c r="AB462" s="19" t="str">
        <f t="shared" si="85"/>
        <v/>
      </c>
      <c r="AC462" s="23"/>
      <c r="AD462" s="19" t="str">
        <f t="shared" si="86"/>
        <v/>
      </c>
      <c r="AE462" s="21"/>
      <c r="AF462" s="22"/>
      <c r="AG462" s="21"/>
      <c r="AH462" s="22"/>
      <c r="AI462" s="21"/>
      <c r="AJ462" s="22"/>
      <c r="AK462" s="21"/>
      <c r="AL462" s="22"/>
      <c r="AM462" s="21"/>
      <c r="AN462" s="22"/>
      <c r="AO462" s="21"/>
      <c r="AP462" s="21"/>
      <c r="AQ462" s="22"/>
      <c r="AR462" s="21"/>
      <c r="AS462" s="21"/>
      <c r="AT462" s="22"/>
      <c r="AU462" s="16" t="str">
        <f t="shared" si="87"/>
        <v/>
      </c>
    </row>
    <row r="463" spans="1:47" x14ac:dyDescent="0.3">
      <c r="A463" s="16" t="str">
        <f t="shared" si="77"/>
        <v>INV-0459</v>
      </c>
      <c r="B463" s="21"/>
      <c r="C463" s="16" t="str">
        <f>IF($B463="","",COUNTIFS($B$5:$B463,$B463)+InvoiceStartNo-1)</f>
        <v/>
      </c>
      <c r="D463" s="16" t="str">
        <f t="shared" si="78"/>
        <v/>
      </c>
      <c r="E463" s="22"/>
      <c r="F463" s="22"/>
      <c r="G463" s="21"/>
      <c r="H463" s="16" t="str">
        <f>IF($G463="","",IFERROR(INDEX('Customer Master'!$B:$B,MATCH($G463,'Customer Master'!$A:$A,0)),""))</f>
        <v/>
      </c>
      <c r="I463" s="16" t="str">
        <f>IF($G463="","",IFERROR(INDEX('Customer Master'!$E:$E,MATCH($G463,'Customer Master'!$A:$A,0)),""))</f>
        <v/>
      </c>
      <c r="J463" s="16" t="str">
        <f>IF($G463="","",IFERROR(INDEX('Customer Master'!$D:$D,MATCH($G463,'Customer Master'!$A:$A,0)),""))</f>
        <v/>
      </c>
      <c r="K463" s="16" t="str">
        <f>IF($G463="","",IFERROR(INDEX('Customer Master'!$J:$J,MATCH($G463,'Customer Master'!$A:$A,0)),""))</f>
        <v/>
      </c>
      <c r="L463" s="16" t="str">
        <f>IF($G463="","",IFERROR(INDEX('Customer Master'!$I:$I,MATCH($G463,'Customer Master'!$A:$A,0)),""))</f>
        <v/>
      </c>
      <c r="M463" s="16" t="str">
        <f t="shared" si="79"/>
        <v/>
      </c>
      <c r="N463" s="16" t="str">
        <f t="shared" si="80"/>
        <v/>
      </c>
      <c r="O463" s="21"/>
      <c r="P463" s="16" t="str">
        <f t="shared" si="81"/>
        <v/>
      </c>
      <c r="Q463" s="21"/>
      <c r="R463" s="21"/>
      <c r="S463" s="16" t="str">
        <f t="shared" si="82"/>
        <v/>
      </c>
      <c r="T463" s="21"/>
      <c r="U463" s="19" t="str">
        <f>IF($G463="","",ROUND(SUMIFS('Invoice Lines'!$N:$N,'Invoice Lines'!$C:$C,$A463),2))</f>
        <v/>
      </c>
      <c r="V463" s="19" t="str">
        <f>IF($G463="","",ROUND(SUMIFS('Invoice Lines'!$R:$R,'Invoice Lines'!$C:$C,$A463),2))</f>
        <v/>
      </c>
      <c r="W463" s="19" t="str">
        <f>IF($G463="","",ROUND(SUMIFS('Invoice Lines'!$T:$T,'Invoice Lines'!$C:$C,$A463),2))</f>
        <v/>
      </c>
      <c r="X463" s="19" t="str">
        <f>IF($G463="","",ROUND(SUMIFS('Invoice Lines'!$V:$V,'Invoice Lines'!$C:$C,$A463),2))</f>
        <v/>
      </c>
      <c r="Y463" s="19" t="str">
        <f>IF($G463="","",ROUND(SUMIFS('Invoice Lines'!$X:$X,'Invoice Lines'!$C:$C,$A463),2))</f>
        <v/>
      </c>
      <c r="Z463" s="19" t="str">
        <f t="shared" si="83"/>
        <v/>
      </c>
      <c r="AA463" s="19" t="str">
        <f t="shared" si="84"/>
        <v/>
      </c>
      <c r="AB463" s="19" t="str">
        <f t="shared" si="85"/>
        <v/>
      </c>
      <c r="AC463" s="23"/>
      <c r="AD463" s="19" t="str">
        <f t="shared" si="86"/>
        <v/>
      </c>
      <c r="AE463" s="21"/>
      <c r="AF463" s="22"/>
      <c r="AG463" s="21"/>
      <c r="AH463" s="22"/>
      <c r="AI463" s="21"/>
      <c r="AJ463" s="22"/>
      <c r="AK463" s="21"/>
      <c r="AL463" s="22"/>
      <c r="AM463" s="21"/>
      <c r="AN463" s="22"/>
      <c r="AO463" s="21"/>
      <c r="AP463" s="21"/>
      <c r="AQ463" s="22"/>
      <c r="AR463" s="21"/>
      <c r="AS463" s="21"/>
      <c r="AT463" s="22"/>
      <c r="AU463" s="16" t="str">
        <f t="shared" si="87"/>
        <v/>
      </c>
    </row>
    <row r="464" spans="1:47" x14ac:dyDescent="0.3">
      <c r="A464" s="16" t="str">
        <f t="shared" si="77"/>
        <v>INV-0460</v>
      </c>
      <c r="B464" s="21"/>
      <c r="C464" s="16" t="str">
        <f>IF($B464="","",COUNTIFS($B$5:$B464,$B464)+InvoiceStartNo-1)</f>
        <v/>
      </c>
      <c r="D464" s="16" t="str">
        <f t="shared" si="78"/>
        <v/>
      </c>
      <c r="E464" s="22"/>
      <c r="F464" s="22"/>
      <c r="G464" s="21"/>
      <c r="H464" s="16" t="str">
        <f>IF($G464="","",IFERROR(INDEX('Customer Master'!$B:$B,MATCH($G464,'Customer Master'!$A:$A,0)),""))</f>
        <v/>
      </c>
      <c r="I464" s="16" t="str">
        <f>IF($G464="","",IFERROR(INDEX('Customer Master'!$E:$E,MATCH($G464,'Customer Master'!$A:$A,0)),""))</f>
        <v/>
      </c>
      <c r="J464" s="16" t="str">
        <f>IF($G464="","",IFERROR(INDEX('Customer Master'!$D:$D,MATCH($G464,'Customer Master'!$A:$A,0)),""))</f>
        <v/>
      </c>
      <c r="K464" s="16" t="str">
        <f>IF($G464="","",IFERROR(INDEX('Customer Master'!$J:$J,MATCH($G464,'Customer Master'!$A:$A,0)),""))</f>
        <v/>
      </c>
      <c r="L464" s="16" t="str">
        <f>IF($G464="","",IFERROR(INDEX('Customer Master'!$I:$I,MATCH($G464,'Customer Master'!$A:$A,0)),""))</f>
        <v/>
      </c>
      <c r="M464" s="16" t="str">
        <f t="shared" si="79"/>
        <v/>
      </c>
      <c r="N464" s="16" t="str">
        <f t="shared" si="80"/>
        <v/>
      </c>
      <c r="O464" s="21"/>
      <c r="P464" s="16" t="str">
        <f t="shared" si="81"/>
        <v/>
      </c>
      <c r="Q464" s="21"/>
      <c r="R464" s="21"/>
      <c r="S464" s="16" t="str">
        <f t="shared" si="82"/>
        <v/>
      </c>
      <c r="T464" s="21"/>
      <c r="U464" s="19" t="str">
        <f>IF($G464="","",ROUND(SUMIFS('Invoice Lines'!$N:$N,'Invoice Lines'!$C:$C,$A464),2))</f>
        <v/>
      </c>
      <c r="V464" s="19" t="str">
        <f>IF($G464="","",ROUND(SUMIFS('Invoice Lines'!$R:$R,'Invoice Lines'!$C:$C,$A464),2))</f>
        <v/>
      </c>
      <c r="W464" s="19" t="str">
        <f>IF($G464="","",ROUND(SUMIFS('Invoice Lines'!$T:$T,'Invoice Lines'!$C:$C,$A464),2))</f>
        <v/>
      </c>
      <c r="X464" s="19" t="str">
        <f>IF($G464="","",ROUND(SUMIFS('Invoice Lines'!$V:$V,'Invoice Lines'!$C:$C,$A464),2))</f>
        <v/>
      </c>
      <c r="Y464" s="19" t="str">
        <f>IF($G464="","",ROUND(SUMIFS('Invoice Lines'!$X:$X,'Invoice Lines'!$C:$C,$A464),2))</f>
        <v/>
      </c>
      <c r="Z464" s="19" t="str">
        <f t="shared" si="83"/>
        <v/>
      </c>
      <c r="AA464" s="19" t="str">
        <f t="shared" si="84"/>
        <v/>
      </c>
      <c r="AB464" s="19" t="str">
        <f t="shared" si="85"/>
        <v/>
      </c>
      <c r="AC464" s="23"/>
      <c r="AD464" s="19" t="str">
        <f t="shared" si="86"/>
        <v/>
      </c>
      <c r="AE464" s="21"/>
      <c r="AF464" s="22"/>
      <c r="AG464" s="21"/>
      <c r="AH464" s="22"/>
      <c r="AI464" s="21"/>
      <c r="AJ464" s="22"/>
      <c r="AK464" s="21"/>
      <c r="AL464" s="22"/>
      <c r="AM464" s="21"/>
      <c r="AN464" s="22"/>
      <c r="AO464" s="21"/>
      <c r="AP464" s="21"/>
      <c r="AQ464" s="22"/>
      <c r="AR464" s="21"/>
      <c r="AS464" s="21"/>
      <c r="AT464" s="22"/>
      <c r="AU464" s="16" t="str">
        <f t="shared" si="87"/>
        <v/>
      </c>
    </row>
    <row r="465" spans="1:47" x14ac:dyDescent="0.3">
      <c r="A465" s="16" t="str">
        <f t="shared" si="77"/>
        <v>INV-0461</v>
      </c>
      <c r="B465" s="21"/>
      <c r="C465" s="16" t="str">
        <f>IF($B465="","",COUNTIFS($B$5:$B465,$B465)+InvoiceStartNo-1)</f>
        <v/>
      </c>
      <c r="D465" s="16" t="str">
        <f t="shared" si="78"/>
        <v/>
      </c>
      <c r="E465" s="22"/>
      <c r="F465" s="22"/>
      <c r="G465" s="21"/>
      <c r="H465" s="16" t="str">
        <f>IF($G465="","",IFERROR(INDEX('Customer Master'!$B:$B,MATCH($G465,'Customer Master'!$A:$A,0)),""))</f>
        <v/>
      </c>
      <c r="I465" s="16" t="str">
        <f>IF($G465="","",IFERROR(INDEX('Customer Master'!$E:$E,MATCH($G465,'Customer Master'!$A:$A,0)),""))</f>
        <v/>
      </c>
      <c r="J465" s="16" t="str">
        <f>IF($G465="","",IFERROR(INDEX('Customer Master'!$D:$D,MATCH($G465,'Customer Master'!$A:$A,0)),""))</f>
        <v/>
      </c>
      <c r="K465" s="16" t="str">
        <f>IF($G465="","",IFERROR(INDEX('Customer Master'!$J:$J,MATCH($G465,'Customer Master'!$A:$A,0)),""))</f>
        <v/>
      </c>
      <c r="L465" s="16" t="str">
        <f>IF($G465="","",IFERROR(INDEX('Customer Master'!$I:$I,MATCH($G465,'Customer Master'!$A:$A,0)),""))</f>
        <v/>
      </c>
      <c r="M465" s="16" t="str">
        <f t="shared" si="79"/>
        <v/>
      </c>
      <c r="N465" s="16" t="str">
        <f t="shared" si="80"/>
        <v/>
      </c>
      <c r="O465" s="21"/>
      <c r="P465" s="16" t="str">
        <f t="shared" si="81"/>
        <v/>
      </c>
      <c r="Q465" s="21"/>
      <c r="R465" s="21"/>
      <c r="S465" s="16" t="str">
        <f t="shared" si="82"/>
        <v/>
      </c>
      <c r="T465" s="21"/>
      <c r="U465" s="19" t="str">
        <f>IF($G465="","",ROUND(SUMIFS('Invoice Lines'!$N:$N,'Invoice Lines'!$C:$C,$A465),2))</f>
        <v/>
      </c>
      <c r="V465" s="19" t="str">
        <f>IF($G465="","",ROUND(SUMIFS('Invoice Lines'!$R:$R,'Invoice Lines'!$C:$C,$A465),2))</f>
        <v/>
      </c>
      <c r="W465" s="19" t="str">
        <f>IF($G465="","",ROUND(SUMIFS('Invoice Lines'!$T:$T,'Invoice Lines'!$C:$C,$A465),2))</f>
        <v/>
      </c>
      <c r="X465" s="19" t="str">
        <f>IF($G465="","",ROUND(SUMIFS('Invoice Lines'!$V:$V,'Invoice Lines'!$C:$C,$A465),2))</f>
        <v/>
      </c>
      <c r="Y465" s="19" t="str">
        <f>IF($G465="","",ROUND(SUMIFS('Invoice Lines'!$X:$X,'Invoice Lines'!$C:$C,$A465),2))</f>
        <v/>
      </c>
      <c r="Z465" s="19" t="str">
        <f t="shared" si="83"/>
        <v/>
      </c>
      <c r="AA465" s="19" t="str">
        <f t="shared" si="84"/>
        <v/>
      </c>
      <c r="AB465" s="19" t="str">
        <f t="shared" si="85"/>
        <v/>
      </c>
      <c r="AC465" s="23"/>
      <c r="AD465" s="19" t="str">
        <f t="shared" si="86"/>
        <v/>
      </c>
      <c r="AE465" s="21"/>
      <c r="AF465" s="22"/>
      <c r="AG465" s="21"/>
      <c r="AH465" s="22"/>
      <c r="AI465" s="21"/>
      <c r="AJ465" s="22"/>
      <c r="AK465" s="21"/>
      <c r="AL465" s="22"/>
      <c r="AM465" s="21"/>
      <c r="AN465" s="22"/>
      <c r="AO465" s="21"/>
      <c r="AP465" s="21"/>
      <c r="AQ465" s="22"/>
      <c r="AR465" s="21"/>
      <c r="AS465" s="21"/>
      <c r="AT465" s="22"/>
      <c r="AU465" s="16" t="str">
        <f t="shared" si="87"/>
        <v/>
      </c>
    </row>
    <row r="466" spans="1:47" x14ac:dyDescent="0.3">
      <c r="A466" s="16" t="str">
        <f t="shared" si="77"/>
        <v>INV-0462</v>
      </c>
      <c r="B466" s="21"/>
      <c r="C466" s="16" t="str">
        <f>IF($B466="","",COUNTIFS($B$5:$B466,$B466)+InvoiceStartNo-1)</f>
        <v/>
      </c>
      <c r="D466" s="16" t="str">
        <f t="shared" si="78"/>
        <v/>
      </c>
      <c r="E466" s="22"/>
      <c r="F466" s="22"/>
      <c r="G466" s="21"/>
      <c r="H466" s="16" t="str">
        <f>IF($G466="","",IFERROR(INDEX('Customer Master'!$B:$B,MATCH($G466,'Customer Master'!$A:$A,0)),""))</f>
        <v/>
      </c>
      <c r="I466" s="16" t="str">
        <f>IF($G466="","",IFERROR(INDEX('Customer Master'!$E:$E,MATCH($G466,'Customer Master'!$A:$A,0)),""))</f>
        <v/>
      </c>
      <c r="J466" s="16" t="str">
        <f>IF($G466="","",IFERROR(INDEX('Customer Master'!$D:$D,MATCH($G466,'Customer Master'!$A:$A,0)),""))</f>
        <v/>
      </c>
      <c r="K466" s="16" t="str">
        <f>IF($G466="","",IFERROR(INDEX('Customer Master'!$J:$J,MATCH($G466,'Customer Master'!$A:$A,0)),""))</f>
        <v/>
      </c>
      <c r="L466" s="16" t="str">
        <f>IF($G466="","",IFERROR(INDEX('Customer Master'!$I:$I,MATCH($G466,'Customer Master'!$A:$A,0)),""))</f>
        <v/>
      </c>
      <c r="M466" s="16" t="str">
        <f t="shared" si="79"/>
        <v/>
      </c>
      <c r="N466" s="16" t="str">
        <f t="shared" si="80"/>
        <v/>
      </c>
      <c r="O466" s="21"/>
      <c r="P466" s="16" t="str">
        <f t="shared" si="81"/>
        <v/>
      </c>
      <c r="Q466" s="21"/>
      <c r="R466" s="21"/>
      <c r="S466" s="16" t="str">
        <f t="shared" si="82"/>
        <v/>
      </c>
      <c r="T466" s="21"/>
      <c r="U466" s="19" t="str">
        <f>IF($G466="","",ROUND(SUMIFS('Invoice Lines'!$N:$N,'Invoice Lines'!$C:$C,$A466),2))</f>
        <v/>
      </c>
      <c r="V466" s="19" t="str">
        <f>IF($G466="","",ROUND(SUMIFS('Invoice Lines'!$R:$R,'Invoice Lines'!$C:$C,$A466),2))</f>
        <v/>
      </c>
      <c r="W466" s="19" t="str">
        <f>IF($G466="","",ROUND(SUMIFS('Invoice Lines'!$T:$T,'Invoice Lines'!$C:$C,$A466),2))</f>
        <v/>
      </c>
      <c r="X466" s="19" t="str">
        <f>IF($G466="","",ROUND(SUMIFS('Invoice Lines'!$V:$V,'Invoice Lines'!$C:$C,$A466),2))</f>
        <v/>
      </c>
      <c r="Y466" s="19" t="str">
        <f>IF($G466="","",ROUND(SUMIFS('Invoice Lines'!$X:$X,'Invoice Lines'!$C:$C,$A466),2))</f>
        <v/>
      </c>
      <c r="Z466" s="19" t="str">
        <f t="shared" si="83"/>
        <v/>
      </c>
      <c r="AA466" s="19" t="str">
        <f t="shared" si="84"/>
        <v/>
      </c>
      <c r="AB466" s="19" t="str">
        <f t="shared" si="85"/>
        <v/>
      </c>
      <c r="AC466" s="23"/>
      <c r="AD466" s="19" t="str">
        <f t="shared" si="86"/>
        <v/>
      </c>
      <c r="AE466" s="21"/>
      <c r="AF466" s="22"/>
      <c r="AG466" s="21"/>
      <c r="AH466" s="22"/>
      <c r="AI466" s="21"/>
      <c r="AJ466" s="22"/>
      <c r="AK466" s="21"/>
      <c r="AL466" s="22"/>
      <c r="AM466" s="21"/>
      <c r="AN466" s="22"/>
      <c r="AO466" s="21"/>
      <c r="AP466" s="21"/>
      <c r="AQ466" s="22"/>
      <c r="AR466" s="21"/>
      <c r="AS466" s="21"/>
      <c r="AT466" s="22"/>
      <c r="AU466" s="16" t="str">
        <f t="shared" si="87"/>
        <v/>
      </c>
    </row>
    <row r="467" spans="1:47" x14ac:dyDescent="0.3">
      <c r="A467" s="16" t="str">
        <f t="shared" si="77"/>
        <v>INV-0463</v>
      </c>
      <c r="B467" s="21"/>
      <c r="C467" s="16" t="str">
        <f>IF($B467="","",COUNTIFS($B$5:$B467,$B467)+InvoiceStartNo-1)</f>
        <v/>
      </c>
      <c r="D467" s="16" t="str">
        <f t="shared" si="78"/>
        <v/>
      </c>
      <c r="E467" s="22"/>
      <c r="F467" s="22"/>
      <c r="G467" s="21"/>
      <c r="H467" s="16" t="str">
        <f>IF($G467="","",IFERROR(INDEX('Customer Master'!$B:$B,MATCH($G467,'Customer Master'!$A:$A,0)),""))</f>
        <v/>
      </c>
      <c r="I467" s="16" t="str">
        <f>IF($G467="","",IFERROR(INDEX('Customer Master'!$E:$E,MATCH($G467,'Customer Master'!$A:$A,0)),""))</f>
        <v/>
      </c>
      <c r="J467" s="16" t="str">
        <f>IF($G467="","",IFERROR(INDEX('Customer Master'!$D:$D,MATCH($G467,'Customer Master'!$A:$A,0)),""))</f>
        <v/>
      </c>
      <c r="K467" s="16" t="str">
        <f>IF($G467="","",IFERROR(INDEX('Customer Master'!$J:$J,MATCH($G467,'Customer Master'!$A:$A,0)),""))</f>
        <v/>
      </c>
      <c r="L467" s="16" t="str">
        <f>IF($G467="","",IFERROR(INDEX('Customer Master'!$I:$I,MATCH($G467,'Customer Master'!$A:$A,0)),""))</f>
        <v/>
      </c>
      <c r="M467" s="16" t="str">
        <f t="shared" si="79"/>
        <v/>
      </c>
      <c r="N467" s="16" t="str">
        <f t="shared" si="80"/>
        <v/>
      </c>
      <c r="O467" s="21"/>
      <c r="P467" s="16" t="str">
        <f t="shared" si="81"/>
        <v/>
      </c>
      <c r="Q467" s="21"/>
      <c r="R467" s="21"/>
      <c r="S467" s="16" t="str">
        <f t="shared" si="82"/>
        <v/>
      </c>
      <c r="T467" s="21"/>
      <c r="U467" s="19" t="str">
        <f>IF($G467="","",ROUND(SUMIFS('Invoice Lines'!$N:$N,'Invoice Lines'!$C:$C,$A467),2))</f>
        <v/>
      </c>
      <c r="V467" s="19" t="str">
        <f>IF($G467="","",ROUND(SUMIFS('Invoice Lines'!$R:$R,'Invoice Lines'!$C:$C,$A467),2))</f>
        <v/>
      </c>
      <c r="W467" s="19" t="str">
        <f>IF($G467="","",ROUND(SUMIFS('Invoice Lines'!$T:$T,'Invoice Lines'!$C:$C,$A467),2))</f>
        <v/>
      </c>
      <c r="X467" s="19" t="str">
        <f>IF($G467="","",ROUND(SUMIFS('Invoice Lines'!$V:$V,'Invoice Lines'!$C:$C,$A467),2))</f>
        <v/>
      </c>
      <c r="Y467" s="19" t="str">
        <f>IF($G467="","",ROUND(SUMIFS('Invoice Lines'!$X:$X,'Invoice Lines'!$C:$C,$A467),2))</f>
        <v/>
      </c>
      <c r="Z467" s="19" t="str">
        <f t="shared" si="83"/>
        <v/>
      </c>
      <c r="AA467" s="19" t="str">
        <f t="shared" si="84"/>
        <v/>
      </c>
      <c r="AB467" s="19" t="str">
        <f t="shared" si="85"/>
        <v/>
      </c>
      <c r="AC467" s="23"/>
      <c r="AD467" s="19" t="str">
        <f t="shared" si="86"/>
        <v/>
      </c>
      <c r="AE467" s="21"/>
      <c r="AF467" s="22"/>
      <c r="AG467" s="21"/>
      <c r="AH467" s="22"/>
      <c r="AI467" s="21"/>
      <c r="AJ467" s="22"/>
      <c r="AK467" s="21"/>
      <c r="AL467" s="22"/>
      <c r="AM467" s="21"/>
      <c r="AN467" s="22"/>
      <c r="AO467" s="21"/>
      <c r="AP467" s="21"/>
      <c r="AQ467" s="22"/>
      <c r="AR467" s="21"/>
      <c r="AS467" s="21"/>
      <c r="AT467" s="22"/>
      <c r="AU467" s="16" t="str">
        <f t="shared" si="87"/>
        <v/>
      </c>
    </row>
    <row r="468" spans="1:47" x14ac:dyDescent="0.3">
      <c r="A468" s="16" t="str">
        <f t="shared" si="77"/>
        <v>INV-0464</v>
      </c>
      <c r="B468" s="21"/>
      <c r="C468" s="16" t="str">
        <f>IF($B468="","",COUNTIFS($B$5:$B468,$B468)+InvoiceStartNo-1)</f>
        <v/>
      </c>
      <c r="D468" s="16" t="str">
        <f t="shared" si="78"/>
        <v/>
      </c>
      <c r="E468" s="22"/>
      <c r="F468" s="22"/>
      <c r="G468" s="21"/>
      <c r="H468" s="16" t="str">
        <f>IF($G468="","",IFERROR(INDEX('Customer Master'!$B:$B,MATCH($G468,'Customer Master'!$A:$A,0)),""))</f>
        <v/>
      </c>
      <c r="I468" s="16" t="str">
        <f>IF($G468="","",IFERROR(INDEX('Customer Master'!$E:$E,MATCH($G468,'Customer Master'!$A:$A,0)),""))</f>
        <v/>
      </c>
      <c r="J468" s="16" t="str">
        <f>IF($G468="","",IFERROR(INDEX('Customer Master'!$D:$D,MATCH($G468,'Customer Master'!$A:$A,0)),""))</f>
        <v/>
      </c>
      <c r="K468" s="16" t="str">
        <f>IF($G468="","",IFERROR(INDEX('Customer Master'!$J:$J,MATCH($G468,'Customer Master'!$A:$A,0)),""))</f>
        <v/>
      </c>
      <c r="L468" s="16" t="str">
        <f>IF($G468="","",IFERROR(INDEX('Customer Master'!$I:$I,MATCH($G468,'Customer Master'!$A:$A,0)),""))</f>
        <v/>
      </c>
      <c r="M468" s="16" t="str">
        <f t="shared" si="79"/>
        <v/>
      </c>
      <c r="N468" s="16" t="str">
        <f t="shared" si="80"/>
        <v/>
      </c>
      <c r="O468" s="21"/>
      <c r="P468" s="16" t="str">
        <f t="shared" si="81"/>
        <v/>
      </c>
      <c r="Q468" s="21"/>
      <c r="R468" s="21"/>
      <c r="S468" s="16" t="str">
        <f t="shared" si="82"/>
        <v/>
      </c>
      <c r="T468" s="21"/>
      <c r="U468" s="19" t="str">
        <f>IF($G468="","",ROUND(SUMIFS('Invoice Lines'!$N:$N,'Invoice Lines'!$C:$C,$A468),2))</f>
        <v/>
      </c>
      <c r="V468" s="19" t="str">
        <f>IF($G468="","",ROUND(SUMIFS('Invoice Lines'!$R:$R,'Invoice Lines'!$C:$C,$A468),2))</f>
        <v/>
      </c>
      <c r="W468" s="19" t="str">
        <f>IF($G468="","",ROUND(SUMIFS('Invoice Lines'!$T:$T,'Invoice Lines'!$C:$C,$A468),2))</f>
        <v/>
      </c>
      <c r="X468" s="19" t="str">
        <f>IF($G468="","",ROUND(SUMIFS('Invoice Lines'!$V:$V,'Invoice Lines'!$C:$C,$A468),2))</f>
        <v/>
      </c>
      <c r="Y468" s="19" t="str">
        <f>IF($G468="","",ROUND(SUMIFS('Invoice Lines'!$X:$X,'Invoice Lines'!$C:$C,$A468),2))</f>
        <v/>
      </c>
      <c r="Z468" s="19" t="str">
        <f t="shared" si="83"/>
        <v/>
      </c>
      <c r="AA468" s="19" t="str">
        <f t="shared" si="84"/>
        <v/>
      </c>
      <c r="AB468" s="19" t="str">
        <f t="shared" si="85"/>
        <v/>
      </c>
      <c r="AC468" s="23"/>
      <c r="AD468" s="19" t="str">
        <f t="shared" si="86"/>
        <v/>
      </c>
      <c r="AE468" s="21"/>
      <c r="AF468" s="22"/>
      <c r="AG468" s="21"/>
      <c r="AH468" s="22"/>
      <c r="AI468" s="21"/>
      <c r="AJ468" s="22"/>
      <c r="AK468" s="21"/>
      <c r="AL468" s="22"/>
      <c r="AM468" s="21"/>
      <c r="AN468" s="22"/>
      <c r="AO468" s="21"/>
      <c r="AP468" s="21"/>
      <c r="AQ468" s="22"/>
      <c r="AR468" s="21"/>
      <c r="AS468" s="21"/>
      <c r="AT468" s="22"/>
      <c r="AU468" s="16" t="str">
        <f t="shared" si="87"/>
        <v/>
      </c>
    </row>
    <row r="469" spans="1:47" x14ac:dyDescent="0.3">
      <c r="A469" s="16" t="str">
        <f t="shared" si="77"/>
        <v>INV-0465</v>
      </c>
      <c r="B469" s="21"/>
      <c r="C469" s="16" t="str">
        <f>IF($B469="","",COUNTIFS($B$5:$B469,$B469)+InvoiceStartNo-1)</f>
        <v/>
      </c>
      <c r="D469" s="16" t="str">
        <f t="shared" si="78"/>
        <v/>
      </c>
      <c r="E469" s="22"/>
      <c r="F469" s="22"/>
      <c r="G469" s="21"/>
      <c r="H469" s="16" t="str">
        <f>IF($G469="","",IFERROR(INDEX('Customer Master'!$B:$B,MATCH($G469,'Customer Master'!$A:$A,0)),""))</f>
        <v/>
      </c>
      <c r="I469" s="16" t="str">
        <f>IF($G469="","",IFERROR(INDEX('Customer Master'!$E:$E,MATCH($G469,'Customer Master'!$A:$A,0)),""))</f>
        <v/>
      </c>
      <c r="J469" s="16" t="str">
        <f>IF($G469="","",IFERROR(INDEX('Customer Master'!$D:$D,MATCH($G469,'Customer Master'!$A:$A,0)),""))</f>
        <v/>
      </c>
      <c r="K469" s="16" t="str">
        <f>IF($G469="","",IFERROR(INDEX('Customer Master'!$J:$J,MATCH($G469,'Customer Master'!$A:$A,0)),""))</f>
        <v/>
      </c>
      <c r="L469" s="16" t="str">
        <f>IF($G469="","",IFERROR(INDEX('Customer Master'!$I:$I,MATCH($G469,'Customer Master'!$A:$A,0)),""))</f>
        <v/>
      </c>
      <c r="M469" s="16" t="str">
        <f t="shared" si="79"/>
        <v/>
      </c>
      <c r="N469" s="16" t="str">
        <f t="shared" si="80"/>
        <v/>
      </c>
      <c r="O469" s="21"/>
      <c r="P469" s="16" t="str">
        <f t="shared" si="81"/>
        <v/>
      </c>
      <c r="Q469" s="21"/>
      <c r="R469" s="21"/>
      <c r="S469" s="16" t="str">
        <f t="shared" si="82"/>
        <v/>
      </c>
      <c r="T469" s="21"/>
      <c r="U469" s="19" t="str">
        <f>IF($G469="","",ROUND(SUMIFS('Invoice Lines'!$N:$N,'Invoice Lines'!$C:$C,$A469),2))</f>
        <v/>
      </c>
      <c r="V469" s="19" t="str">
        <f>IF($G469="","",ROUND(SUMIFS('Invoice Lines'!$R:$R,'Invoice Lines'!$C:$C,$A469),2))</f>
        <v/>
      </c>
      <c r="W469" s="19" t="str">
        <f>IF($G469="","",ROUND(SUMIFS('Invoice Lines'!$T:$T,'Invoice Lines'!$C:$C,$A469),2))</f>
        <v/>
      </c>
      <c r="X469" s="19" t="str">
        <f>IF($G469="","",ROUND(SUMIFS('Invoice Lines'!$V:$V,'Invoice Lines'!$C:$C,$A469),2))</f>
        <v/>
      </c>
      <c r="Y469" s="19" t="str">
        <f>IF($G469="","",ROUND(SUMIFS('Invoice Lines'!$X:$X,'Invoice Lines'!$C:$C,$A469),2))</f>
        <v/>
      </c>
      <c r="Z469" s="19" t="str">
        <f t="shared" si="83"/>
        <v/>
      </c>
      <c r="AA469" s="19" t="str">
        <f t="shared" si="84"/>
        <v/>
      </c>
      <c r="AB469" s="19" t="str">
        <f t="shared" si="85"/>
        <v/>
      </c>
      <c r="AC469" s="23"/>
      <c r="AD469" s="19" t="str">
        <f t="shared" si="86"/>
        <v/>
      </c>
      <c r="AE469" s="21"/>
      <c r="AF469" s="22"/>
      <c r="AG469" s="21"/>
      <c r="AH469" s="22"/>
      <c r="AI469" s="21"/>
      <c r="AJ469" s="22"/>
      <c r="AK469" s="21"/>
      <c r="AL469" s="22"/>
      <c r="AM469" s="21"/>
      <c r="AN469" s="22"/>
      <c r="AO469" s="21"/>
      <c r="AP469" s="21"/>
      <c r="AQ469" s="22"/>
      <c r="AR469" s="21"/>
      <c r="AS469" s="21"/>
      <c r="AT469" s="22"/>
      <c r="AU469" s="16" t="str">
        <f t="shared" si="87"/>
        <v/>
      </c>
    </row>
    <row r="470" spans="1:47" x14ac:dyDescent="0.3">
      <c r="A470" s="16" t="str">
        <f t="shared" si="77"/>
        <v>INV-0466</v>
      </c>
      <c r="B470" s="21"/>
      <c r="C470" s="16" t="str">
        <f>IF($B470="","",COUNTIFS($B$5:$B470,$B470)+InvoiceStartNo-1)</f>
        <v/>
      </c>
      <c r="D470" s="16" t="str">
        <f t="shared" si="78"/>
        <v/>
      </c>
      <c r="E470" s="22"/>
      <c r="F470" s="22"/>
      <c r="G470" s="21"/>
      <c r="H470" s="16" t="str">
        <f>IF($G470="","",IFERROR(INDEX('Customer Master'!$B:$B,MATCH($G470,'Customer Master'!$A:$A,0)),""))</f>
        <v/>
      </c>
      <c r="I470" s="16" t="str">
        <f>IF($G470="","",IFERROR(INDEX('Customer Master'!$E:$E,MATCH($G470,'Customer Master'!$A:$A,0)),""))</f>
        <v/>
      </c>
      <c r="J470" s="16" t="str">
        <f>IF($G470="","",IFERROR(INDEX('Customer Master'!$D:$D,MATCH($G470,'Customer Master'!$A:$A,0)),""))</f>
        <v/>
      </c>
      <c r="K470" s="16" t="str">
        <f>IF($G470="","",IFERROR(INDEX('Customer Master'!$J:$J,MATCH($G470,'Customer Master'!$A:$A,0)),""))</f>
        <v/>
      </c>
      <c r="L470" s="16" t="str">
        <f>IF($G470="","",IFERROR(INDEX('Customer Master'!$I:$I,MATCH($G470,'Customer Master'!$A:$A,0)),""))</f>
        <v/>
      </c>
      <c r="M470" s="16" t="str">
        <f t="shared" si="79"/>
        <v/>
      </c>
      <c r="N470" s="16" t="str">
        <f t="shared" si="80"/>
        <v/>
      </c>
      <c r="O470" s="21"/>
      <c r="P470" s="16" t="str">
        <f t="shared" si="81"/>
        <v/>
      </c>
      <c r="Q470" s="21"/>
      <c r="R470" s="21"/>
      <c r="S470" s="16" t="str">
        <f t="shared" si="82"/>
        <v/>
      </c>
      <c r="T470" s="21"/>
      <c r="U470" s="19" t="str">
        <f>IF($G470="","",ROUND(SUMIFS('Invoice Lines'!$N:$N,'Invoice Lines'!$C:$C,$A470),2))</f>
        <v/>
      </c>
      <c r="V470" s="19" t="str">
        <f>IF($G470="","",ROUND(SUMIFS('Invoice Lines'!$R:$R,'Invoice Lines'!$C:$C,$A470),2))</f>
        <v/>
      </c>
      <c r="W470" s="19" t="str">
        <f>IF($G470="","",ROUND(SUMIFS('Invoice Lines'!$T:$T,'Invoice Lines'!$C:$C,$A470),2))</f>
        <v/>
      </c>
      <c r="X470" s="19" t="str">
        <f>IF($G470="","",ROUND(SUMIFS('Invoice Lines'!$V:$V,'Invoice Lines'!$C:$C,$A470),2))</f>
        <v/>
      </c>
      <c r="Y470" s="19" t="str">
        <f>IF($G470="","",ROUND(SUMIFS('Invoice Lines'!$X:$X,'Invoice Lines'!$C:$C,$A470),2))</f>
        <v/>
      </c>
      <c r="Z470" s="19" t="str">
        <f t="shared" si="83"/>
        <v/>
      </c>
      <c r="AA470" s="19" t="str">
        <f t="shared" si="84"/>
        <v/>
      </c>
      <c r="AB470" s="19" t="str">
        <f t="shared" si="85"/>
        <v/>
      </c>
      <c r="AC470" s="23"/>
      <c r="AD470" s="19" t="str">
        <f t="shared" si="86"/>
        <v/>
      </c>
      <c r="AE470" s="21"/>
      <c r="AF470" s="22"/>
      <c r="AG470" s="21"/>
      <c r="AH470" s="22"/>
      <c r="AI470" s="21"/>
      <c r="AJ470" s="22"/>
      <c r="AK470" s="21"/>
      <c r="AL470" s="22"/>
      <c r="AM470" s="21"/>
      <c r="AN470" s="22"/>
      <c r="AO470" s="21"/>
      <c r="AP470" s="21"/>
      <c r="AQ470" s="22"/>
      <c r="AR470" s="21"/>
      <c r="AS470" s="21"/>
      <c r="AT470" s="22"/>
      <c r="AU470" s="16" t="str">
        <f t="shared" si="87"/>
        <v/>
      </c>
    </row>
    <row r="471" spans="1:47" x14ac:dyDescent="0.3">
      <c r="A471" s="16" t="str">
        <f t="shared" si="77"/>
        <v>INV-0467</v>
      </c>
      <c r="B471" s="21"/>
      <c r="C471" s="16" t="str">
        <f>IF($B471="","",COUNTIFS($B$5:$B471,$B471)+InvoiceStartNo-1)</f>
        <v/>
      </c>
      <c r="D471" s="16" t="str">
        <f t="shared" si="78"/>
        <v/>
      </c>
      <c r="E471" s="22"/>
      <c r="F471" s="22"/>
      <c r="G471" s="21"/>
      <c r="H471" s="16" t="str">
        <f>IF($G471="","",IFERROR(INDEX('Customer Master'!$B:$B,MATCH($G471,'Customer Master'!$A:$A,0)),""))</f>
        <v/>
      </c>
      <c r="I471" s="16" t="str">
        <f>IF($G471="","",IFERROR(INDEX('Customer Master'!$E:$E,MATCH($G471,'Customer Master'!$A:$A,0)),""))</f>
        <v/>
      </c>
      <c r="J471" s="16" t="str">
        <f>IF($G471="","",IFERROR(INDEX('Customer Master'!$D:$D,MATCH($G471,'Customer Master'!$A:$A,0)),""))</f>
        <v/>
      </c>
      <c r="K471" s="16" t="str">
        <f>IF($G471="","",IFERROR(INDEX('Customer Master'!$J:$J,MATCH($G471,'Customer Master'!$A:$A,0)),""))</f>
        <v/>
      </c>
      <c r="L471" s="16" t="str">
        <f>IF($G471="","",IFERROR(INDEX('Customer Master'!$I:$I,MATCH($G471,'Customer Master'!$A:$A,0)),""))</f>
        <v/>
      </c>
      <c r="M471" s="16" t="str">
        <f t="shared" si="79"/>
        <v/>
      </c>
      <c r="N471" s="16" t="str">
        <f t="shared" si="80"/>
        <v/>
      </c>
      <c r="O471" s="21"/>
      <c r="P471" s="16" t="str">
        <f t="shared" si="81"/>
        <v/>
      </c>
      <c r="Q471" s="21"/>
      <c r="R471" s="21"/>
      <c r="S471" s="16" t="str">
        <f t="shared" si="82"/>
        <v/>
      </c>
      <c r="T471" s="21"/>
      <c r="U471" s="19" t="str">
        <f>IF($G471="","",ROUND(SUMIFS('Invoice Lines'!$N:$N,'Invoice Lines'!$C:$C,$A471),2))</f>
        <v/>
      </c>
      <c r="V471" s="19" t="str">
        <f>IF($G471="","",ROUND(SUMIFS('Invoice Lines'!$R:$R,'Invoice Lines'!$C:$C,$A471),2))</f>
        <v/>
      </c>
      <c r="W471" s="19" t="str">
        <f>IF($G471="","",ROUND(SUMIFS('Invoice Lines'!$T:$T,'Invoice Lines'!$C:$C,$A471),2))</f>
        <v/>
      </c>
      <c r="X471" s="19" t="str">
        <f>IF($G471="","",ROUND(SUMIFS('Invoice Lines'!$V:$V,'Invoice Lines'!$C:$C,$A471),2))</f>
        <v/>
      </c>
      <c r="Y471" s="19" t="str">
        <f>IF($G471="","",ROUND(SUMIFS('Invoice Lines'!$X:$X,'Invoice Lines'!$C:$C,$A471),2))</f>
        <v/>
      </c>
      <c r="Z471" s="19" t="str">
        <f t="shared" si="83"/>
        <v/>
      </c>
      <c r="AA471" s="19" t="str">
        <f t="shared" si="84"/>
        <v/>
      </c>
      <c r="AB471" s="19" t="str">
        <f t="shared" si="85"/>
        <v/>
      </c>
      <c r="AC471" s="23"/>
      <c r="AD471" s="19" t="str">
        <f t="shared" si="86"/>
        <v/>
      </c>
      <c r="AE471" s="21"/>
      <c r="AF471" s="22"/>
      <c r="AG471" s="21"/>
      <c r="AH471" s="22"/>
      <c r="AI471" s="21"/>
      <c r="AJ471" s="22"/>
      <c r="AK471" s="21"/>
      <c r="AL471" s="22"/>
      <c r="AM471" s="21"/>
      <c r="AN471" s="22"/>
      <c r="AO471" s="21"/>
      <c r="AP471" s="21"/>
      <c r="AQ471" s="22"/>
      <c r="AR471" s="21"/>
      <c r="AS471" s="21"/>
      <c r="AT471" s="22"/>
      <c r="AU471" s="16" t="str">
        <f t="shared" si="87"/>
        <v/>
      </c>
    </row>
    <row r="472" spans="1:47" x14ac:dyDescent="0.3">
      <c r="A472" s="16" t="str">
        <f t="shared" si="77"/>
        <v>INV-0468</v>
      </c>
      <c r="B472" s="21"/>
      <c r="C472" s="16" t="str">
        <f>IF($B472="","",COUNTIFS($B$5:$B472,$B472)+InvoiceStartNo-1)</f>
        <v/>
      </c>
      <c r="D472" s="16" t="str">
        <f t="shared" si="78"/>
        <v/>
      </c>
      <c r="E472" s="22"/>
      <c r="F472" s="22"/>
      <c r="G472" s="21"/>
      <c r="H472" s="16" t="str">
        <f>IF($G472="","",IFERROR(INDEX('Customer Master'!$B:$B,MATCH($G472,'Customer Master'!$A:$A,0)),""))</f>
        <v/>
      </c>
      <c r="I472" s="16" t="str">
        <f>IF($G472="","",IFERROR(INDEX('Customer Master'!$E:$E,MATCH($G472,'Customer Master'!$A:$A,0)),""))</f>
        <v/>
      </c>
      <c r="J472" s="16" t="str">
        <f>IF($G472="","",IFERROR(INDEX('Customer Master'!$D:$D,MATCH($G472,'Customer Master'!$A:$A,0)),""))</f>
        <v/>
      </c>
      <c r="K472" s="16" t="str">
        <f>IF($G472="","",IFERROR(INDEX('Customer Master'!$J:$J,MATCH($G472,'Customer Master'!$A:$A,0)),""))</f>
        <v/>
      </c>
      <c r="L472" s="16" t="str">
        <f>IF($G472="","",IFERROR(INDEX('Customer Master'!$I:$I,MATCH($G472,'Customer Master'!$A:$A,0)),""))</f>
        <v/>
      </c>
      <c r="M472" s="16" t="str">
        <f t="shared" si="79"/>
        <v/>
      </c>
      <c r="N472" s="16" t="str">
        <f t="shared" si="80"/>
        <v/>
      </c>
      <c r="O472" s="21"/>
      <c r="P472" s="16" t="str">
        <f t="shared" si="81"/>
        <v/>
      </c>
      <c r="Q472" s="21"/>
      <c r="R472" s="21"/>
      <c r="S472" s="16" t="str">
        <f t="shared" si="82"/>
        <v/>
      </c>
      <c r="T472" s="21"/>
      <c r="U472" s="19" t="str">
        <f>IF($G472="","",ROUND(SUMIFS('Invoice Lines'!$N:$N,'Invoice Lines'!$C:$C,$A472),2))</f>
        <v/>
      </c>
      <c r="V472" s="19" t="str">
        <f>IF($G472="","",ROUND(SUMIFS('Invoice Lines'!$R:$R,'Invoice Lines'!$C:$C,$A472),2))</f>
        <v/>
      </c>
      <c r="W472" s="19" t="str">
        <f>IF($G472="","",ROUND(SUMIFS('Invoice Lines'!$T:$T,'Invoice Lines'!$C:$C,$A472),2))</f>
        <v/>
      </c>
      <c r="X472" s="19" t="str">
        <f>IF($G472="","",ROUND(SUMIFS('Invoice Lines'!$V:$V,'Invoice Lines'!$C:$C,$A472),2))</f>
        <v/>
      </c>
      <c r="Y472" s="19" t="str">
        <f>IF($G472="","",ROUND(SUMIFS('Invoice Lines'!$X:$X,'Invoice Lines'!$C:$C,$A472),2))</f>
        <v/>
      </c>
      <c r="Z472" s="19" t="str">
        <f t="shared" si="83"/>
        <v/>
      </c>
      <c r="AA472" s="19" t="str">
        <f t="shared" si="84"/>
        <v/>
      </c>
      <c r="AB472" s="19" t="str">
        <f t="shared" si="85"/>
        <v/>
      </c>
      <c r="AC472" s="23"/>
      <c r="AD472" s="19" t="str">
        <f t="shared" si="86"/>
        <v/>
      </c>
      <c r="AE472" s="21"/>
      <c r="AF472" s="22"/>
      <c r="AG472" s="21"/>
      <c r="AH472" s="22"/>
      <c r="AI472" s="21"/>
      <c r="AJ472" s="22"/>
      <c r="AK472" s="21"/>
      <c r="AL472" s="22"/>
      <c r="AM472" s="21"/>
      <c r="AN472" s="22"/>
      <c r="AO472" s="21"/>
      <c r="AP472" s="21"/>
      <c r="AQ472" s="22"/>
      <c r="AR472" s="21"/>
      <c r="AS472" s="21"/>
      <c r="AT472" s="22"/>
      <c r="AU472" s="16" t="str">
        <f t="shared" si="87"/>
        <v/>
      </c>
    </row>
    <row r="473" spans="1:47" x14ac:dyDescent="0.3">
      <c r="A473" s="16" t="str">
        <f t="shared" si="77"/>
        <v>INV-0469</v>
      </c>
      <c r="B473" s="21"/>
      <c r="C473" s="16" t="str">
        <f>IF($B473="","",COUNTIFS($B$5:$B473,$B473)+InvoiceStartNo-1)</f>
        <v/>
      </c>
      <c r="D473" s="16" t="str">
        <f t="shared" si="78"/>
        <v/>
      </c>
      <c r="E473" s="22"/>
      <c r="F473" s="22"/>
      <c r="G473" s="21"/>
      <c r="H473" s="16" t="str">
        <f>IF($G473="","",IFERROR(INDEX('Customer Master'!$B:$B,MATCH($G473,'Customer Master'!$A:$A,0)),""))</f>
        <v/>
      </c>
      <c r="I473" s="16" t="str">
        <f>IF($G473="","",IFERROR(INDEX('Customer Master'!$E:$E,MATCH($G473,'Customer Master'!$A:$A,0)),""))</f>
        <v/>
      </c>
      <c r="J473" s="16" t="str">
        <f>IF($G473="","",IFERROR(INDEX('Customer Master'!$D:$D,MATCH($G473,'Customer Master'!$A:$A,0)),""))</f>
        <v/>
      </c>
      <c r="K473" s="16" t="str">
        <f>IF($G473="","",IFERROR(INDEX('Customer Master'!$J:$J,MATCH($G473,'Customer Master'!$A:$A,0)),""))</f>
        <v/>
      </c>
      <c r="L473" s="16" t="str">
        <f>IF($G473="","",IFERROR(INDEX('Customer Master'!$I:$I,MATCH($G473,'Customer Master'!$A:$A,0)),""))</f>
        <v/>
      </c>
      <c r="M473" s="16" t="str">
        <f t="shared" si="79"/>
        <v/>
      </c>
      <c r="N473" s="16" t="str">
        <f t="shared" si="80"/>
        <v/>
      </c>
      <c r="O473" s="21"/>
      <c r="P473" s="16" t="str">
        <f t="shared" si="81"/>
        <v/>
      </c>
      <c r="Q473" s="21"/>
      <c r="R473" s="21"/>
      <c r="S473" s="16" t="str">
        <f t="shared" si="82"/>
        <v/>
      </c>
      <c r="T473" s="21"/>
      <c r="U473" s="19" t="str">
        <f>IF($G473="","",ROUND(SUMIFS('Invoice Lines'!$N:$N,'Invoice Lines'!$C:$C,$A473),2))</f>
        <v/>
      </c>
      <c r="V473" s="19" t="str">
        <f>IF($G473="","",ROUND(SUMIFS('Invoice Lines'!$R:$R,'Invoice Lines'!$C:$C,$A473),2))</f>
        <v/>
      </c>
      <c r="W473" s="19" t="str">
        <f>IF($G473="","",ROUND(SUMIFS('Invoice Lines'!$T:$T,'Invoice Lines'!$C:$C,$A473),2))</f>
        <v/>
      </c>
      <c r="X473" s="19" t="str">
        <f>IF($G473="","",ROUND(SUMIFS('Invoice Lines'!$V:$V,'Invoice Lines'!$C:$C,$A473),2))</f>
        <v/>
      </c>
      <c r="Y473" s="19" t="str">
        <f>IF($G473="","",ROUND(SUMIFS('Invoice Lines'!$X:$X,'Invoice Lines'!$C:$C,$A473),2))</f>
        <v/>
      </c>
      <c r="Z473" s="19" t="str">
        <f t="shared" si="83"/>
        <v/>
      </c>
      <c r="AA473" s="19" t="str">
        <f t="shared" si="84"/>
        <v/>
      </c>
      <c r="AB473" s="19" t="str">
        <f t="shared" si="85"/>
        <v/>
      </c>
      <c r="AC473" s="23"/>
      <c r="AD473" s="19" t="str">
        <f t="shared" si="86"/>
        <v/>
      </c>
      <c r="AE473" s="21"/>
      <c r="AF473" s="22"/>
      <c r="AG473" s="21"/>
      <c r="AH473" s="22"/>
      <c r="AI473" s="21"/>
      <c r="AJ473" s="22"/>
      <c r="AK473" s="21"/>
      <c r="AL473" s="22"/>
      <c r="AM473" s="21"/>
      <c r="AN473" s="22"/>
      <c r="AO473" s="21"/>
      <c r="AP473" s="21"/>
      <c r="AQ473" s="22"/>
      <c r="AR473" s="21"/>
      <c r="AS473" s="21"/>
      <c r="AT473" s="22"/>
      <c r="AU473" s="16" t="str">
        <f t="shared" si="87"/>
        <v/>
      </c>
    </row>
    <row r="474" spans="1:47" x14ac:dyDescent="0.3">
      <c r="A474" s="16" t="str">
        <f t="shared" si="77"/>
        <v>INV-0470</v>
      </c>
      <c r="B474" s="21"/>
      <c r="C474" s="16" t="str">
        <f>IF($B474="","",COUNTIFS($B$5:$B474,$B474)+InvoiceStartNo-1)</f>
        <v/>
      </c>
      <c r="D474" s="16" t="str">
        <f t="shared" si="78"/>
        <v/>
      </c>
      <c r="E474" s="22"/>
      <c r="F474" s="22"/>
      <c r="G474" s="21"/>
      <c r="H474" s="16" t="str">
        <f>IF($G474="","",IFERROR(INDEX('Customer Master'!$B:$B,MATCH($G474,'Customer Master'!$A:$A,0)),""))</f>
        <v/>
      </c>
      <c r="I474" s="16" t="str">
        <f>IF($G474="","",IFERROR(INDEX('Customer Master'!$E:$E,MATCH($G474,'Customer Master'!$A:$A,0)),""))</f>
        <v/>
      </c>
      <c r="J474" s="16" t="str">
        <f>IF($G474="","",IFERROR(INDEX('Customer Master'!$D:$D,MATCH($G474,'Customer Master'!$A:$A,0)),""))</f>
        <v/>
      </c>
      <c r="K474" s="16" t="str">
        <f>IF($G474="","",IFERROR(INDEX('Customer Master'!$J:$J,MATCH($G474,'Customer Master'!$A:$A,0)),""))</f>
        <v/>
      </c>
      <c r="L474" s="16" t="str">
        <f>IF($G474="","",IFERROR(INDEX('Customer Master'!$I:$I,MATCH($G474,'Customer Master'!$A:$A,0)),""))</f>
        <v/>
      </c>
      <c r="M474" s="16" t="str">
        <f t="shared" si="79"/>
        <v/>
      </c>
      <c r="N474" s="16" t="str">
        <f t="shared" si="80"/>
        <v/>
      </c>
      <c r="O474" s="21"/>
      <c r="P474" s="16" t="str">
        <f t="shared" si="81"/>
        <v/>
      </c>
      <c r="Q474" s="21"/>
      <c r="R474" s="21"/>
      <c r="S474" s="16" t="str">
        <f t="shared" si="82"/>
        <v/>
      </c>
      <c r="T474" s="21"/>
      <c r="U474" s="19" t="str">
        <f>IF($G474="","",ROUND(SUMIFS('Invoice Lines'!$N:$N,'Invoice Lines'!$C:$C,$A474),2))</f>
        <v/>
      </c>
      <c r="V474" s="19" t="str">
        <f>IF($G474="","",ROUND(SUMIFS('Invoice Lines'!$R:$R,'Invoice Lines'!$C:$C,$A474),2))</f>
        <v/>
      </c>
      <c r="W474" s="19" t="str">
        <f>IF($G474="","",ROUND(SUMIFS('Invoice Lines'!$T:$T,'Invoice Lines'!$C:$C,$A474),2))</f>
        <v/>
      </c>
      <c r="X474" s="19" t="str">
        <f>IF($G474="","",ROUND(SUMIFS('Invoice Lines'!$V:$V,'Invoice Lines'!$C:$C,$A474),2))</f>
        <v/>
      </c>
      <c r="Y474" s="19" t="str">
        <f>IF($G474="","",ROUND(SUMIFS('Invoice Lines'!$X:$X,'Invoice Lines'!$C:$C,$A474),2))</f>
        <v/>
      </c>
      <c r="Z474" s="19" t="str">
        <f t="shared" si="83"/>
        <v/>
      </c>
      <c r="AA474" s="19" t="str">
        <f t="shared" si="84"/>
        <v/>
      </c>
      <c r="AB474" s="19" t="str">
        <f t="shared" si="85"/>
        <v/>
      </c>
      <c r="AC474" s="23"/>
      <c r="AD474" s="19" t="str">
        <f t="shared" si="86"/>
        <v/>
      </c>
      <c r="AE474" s="21"/>
      <c r="AF474" s="22"/>
      <c r="AG474" s="21"/>
      <c r="AH474" s="22"/>
      <c r="AI474" s="21"/>
      <c r="AJ474" s="22"/>
      <c r="AK474" s="21"/>
      <c r="AL474" s="22"/>
      <c r="AM474" s="21"/>
      <c r="AN474" s="22"/>
      <c r="AO474" s="21"/>
      <c r="AP474" s="21"/>
      <c r="AQ474" s="22"/>
      <c r="AR474" s="21"/>
      <c r="AS474" s="21"/>
      <c r="AT474" s="22"/>
      <c r="AU474" s="16" t="str">
        <f t="shared" si="87"/>
        <v/>
      </c>
    </row>
    <row r="475" spans="1:47" x14ac:dyDescent="0.3">
      <c r="A475" s="16" t="str">
        <f t="shared" si="77"/>
        <v>INV-0471</v>
      </c>
      <c r="B475" s="21"/>
      <c r="C475" s="16" t="str">
        <f>IF($B475="","",COUNTIFS($B$5:$B475,$B475)+InvoiceStartNo-1)</f>
        <v/>
      </c>
      <c r="D475" s="16" t="str">
        <f t="shared" si="78"/>
        <v/>
      </c>
      <c r="E475" s="22"/>
      <c r="F475" s="22"/>
      <c r="G475" s="21"/>
      <c r="H475" s="16" t="str">
        <f>IF($G475="","",IFERROR(INDEX('Customer Master'!$B:$B,MATCH($G475,'Customer Master'!$A:$A,0)),""))</f>
        <v/>
      </c>
      <c r="I475" s="16" t="str">
        <f>IF($G475="","",IFERROR(INDEX('Customer Master'!$E:$E,MATCH($G475,'Customer Master'!$A:$A,0)),""))</f>
        <v/>
      </c>
      <c r="J475" s="16" t="str">
        <f>IF($G475="","",IFERROR(INDEX('Customer Master'!$D:$D,MATCH($G475,'Customer Master'!$A:$A,0)),""))</f>
        <v/>
      </c>
      <c r="K475" s="16" t="str">
        <f>IF($G475="","",IFERROR(INDEX('Customer Master'!$J:$J,MATCH($G475,'Customer Master'!$A:$A,0)),""))</f>
        <v/>
      </c>
      <c r="L475" s="16" t="str">
        <f>IF($G475="","",IFERROR(INDEX('Customer Master'!$I:$I,MATCH($G475,'Customer Master'!$A:$A,0)),""))</f>
        <v/>
      </c>
      <c r="M475" s="16" t="str">
        <f t="shared" si="79"/>
        <v/>
      </c>
      <c r="N475" s="16" t="str">
        <f t="shared" si="80"/>
        <v/>
      </c>
      <c r="O475" s="21"/>
      <c r="P475" s="16" t="str">
        <f t="shared" si="81"/>
        <v/>
      </c>
      <c r="Q475" s="21"/>
      <c r="R475" s="21"/>
      <c r="S475" s="16" t="str">
        <f t="shared" si="82"/>
        <v/>
      </c>
      <c r="T475" s="21"/>
      <c r="U475" s="19" t="str">
        <f>IF($G475="","",ROUND(SUMIFS('Invoice Lines'!$N:$N,'Invoice Lines'!$C:$C,$A475),2))</f>
        <v/>
      </c>
      <c r="V475" s="19" t="str">
        <f>IF($G475="","",ROUND(SUMIFS('Invoice Lines'!$R:$R,'Invoice Lines'!$C:$C,$A475),2))</f>
        <v/>
      </c>
      <c r="W475" s="19" t="str">
        <f>IF($G475="","",ROUND(SUMIFS('Invoice Lines'!$T:$T,'Invoice Lines'!$C:$C,$A475),2))</f>
        <v/>
      </c>
      <c r="X475" s="19" t="str">
        <f>IF($G475="","",ROUND(SUMIFS('Invoice Lines'!$V:$V,'Invoice Lines'!$C:$C,$A475),2))</f>
        <v/>
      </c>
      <c r="Y475" s="19" t="str">
        <f>IF($G475="","",ROUND(SUMIFS('Invoice Lines'!$X:$X,'Invoice Lines'!$C:$C,$A475),2))</f>
        <v/>
      </c>
      <c r="Z475" s="19" t="str">
        <f t="shared" si="83"/>
        <v/>
      </c>
      <c r="AA475" s="19" t="str">
        <f t="shared" si="84"/>
        <v/>
      </c>
      <c r="AB475" s="19" t="str">
        <f t="shared" si="85"/>
        <v/>
      </c>
      <c r="AC475" s="23"/>
      <c r="AD475" s="19" t="str">
        <f t="shared" si="86"/>
        <v/>
      </c>
      <c r="AE475" s="21"/>
      <c r="AF475" s="22"/>
      <c r="AG475" s="21"/>
      <c r="AH475" s="22"/>
      <c r="AI475" s="21"/>
      <c r="AJ475" s="22"/>
      <c r="AK475" s="21"/>
      <c r="AL475" s="22"/>
      <c r="AM475" s="21"/>
      <c r="AN475" s="22"/>
      <c r="AO475" s="21"/>
      <c r="AP475" s="21"/>
      <c r="AQ475" s="22"/>
      <c r="AR475" s="21"/>
      <c r="AS475" s="21"/>
      <c r="AT475" s="22"/>
      <c r="AU475" s="16" t="str">
        <f t="shared" si="87"/>
        <v/>
      </c>
    </row>
    <row r="476" spans="1:47" x14ac:dyDescent="0.3">
      <c r="A476" s="16" t="str">
        <f t="shared" si="77"/>
        <v>INV-0472</v>
      </c>
      <c r="B476" s="21"/>
      <c r="C476" s="16" t="str">
        <f>IF($B476="","",COUNTIFS($B$5:$B476,$B476)+InvoiceStartNo-1)</f>
        <v/>
      </c>
      <c r="D476" s="16" t="str">
        <f t="shared" si="78"/>
        <v/>
      </c>
      <c r="E476" s="22"/>
      <c r="F476" s="22"/>
      <c r="G476" s="21"/>
      <c r="H476" s="16" t="str">
        <f>IF($G476="","",IFERROR(INDEX('Customer Master'!$B:$B,MATCH($G476,'Customer Master'!$A:$A,0)),""))</f>
        <v/>
      </c>
      <c r="I476" s="16" t="str">
        <f>IF($G476="","",IFERROR(INDEX('Customer Master'!$E:$E,MATCH($G476,'Customer Master'!$A:$A,0)),""))</f>
        <v/>
      </c>
      <c r="J476" s="16" t="str">
        <f>IF($G476="","",IFERROR(INDEX('Customer Master'!$D:$D,MATCH($G476,'Customer Master'!$A:$A,0)),""))</f>
        <v/>
      </c>
      <c r="K476" s="16" t="str">
        <f>IF($G476="","",IFERROR(INDEX('Customer Master'!$J:$J,MATCH($G476,'Customer Master'!$A:$A,0)),""))</f>
        <v/>
      </c>
      <c r="L476" s="16" t="str">
        <f>IF($G476="","",IFERROR(INDEX('Customer Master'!$I:$I,MATCH($G476,'Customer Master'!$A:$A,0)),""))</f>
        <v/>
      </c>
      <c r="M476" s="16" t="str">
        <f t="shared" si="79"/>
        <v/>
      </c>
      <c r="N476" s="16" t="str">
        <f t="shared" si="80"/>
        <v/>
      </c>
      <c r="O476" s="21"/>
      <c r="P476" s="16" t="str">
        <f t="shared" si="81"/>
        <v/>
      </c>
      <c r="Q476" s="21"/>
      <c r="R476" s="21"/>
      <c r="S476" s="16" t="str">
        <f t="shared" si="82"/>
        <v/>
      </c>
      <c r="T476" s="21"/>
      <c r="U476" s="19" t="str">
        <f>IF($G476="","",ROUND(SUMIFS('Invoice Lines'!$N:$N,'Invoice Lines'!$C:$C,$A476),2))</f>
        <v/>
      </c>
      <c r="V476" s="19" t="str">
        <f>IF($G476="","",ROUND(SUMIFS('Invoice Lines'!$R:$R,'Invoice Lines'!$C:$C,$A476),2))</f>
        <v/>
      </c>
      <c r="W476" s="19" t="str">
        <f>IF($G476="","",ROUND(SUMIFS('Invoice Lines'!$T:$T,'Invoice Lines'!$C:$C,$A476),2))</f>
        <v/>
      </c>
      <c r="X476" s="19" t="str">
        <f>IF($G476="","",ROUND(SUMIFS('Invoice Lines'!$V:$V,'Invoice Lines'!$C:$C,$A476),2))</f>
        <v/>
      </c>
      <c r="Y476" s="19" t="str">
        <f>IF($G476="","",ROUND(SUMIFS('Invoice Lines'!$X:$X,'Invoice Lines'!$C:$C,$A476),2))</f>
        <v/>
      </c>
      <c r="Z476" s="19" t="str">
        <f t="shared" si="83"/>
        <v/>
      </c>
      <c r="AA476" s="19" t="str">
        <f t="shared" si="84"/>
        <v/>
      </c>
      <c r="AB476" s="19" t="str">
        <f t="shared" si="85"/>
        <v/>
      </c>
      <c r="AC476" s="23"/>
      <c r="AD476" s="19" t="str">
        <f t="shared" si="86"/>
        <v/>
      </c>
      <c r="AE476" s="21"/>
      <c r="AF476" s="22"/>
      <c r="AG476" s="21"/>
      <c r="AH476" s="22"/>
      <c r="AI476" s="21"/>
      <c r="AJ476" s="22"/>
      <c r="AK476" s="21"/>
      <c r="AL476" s="22"/>
      <c r="AM476" s="21"/>
      <c r="AN476" s="22"/>
      <c r="AO476" s="21"/>
      <c r="AP476" s="21"/>
      <c r="AQ476" s="22"/>
      <c r="AR476" s="21"/>
      <c r="AS476" s="21"/>
      <c r="AT476" s="22"/>
      <c r="AU476" s="16" t="str">
        <f t="shared" si="87"/>
        <v/>
      </c>
    </row>
    <row r="477" spans="1:47" x14ac:dyDescent="0.3">
      <c r="A477" s="16" t="str">
        <f t="shared" si="77"/>
        <v>INV-0473</v>
      </c>
      <c r="B477" s="21"/>
      <c r="C477" s="16" t="str">
        <f>IF($B477="","",COUNTIFS($B$5:$B477,$B477)+InvoiceStartNo-1)</f>
        <v/>
      </c>
      <c r="D477" s="16" t="str">
        <f t="shared" si="78"/>
        <v/>
      </c>
      <c r="E477" s="22"/>
      <c r="F477" s="22"/>
      <c r="G477" s="21"/>
      <c r="H477" s="16" t="str">
        <f>IF($G477="","",IFERROR(INDEX('Customer Master'!$B:$B,MATCH($G477,'Customer Master'!$A:$A,0)),""))</f>
        <v/>
      </c>
      <c r="I477" s="16" t="str">
        <f>IF($G477="","",IFERROR(INDEX('Customer Master'!$E:$E,MATCH($G477,'Customer Master'!$A:$A,0)),""))</f>
        <v/>
      </c>
      <c r="J477" s="16" t="str">
        <f>IF($G477="","",IFERROR(INDEX('Customer Master'!$D:$D,MATCH($G477,'Customer Master'!$A:$A,0)),""))</f>
        <v/>
      </c>
      <c r="K477" s="16" t="str">
        <f>IF($G477="","",IFERROR(INDEX('Customer Master'!$J:$J,MATCH($G477,'Customer Master'!$A:$A,0)),""))</f>
        <v/>
      </c>
      <c r="L477" s="16" t="str">
        <f>IF($G477="","",IFERROR(INDEX('Customer Master'!$I:$I,MATCH($G477,'Customer Master'!$A:$A,0)),""))</f>
        <v/>
      </c>
      <c r="M477" s="16" t="str">
        <f t="shared" si="79"/>
        <v/>
      </c>
      <c r="N477" s="16" t="str">
        <f t="shared" si="80"/>
        <v/>
      </c>
      <c r="O477" s="21"/>
      <c r="P477" s="16" t="str">
        <f t="shared" si="81"/>
        <v/>
      </c>
      <c r="Q477" s="21"/>
      <c r="R477" s="21"/>
      <c r="S477" s="16" t="str">
        <f t="shared" si="82"/>
        <v/>
      </c>
      <c r="T477" s="21"/>
      <c r="U477" s="19" t="str">
        <f>IF($G477="","",ROUND(SUMIFS('Invoice Lines'!$N:$N,'Invoice Lines'!$C:$C,$A477),2))</f>
        <v/>
      </c>
      <c r="V477" s="19" t="str">
        <f>IF($G477="","",ROUND(SUMIFS('Invoice Lines'!$R:$R,'Invoice Lines'!$C:$C,$A477),2))</f>
        <v/>
      </c>
      <c r="W477" s="19" t="str">
        <f>IF($G477="","",ROUND(SUMIFS('Invoice Lines'!$T:$T,'Invoice Lines'!$C:$C,$A477),2))</f>
        <v/>
      </c>
      <c r="X477" s="19" t="str">
        <f>IF($G477="","",ROUND(SUMIFS('Invoice Lines'!$V:$V,'Invoice Lines'!$C:$C,$A477),2))</f>
        <v/>
      </c>
      <c r="Y477" s="19" t="str">
        <f>IF($G477="","",ROUND(SUMIFS('Invoice Lines'!$X:$X,'Invoice Lines'!$C:$C,$A477),2))</f>
        <v/>
      </c>
      <c r="Z477" s="19" t="str">
        <f t="shared" si="83"/>
        <v/>
      </c>
      <c r="AA477" s="19" t="str">
        <f t="shared" si="84"/>
        <v/>
      </c>
      <c r="AB477" s="19" t="str">
        <f t="shared" si="85"/>
        <v/>
      </c>
      <c r="AC477" s="23"/>
      <c r="AD477" s="19" t="str">
        <f t="shared" si="86"/>
        <v/>
      </c>
      <c r="AE477" s="21"/>
      <c r="AF477" s="22"/>
      <c r="AG477" s="21"/>
      <c r="AH477" s="22"/>
      <c r="AI477" s="21"/>
      <c r="AJ477" s="22"/>
      <c r="AK477" s="21"/>
      <c r="AL477" s="22"/>
      <c r="AM477" s="21"/>
      <c r="AN477" s="22"/>
      <c r="AO477" s="21"/>
      <c r="AP477" s="21"/>
      <c r="AQ477" s="22"/>
      <c r="AR477" s="21"/>
      <c r="AS477" s="21"/>
      <c r="AT477" s="22"/>
      <c r="AU477" s="16" t="str">
        <f t="shared" si="87"/>
        <v/>
      </c>
    </row>
    <row r="478" spans="1:47" x14ac:dyDescent="0.3">
      <c r="A478" s="16" t="str">
        <f t="shared" si="77"/>
        <v>INV-0474</v>
      </c>
      <c r="B478" s="21"/>
      <c r="C478" s="16" t="str">
        <f>IF($B478="","",COUNTIFS($B$5:$B478,$B478)+InvoiceStartNo-1)</f>
        <v/>
      </c>
      <c r="D478" s="16" t="str">
        <f t="shared" si="78"/>
        <v/>
      </c>
      <c r="E478" s="22"/>
      <c r="F478" s="22"/>
      <c r="G478" s="21"/>
      <c r="H478" s="16" t="str">
        <f>IF($G478="","",IFERROR(INDEX('Customer Master'!$B:$B,MATCH($G478,'Customer Master'!$A:$A,0)),""))</f>
        <v/>
      </c>
      <c r="I478" s="16" t="str">
        <f>IF($G478="","",IFERROR(INDEX('Customer Master'!$E:$E,MATCH($G478,'Customer Master'!$A:$A,0)),""))</f>
        <v/>
      </c>
      <c r="J478" s="16" t="str">
        <f>IF($G478="","",IFERROR(INDEX('Customer Master'!$D:$D,MATCH($G478,'Customer Master'!$A:$A,0)),""))</f>
        <v/>
      </c>
      <c r="K478" s="16" t="str">
        <f>IF($G478="","",IFERROR(INDEX('Customer Master'!$J:$J,MATCH($G478,'Customer Master'!$A:$A,0)),""))</f>
        <v/>
      </c>
      <c r="L478" s="16" t="str">
        <f>IF($G478="","",IFERROR(INDEX('Customer Master'!$I:$I,MATCH($G478,'Customer Master'!$A:$A,0)),""))</f>
        <v/>
      </c>
      <c r="M478" s="16" t="str">
        <f t="shared" si="79"/>
        <v/>
      </c>
      <c r="N478" s="16" t="str">
        <f t="shared" si="80"/>
        <v/>
      </c>
      <c r="O478" s="21"/>
      <c r="P478" s="16" t="str">
        <f t="shared" si="81"/>
        <v/>
      </c>
      <c r="Q478" s="21"/>
      <c r="R478" s="21"/>
      <c r="S478" s="16" t="str">
        <f t="shared" si="82"/>
        <v/>
      </c>
      <c r="T478" s="21"/>
      <c r="U478" s="19" t="str">
        <f>IF($G478="","",ROUND(SUMIFS('Invoice Lines'!$N:$N,'Invoice Lines'!$C:$C,$A478),2))</f>
        <v/>
      </c>
      <c r="V478" s="19" t="str">
        <f>IF($G478="","",ROUND(SUMIFS('Invoice Lines'!$R:$R,'Invoice Lines'!$C:$C,$A478),2))</f>
        <v/>
      </c>
      <c r="W478" s="19" t="str">
        <f>IF($G478="","",ROUND(SUMIFS('Invoice Lines'!$T:$T,'Invoice Lines'!$C:$C,$A478),2))</f>
        <v/>
      </c>
      <c r="X478" s="19" t="str">
        <f>IF($G478="","",ROUND(SUMIFS('Invoice Lines'!$V:$V,'Invoice Lines'!$C:$C,$A478),2))</f>
        <v/>
      </c>
      <c r="Y478" s="19" t="str">
        <f>IF($G478="","",ROUND(SUMIFS('Invoice Lines'!$X:$X,'Invoice Lines'!$C:$C,$A478),2))</f>
        <v/>
      </c>
      <c r="Z478" s="19" t="str">
        <f t="shared" si="83"/>
        <v/>
      </c>
      <c r="AA478" s="19" t="str">
        <f t="shared" si="84"/>
        <v/>
      </c>
      <c r="AB478" s="19" t="str">
        <f t="shared" si="85"/>
        <v/>
      </c>
      <c r="AC478" s="23"/>
      <c r="AD478" s="19" t="str">
        <f t="shared" si="86"/>
        <v/>
      </c>
      <c r="AE478" s="21"/>
      <c r="AF478" s="22"/>
      <c r="AG478" s="21"/>
      <c r="AH478" s="22"/>
      <c r="AI478" s="21"/>
      <c r="AJ478" s="22"/>
      <c r="AK478" s="21"/>
      <c r="AL478" s="22"/>
      <c r="AM478" s="21"/>
      <c r="AN478" s="22"/>
      <c r="AO478" s="21"/>
      <c r="AP478" s="21"/>
      <c r="AQ478" s="22"/>
      <c r="AR478" s="21"/>
      <c r="AS478" s="21"/>
      <c r="AT478" s="22"/>
      <c r="AU478" s="16" t="str">
        <f t="shared" si="87"/>
        <v/>
      </c>
    </row>
    <row r="479" spans="1:47" x14ac:dyDescent="0.3">
      <c r="A479" s="16" t="str">
        <f t="shared" si="77"/>
        <v>INV-0475</v>
      </c>
      <c r="B479" s="21"/>
      <c r="C479" s="16" t="str">
        <f>IF($B479="","",COUNTIFS($B$5:$B479,$B479)+InvoiceStartNo-1)</f>
        <v/>
      </c>
      <c r="D479" s="16" t="str">
        <f t="shared" si="78"/>
        <v/>
      </c>
      <c r="E479" s="22"/>
      <c r="F479" s="22"/>
      <c r="G479" s="21"/>
      <c r="H479" s="16" t="str">
        <f>IF($G479="","",IFERROR(INDEX('Customer Master'!$B:$B,MATCH($G479,'Customer Master'!$A:$A,0)),""))</f>
        <v/>
      </c>
      <c r="I479" s="16" t="str">
        <f>IF($G479="","",IFERROR(INDEX('Customer Master'!$E:$E,MATCH($G479,'Customer Master'!$A:$A,0)),""))</f>
        <v/>
      </c>
      <c r="J479" s="16" t="str">
        <f>IF($G479="","",IFERROR(INDEX('Customer Master'!$D:$D,MATCH($G479,'Customer Master'!$A:$A,0)),""))</f>
        <v/>
      </c>
      <c r="K479" s="16" t="str">
        <f>IF($G479="","",IFERROR(INDEX('Customer Master'!$J:$J,MATCH($G479,'Customer Master'!$A:$A,0)),""))</f>
        <v/>
      </c>
      <c r="L479" s="16" t="str">
        <f>IF($G479="","",IFERROR(INDEX('Customer Master'!$I:$I,MATCH($G479,'Customer Master'!$A:$A,0)),""))</f>
        <v/>
      </c>
      <c r="M479" s="16" t="str">
        <f t="shared" si="79"/>
        <v/>
      </c>
      <c r="N479" s="16" t="str">
        <f t="shared" si="80"/>
        <v/>
      </c>
      <c r="O479" s="21"/>
      <c r="P479" s="16" t="str">
        <f t="shared" si="81"/>
        <v/>
      </c>
      <c r="Q479" s="21"/>
      <c r="R479" s="21"/>
      <c r="S479" s="16" t="str">
        <f t="shared" si="82"/>
        <v/>
      </c>
      <c r="T479" s="21"/>
      <c r="U479" s="19" t="str">
        <f>IF($G479="","",ROUND(SUMIFS('Invoice Lines'!$N:$N,'Invoice Lines'!$C:$C,$A479),2))</f>
        <v/>
      </c>
      <c r="V479" s="19" t="str">
        <f>IF($G479="","",ROUND(SUMIFS('Invoice Lines'!$R:$R,'Invoice Lines'!$C:$C,$A479),2))</f>
        <v/>
      </c>
      <c r="W479" s="19" t="str">
        <f>IF($G479="","",ROUND(SUMIFS('Invoice Lines'!$T:$T,'Invoice Lines'!$C:$C,$A479),2))</f>
        <v/>
      </c>
      <c r="X479" s="19" t="str">
        <f>IF($G479="","",ROUND(SUMIFS('Invoice Lines'!$V:$V,'Invoice Lines'!$C:$C,$A479),2))</f>
        <v/>
      </c>
      <c r="Y479" s="19" t="str">
        <f>IF($G479="","",ROUND(SUMIFS('Invoice Lines'!$X:$X,'Invoice Lines'!$C:$C,$A479),2))</f>
        <v/>
      </c>
      <c r="Z479" s="19" t="str">
        <f t="shared" si="83"/>
        <v/>
      </c>
      <c r="AA479" s="19" t="str">
        <f t="shared" si="84"/>
        <v/>
      </c>
      <c r="AB479" s="19" t="str">
        <f t="shared" si="85"/>
        <v/>
      </c>
      <c r="AC479" s="23"/>
      <c r="AD479" s="19" t="str">
        <f t="shared" si="86"/>
        <v/>
      </c>
      <c r="AE479" s="21"/>
      <c r="AF479" s="22"/>
      <c r="AG479" s="21"/>
      <c r="AH479" s="22"/>
      <c r="AI479" s="21"/>
      <c r="AJ479" s="22"/>
      <c r="AK479" s="21"/>
      <c r="AL479" s="22"/>
      <c r="AM479" s="21"/>
      <c r="AN479" s="22"/>
      <c r="AO479" s="21"/>
      <c r="AP479" s="21"/>
      <c r="AQ479" s="22"/>
      <c r="AR479" s="21"/>
      <c r="AS479" s="21"/>
      <c r="AT479" s="22"/>
      <c r="AU479" s="16" t="str">
        <f t="shared" si="87"/>
        <v/>
      </c>
    </row>
    <row r="480" spans="1:47" x14ac:dyDescent="0.3">
      <c r="A480" s="16" t="str">
        <f t="shared" si="77"/>
        <v>INV-0476</v>
      </c>
      <c r="B480" s="21"/>
      <c r="C480" s="16" t="str">
        <f>IF($B480="","",COUNTIFS($B$5:$B480,$B480)+InvoiceStartNo-1)</f>
        <v/>
      </c>
      <c r="D480" s="16" t="str">
        <f t="shared" si="78"/>
        <v/>
      </c>
      <c r="E480" s="22"/>
      <c r="F480" s="22"/>
      <c r="G480" s="21"/>
      <c r="H480" s="16" t="str">
        <f>IF($G480="","",IFERROR(INDEX('Customer Master'!$B:$B,MATCH($G480,'Customer Master'!$A:$A,0)),""))</f>
        <v/>
      </c>
      <c r="I480" s="16" t="str">
        <f>IF($G480="","",IFERROR(INDEX('Customer Master'!$E:$E,MATCH($G480,'Customer Master'!$A:$A,0)),""))</f>
        <v/>
      </c>
      <c r="J480" s="16" t="str">
        <f>IF($G480="","",IFERROR(INDEX('Customer Master'!$D:$D,MATCH($G480,'Customer Master'!$A:$A,0)),""))</f>
        <v/>
      </c>
      <c r="K480" s="16" t="str">
        <f>IF($G480="","",IFERROR(INDEX('Customer Master'!$J:$J,MATCH($G480,'Customer Master'!$A:$A,0)),""))</f>
        <v/>
      </c>
      <c r="L480" s="16" t="str">
        <f>IF($G480="","",IFERROR(INDEX('Customer Master'!$I:$I,MATCH($G480,'Customer Master'!$A:$A,0)),""))</f>
        <v/>
      </c>
      <c r="M480" s="16" t="str">
        <f t="shared" si="79"/>
        <v/>
      </c>
      <c r="N480" s="16" t="str">
        <f t="shared" si="80"/>
        <v/>
      </c>
      <c r="O480" s="21"/>
      <c r="P480" s="16" t="str">
        <f t="shared" si="81"/>
        <v/>
      </c>
      <c r="Q480" s="21"/>
      <c r="R480" s="21"/>
      <c r="S480" s="16" t="str">
        <f t="shared" si="82"/>
        <v/>
      </c>
      <c r="T480" s="21"/>
      <c r="U480" s="19" t="str">
        <f>IF($G480="","",ROUND(SUMIFS('Invoice Lines'!$N:$N,'Invoice Lines'!$C:$C,$A480),2))</f>
        <v/>
      </c>
      <c r="V480" s="19" t="str">
        <f>IF($G480="","",ROUND(SUMIFS('Invoice Lines'!$R:$R,'Invoice Lines'!$C:$C,$A480),2))</f>
        <v/>
      </c>
      <c r="W480" s="19" t="str">
        <f>IF($G480="","",ROUND(SUMIFS('Invoice Lines'!$T:$T,'Invoice Lines'!$C:$C,$A480),2))</f>
        <v/>
      </c>
      <c r="X480" s="19" t="str">
        <f>IF($G480="","",ROUND(SUMIFS('Invoice Lines'!$V:$V,'Invoice Lines'!$C:$C,$A480),2))</f>
        <v/>
      </c>
      <c r="Y480" s="19" t="str">
        <f>IF($G480="","",ROUND(SUMIFS('Invoice Lines'!$X:$X,'Invoice Lines'!$C:$C,$A480),2))</f>
        <v/>
      </c>
      <c r="Z480" s="19" t="str">
        <f t="shared" si="83"/>
        <v/>
      </c>
      <c r="AA480" s="19" t="str">
        <f t="shared" si="84"/>
        <v/>
      </c>
      <c r="AB480" s="19" t="str">
        <f t="shared" si="85"/>
        <v/>
      </c>
      <c r="AC480" s="23"/>
      <c r="AD480" s="19" t="str">
        <f t="shared" si="86"/>
        <v/>
      </c>
      <c r="AE480" s="21"/>
      <c r="AF480" s="22"/>
      <c r="AG480" s="21"/>
      <c r="AH480" s="22"/>
      <c r="AI480" s="21"/>
      <c r="AJ480" s="22"/>
      <c r="AK480" s="21"/>
      <c r="AL480" s="22"/>
      <c r="AM480" s="21"/>
      <c r="AN480" s="22"/>
      <c r="AO480" s="21"/>
      <c r="AP480" s="21"/>
      <c r="AQ480" s="22"/>
      <c r="AR480" s="21"/>
      <c r="AS480" s="21"/>
      <c r="AT480" s="22"/>
      <c r="AU480" s="16" t="str">
        <f t="shared" si="87"/>
        <v/>
      </c>
    </row>
    <row r="481" spans="1:47" x14ac:dyDescent="0.3">
      <c r="A481" s="16" t="str">
        <f t="shared" si="77"/>
        <v>INV-0477</v>
      </c>
      <c r="B481" s="21"/>
      <c r="C481" s="16" t="str">
        <f>IF($B481="","",COUNTIFS($B$5:$B481,$B481)+InvoiceStartNo-1)</f>
        <v/>
      </c>
      <c r="D481" s="16" t="str">
        <f t="shared" si="78"/>
        <v/>
      </c>
      <c r="E481" s="22"/>
      <c r="F481" s="22"/>
      <c r="G481" s="21"/>
      <c r="H481" s="16" t="str">
        <f>IF($G481="","",IFERROR(INDEX('Customer Master'!$B:$B,MATCH($G481,'Customer Master'!$A:$A,0)),""))</f>
        <v/>
      </c>
      <c r="I481" s="16" t="str">
        <f>IF($G481="","",IFERROR(INDEX('Customer Master'!$E:$E,MATCH($G481,'Customer Master'!$A:$A,0)),""))</f>
        <v/>
      </c>
      <c r="J481" s="16" t="str">
        <f>IF($G481="","",IFERROR(INDEX('Customer Master'!$D:$D,MATCH($G481,'Customer Master'!$A:$A,0)),""))</f>
        <v/>
      </c>
      <c r="K481" s="16" t="str">
        <f>IF($G481="","",IFERROR(INDEX('Customer Master'!$J:$J,MATCH($G481,'Customer Master'!$A:$A,0)),""))</f>
        <v/>
      </c>
      <c r="L481" s="16" t="str">
        <f>IF($G481="","",IFERROR(INDEX('Customer Master'!$I:$I,MATCH($G481,'Customer Master'!$A:$A,0)),""))</f>
        <v/>
      </c>
      <c r="M481" s="16" t="str">
        <f t="shared" si="79"/>
        <v/>
      </c>
      <c r="N481" s="16" t="str">
        <f t="shared" si="80"/>
        <v/>
      </c>
      <c r="O481" s="21"/>
      <c r="P481" s="16" t="str">
        <f t="shared" si="81"/>
        <v/>
      </c>
      <c r="Q481" s="21"/>
      <c r="R481" s="21"/>
      <c r="S481" s="16" t="str">
        <f t="shared" si="82"/>
        <v/>
      </c>
      <c r="T481" s="21"/>
      <c r="U481" s="19" t="str">
        <f>IF($G481="","",ROUND(SUMIFS('Invoice Lines'!$N:$N,'Invoice Lines'!$C:$C,$A481),2))</f>
        <v/>
      </c>
      <c r="V481" s="19" t="str">
        <f>IF($G481="","",ROUND(SUMIFS('Invoice Lines'!$R:$R,'Invoice Lines'!$C:$C,$A481),2))</f>
        <v/>
      </c>
      <c r="W481" s="19" t="str">
        <f>IF($G481="","",ROUND(SUMIFS('Invoice Lines'!$T:$T,'Invoice Lines'!$C:$C,$A481),2))</f>
        <v/>
      </c>
      <c r="X481" s="19" t="str">
        <f>IF($G481="","",ROUND(SUMIFS('Invoice Lines'!$V:$V,'Invoice Lines'!$C:$C,$A481),2))</f>
        <v/>
      </c>
      <c r="Y481" s="19" t="str">
        <f>IF($G481="","",ROUND(SUMIFS('Invoice Lines'!$X:$X,'Invoice Lines'!$C:$C,$A481),2))</f>
        <v/>
      </c>
      <c r="Z481" s="19" t="str">
        <f t="shared" si="83"/>
        <v/>
      </c>
      <c r="AA481" s="19" t="str">
        <f t="shared" si="84"/>
        <v/>
      </c>
      <c r="AB481" s="19" t="str">
        <f t="shared" si="85"/>
        <v/>
      </c>
      <c r="AC481" s="23"/>
      <c r="AD481" s="19" t="str">
        <f t="shared" si="86"/>
        <v/>
      </c>
      <c r="AE481" s="21"/>
      <c r="AF481" s="22"/>
      <c r="AG481" s="21"/>
      <c r="AH481" s="22"/>
      <c r="AI481" s="21"/>
      <c r="AJ481" s="22"/>
      <c r="AK481" s="21"/>
      <c r="AL481" s="22"/>
      <c r="AM481" s="21"/>
      <c r="AN481" s="22"/>
      <c r="AO481" s="21"/>
      <c r="AP481" s="21"/>
      <c r="AQ481" s="22"/>
      <c r="AR481" s="21"/>
      <c r="AS481" s="21"/>
      <c r="AT481" s="22"/>
      <c r="AU481" s="16" t="str">
        <f t="shared" si="87"/>
        <v/>
      </c>
    </row>
    <row r="482" spans="1:47" x14ac:dyDescent="0.3">
      <c r="A482" s="16" t="str">
        <f t="shared" si="77"/>
        <v>INV-0478</v>
      </c>
      <c r="B482" s="21"/>
      <c r="C482" s="16" t="str">
        <f>IF($B482="","",COUNTIFS($B$5:$B482,$B482)+InvoiceStartNo-1)</f>
        <v/>
      </c>
      <c r="D482" s="16" t="str">
        <f t="shared" si="78"/>
        <v/>
      </c>
      <c r="E482" s="22"/>
      <c r="F482" s="22"/>
      <c r="G482" s="21"/>
      <c r="H482" s="16" t="str">
        <f>IF($G482="","",IFERROR(INDEX('Customer Master'!$B:$B,MATCH($G482,'Customer Master'!$A:$A,0)),""))</f>
        <v/>
      </c>
      <c r="I482" s="16" t="str">
        <f>IF($G482="","",IFERROR(INDEX('Customer Master'!$E:$E,MATCH($G482,'Customer Master'!$A:$A,0)),""))</f>
        <v/>
      </c>
      <c r="J482" s="16" t="str">
        <f>IF($G482="","",IFERROR(INDEX('Customer Master'!$D:$D,MATCH($G482,'Customer Master'!$A:$A,0)),""))</f>
        <v/>
      </c>
      <c r="K482" s="16" t="str">
        <f>IF($G482="","",IFERROR(INDEX('Customer Master'!$J:$J,MATCH($G482,'Customer Master'!$A:$A,0)),""))</f>
        <v/>
      </c>
      <c r="L482" s="16" t="str">
        <f>IF($G482="","",IFERROR(INDEX('Customer Master'!$I:$I,MATCH($G482,'Customer Master'!$A:$A,0)),""))</f>
        <v/>
      </c>
      <c r="M482" s="16" t="str">
        <f t="shared" si="79"/>
        <v/>
      </c>
      <c r="N482" s="16" t="str">
        <f t="shared" si="80"/>
        <v/>
      </c>
      <c r="O482" s="21"/>
      <c r="P482" s="16" t="str">
        <f t="shared" si="81"/>
        <v/>
      </c>
      <c r="Q482" s="21"/>
      <c r="R482" s="21"/>
      <c r="S482" s="16" t="str">
        <f t="shared" si="82"/>
        <v/>
      </c>
      <c r="T482" s="21"/>
      <c r="U482" s="19" t="str">
        <f>IF($G482="","",ROUND(SUMIFS('Invoice Lines'!$N:$N,'Invoice Lines'!$C:$C,$A482),2))</f>
        <v/>
      </c>
      <c r="V482" s="19" t="str">
        <f>IF($G482="","",ROUND(SUMIFS('Invoice Lines'!$R:$R,'Invoice Lines'!$C:$C,$A482),2))</f>
        <v/>
      </c>
      <c r="W482" s="19" t="str">
        <f>IF($G482="","",ROUND(SUMIFS('Invoice Lines'!$T:$T,'Invoice Lines'!$C:$C,$A482),2))</f>
        <v/>
      </c>
      <c r="X482" s="19" t="str">
        <f>IF($G482="","",ROUND(SUMIFS('Invoice Lines'!$V:$V,'Invoice Lines'!$C:$C,$A482),2))</f>
        <v/>
      </c>
      <c r="Y482" s="19" t="str">
        <f>IF($G482="","",ROUND(SUMIFS('Invoice Lines'!$X:$X,'Invoice Lines'!$C:$C,$A482),2))</f>
        <v/>
      </c>
      <c r="Z482" s="19" t="str">
        <f t="shared" si="83"/>
        <v/>
      </c>
      <c r="AA482" s="19" t="str">
        <f t="shared" si="84"/>
        <v/>
      </c>
      <c r="AB482" s="19" t="str">
        <f t="shared" si="85"/>
        <v/>
      </c>
      <c r="AC482" s="23"/>
      <c r="AD482" s="19" t="str">
        <f t="shared" si="86"/>
        <v/>
      </c>
      <c r="AE482" s="21"/>
      <c r="AF482" s="22"/>
      <c r="AG482" s="21"/>
      <c r="AH482" s="22"/>
      <c r="AI482" s="21"/>
      <c r="AJ482" s="22"/>
      <c r="AK482" s="21"/>
      <c r="AL482" s="22"/>
      <c r="AM482" s="21"/>
      <c r="AN482" s="22"/>
      <c r="AO482" s="21"/>
      <c r="AP482" s="21"/>
      <c r="AQ482" s="22"/>
      <c r="AR482" s="21"/>
      <c r="AS482" s="21"/>
      <c r="AT482" s="22"/>
      <c r="AU482" s="16" t="str">
        <f t="shared" si="87"/>
        <v/>
      </c>
    </row>
    <row r="483" spans="1:47" x14ac:dyDescent="0.3">
      <c r="A483" s="16" t="str">
        <f t="shared" si="77"/>
        <v>INV-0479</v>
      </c>
      <c r="B483" s="21"/>
      <c r="C483" s="16" t="str">
        <f>IF($B483="","",COUNTIFS($B$5:$B483,$B483)+InvoiceStartNo-1)</f>
        <v/>
      </c>
      <c r="D483" s="16" t="str">
        <f t="shared" si="78"/>
        <v/>
      </c>
      <c r="E483" s="22"/>
      <c r="F483" s="22"/>
      <c r="G483" s="21"/>
      <c r="H483" s="16" t="str">
        <f>IF($G483="","",IFERROR(INDEX('Customer Master'!$B:$B,MATCH($G483,'Customer Master'!$A:$A,0)),""))</f>
        <v/>
      </c>
      <c r="I483" s="16" t="str">
        <f>IF($G483="","",IFERROR(INDEX('Customer Master'!$E:$E,MATCH($G483,'Customer Master'!$A:$A,0)),""))</f>
        <v/>
      </c>
      <c r="J483" s="16" t="str">
        <f>IF($G483="","",IFERROR(INDEX('Customer Master'!$D:$D,MATCH($G483,'Customer Master'!$A:$A,0)),""))</f>
        <v/>
      </c>
      <c r="K483" s="16" t="str">
        <f>IF($G483="","",IFERROR(INDEX('Customer Master'!$J:$J,MATCH($G483,'Customer Master'!$A:$A,0)),""))</f>
        <v/>
      </c>
      <c r="L483" s="16" t="str">
        <f>IF($G483="","",IFERROR(INDEX('Customer Master'!$I:$I,MATCH($G483,'Customer Master'!$A:$A,0)),""))</f>
        <v/>
      </c>
      <c r="M483" s="16" t="str">
        <f t="shared" si="79"/>
        <v/>
      </c>
      <c r="N483" s="16" t="str">
        <f t="shared" si="80"/>
        <v/>
      </c>
      <c r="O483" s="21"/>
      <c r="P483" s="16" t="str">
        <f t="shared" si="81"/>
        <v/>
      </c>
      <c r="Q483" s="21"/>
      <c r="R483" s="21"/>
      <c r="S483" s="16" t="str">
        <f t="shared" si="82"/>
        <v/>
      </c>
      <c r="T483" s="21"/>
      <c r="U483" s="19" t="str">
        <f>IF($G483="","",ROUND(SUMIFS('Invoice Lines'!$N:$N,'Invoice Lines'!$C:$C,$A483),2))</f>
        <v/>
      </c>
      <c r="V483" s="19" t="str">
        <f>IF($G483="","",ROUND(SUMIFS('Invoice Lines'!$R:$R,'Invoice Lines'!$C:$C,$A483),2))</f>
        <v/>
      </c>
      <c r="W483" s="19" t="str">
        <f>IF($G483="","",ROUND(SUMIFS('Invoice Lines'!$T:$T,'Invoice Lines'!$C:$C,$A483),2))</f>
        <v/>
      </c>
      <c r="X483" s="19" t="str">
        <f>IF($G483="","",ROUND(SUMIFS('Invoice Lines'!$V:$V,'Invoice Lines'!$C:$C,$A483),2))</f>
        <v/>
      </c>
      <c r="Y483" s="19" t="str">
        <f>IF($G483="","",ROUND(SUMIFS('Invoice Lines'!$X:$X,'Invoice Lines'!$C:$C,$A483),2))</f>
        <v/>
      </c>
      <c r="Z483" s="19" t="str">
        <f t="shared" si="83"/>
        <v/>
      </c>
      <c r="AA483" s="19" t="str">
        <f t="shared" si="84"/>
        <v/>
      </c>
      <c r="AB483" s="19" t="str">
        <f t="shared" si="85"/>
        <v/>
      </c>
      <c r="AC483" s="23"/>
      <c r="AD483" s="19" t="str">
        <f t="shared" si="86"/>
        <v/>
      </c>
      <c r="AE483" s="21"/>
      <c r="AF483" s="22"/>
      <c r="AG483" s="21"/>
      <c r="AH483" s="22"/>
      <c r="AI483" s="21"/>
      <c r="AJ483" s="22"/>
      <c r="AK483" s="21"/>
      <c r="AL483" s="22"/>
      <c r="AM483" s="21"/>
      <c r="AN483" s="22"/>
      <c r="AO483" s="21"/>
      <c r="AP483" s="21"/>
      <c r="AQ483" s="22"/>
      <c r="AR483" s="21"/>
      <c r="AS483" s="21"/>
      <c r="AT483" s="22"/>
      <c r="AU483" s="16" t="str">
        <f t="shared" si="87"/>
        <v/>
      </c>
    </row>
    <row r="484" spans="1:47" x14ac:dyDescent="0.3">
      <c r="A484" s="16" t="str">
        <f t="shared" si="77"/>
        <v>INV-0480</v>
      </c>
      <c r="B484" s="21"/>
      <c r="C484" s="16" t="str">
        <f>IF($B484="","",COUNTIFS($B$5:$B484,$B484)+InvoiceStartNo-1)</f>
        <v/>
      </c>
      <c r="D484" s="16" t="str">
        <f t="shared" si="78"/>
        <v/>
      </c>
      <c r="E484" s="22"/>
      <c r="F484" s="22"/>
      <c r="G484" s="21"/>
      <c r="H484" s="16" t="str">
        <f>IF($G484="","",IFERROR(INDEX('Customer Master'!$B:$B,MATCH($G484,'Customer Master'!$A:$A,0)),""))</f>
        <v/>
      </c>
      <c r="I484" s="16" t="str">
        <f>IF($G484="","",IFERROR(INDEX('Customer Master'!$E:$E,MATCH($G484,'Customer Master'!$A:$A,0)),""))</f>
        <v/>
      </c>
      <c r="J484" s="16" t="str">
        <f>IF($G484="","",IFERROR(INDEX('Customer Master'!$D:$D,MATCH($G484,'Customer Master'!$A:$A,0)),""))</f>
        <v/>
      </c>
      <c r="K484" s="16" t="str">
        <f>IF($G484="","",IFERROR(INDEX('Customer Master'!$J:$J,MATCH($G484,'Customer Master'!$A:$A,0)),""))</f>
        <v/>
      </c>
      <c r="L484" s="16" t="str">
        <f>IF($G484="","",IFERROR(INDEX('Customer Master'!$I:$I,MATCH($G484,'Customer Master'!$A:$A,0)),""))</f>
        <v/>
      </c>
      <c r="M484" s="16" t="str">
        <f t="shared" si="79"/>
        <v/>
      </c>
      <c r="N484" s="16" t="str">
        <f t="shared" si="80"/>
        <v/>
      </c>
      <c r="O484" s="21"/>
      <c r="P484" s="16" t="str">
        <f t="shared" si="81"/>
        <v/>
      </c>
      <c r="Q484" s="21"/>
      <c r="R484" s="21"/>
      <c r="S484" s="16" t="str">
        <f t="shared" si="82"/>
        <v/>
      </c>
      <c r="T484" s="21"/>
      <c r="U484" s="19" t="str">
        <f>IF($G484="","",ROUND(SUMIFS('Invoice Lines'!$N:$N,'Invoice Lines'!$C:$C,$A484),2))</f>
        <v/>
      </c>
      <c r="V484" s="19" t="str">
        <f>IF($G484="","",ROUND(SUMIFS('Invoice Lines'!$R:$R,'Invoice Lines'!$C:$C,$A484),2))</f>
        <v/>
      </c>
      <c r="W484" s="19" t="str">
        <f>IF($G484="","",ROUND(SUMIFS('Invoice Lines'!$T:$T,'Invoice Lines'!$C:$C,$A484),2))</f>
        <v/>
      </c>
      <c r="X484" s="19" t="str">
        <f>IF($G484="","",ROUND(SUMIFS('Invoice Lines'!$V:$V,'Invoice Lines'!$C:$C,$A484),2))</f>
        <v/>
      </c>
      <c r="Y484" s="19" t="str">
        <f>IF($G484="","",ROUND(SUMIFS('Invoice Lines'!$X:$X,'Invoice Lines'!$C:$C,$A484),2))</f>
        <v/>
      </c>
      <c r="Z484" s="19" t="str">
        <f t="shared" si="83"/>
        <v/>
      </c>
      <c r="AA484" s="19" t="str">
        <f t="shared" si="84"/>
        <v/>
      </c>
      <c r="AB484" s="19" t="str">
        <f t="shared" si="85"/>
        <v/>
      </c>
      <c r="AC484" s="23"/>
      <c r="AD484" s="19" t="str">
        <f t="shared" si="86"/>
        <v/>
      </c>
      <c r="AE484" s="21"/>
      <c r="AF484" s="22"/>
      <c r="AG484" s="21"/>
      <c r="AH484" s="22"/>
      <c r="AI484" s="21"/>
      <c r="AJ484" s="22"/>
      <c r="AK484" s="21"/>
      <c r="AL484" s="22"/>
      <c r="AM484" s="21"/>
      <c r="AN484" s="22"/>
      <c r="AO484" s="21"/>
      <c r="AP484" s="21"/>
      <c r="AQ484" s="22"/>
      <c r="AR484" s="21"/>
      <c r="AS484" s="21"/>
      <c r="AT484" s="22"/>
      <c r="AU484" s="16" t="str">
        <f t="shared" si="87"/>
        <v/>
      </c>
    </row>
    <row r="485" spans="1:47" x14ac:dyDescent="0.3">
      <c r="A485" s="16" t="str">
        <f t="shared" si="77"/>
        <v>INV-0481</v>
      </c>
      <c r="B485" s="21"/>
      <c r="C485" s="16" t="str">
        <f>IF($B485="","",COUNTIFS($B$5:$B485,$B485)+InvoiceStartNo-1)</f>
        <v/>
      </c>
      <c r="D485" s="16" t="str">
        <f t="shared" si="78"/>
        <v/>
      </c>
      <c r="E485" s="22"/>
      <c r="F485" s="22"/>
      <c r="G485" s="21"/>
      <c r="H485" s="16" t="str">
        <f>IF($G485="","",IFERROR(INDEX('Customer Master'!$B:$B,MATCH($G485,'Customer Master'!$A:$A,0)),""))</f>
        <v/>
      </c>
      <c r="I485" s="16" t="str">
        <f>IF($G485="","",IFERROR(INDEX('Customer Master'!$E:$E,MATCH($G485,'Customer Master'!$A:$A,0)),""))</f>
        <v/>
      </c>
      <c r="J485" s="16" t="str">
        <f>IF($G485="","",IFERROR(INDEX('Customer Master'!$D:$D,MATCH($G485,'Customer Master'!$A:$A,0)),""))</f>
        <v/>
      </c>
      <c r="K485" s="16" t="str">
        <f>IF($G485="","",IFERROR(INDEX('Customer Master'!$J:$J,MATCH($G485,'Customer Master'!$A:$A,0)),""))</f>
        <v/>
      </c>
      <c r="L485" s="16" t="str">
        <f>IF($G485="","",IFERROR(INDEX('Customer Master'!$I:$I,MATCH($G485,'Customer Master'!$A:$A,0)),""))</f>
        <v/>
      </c>
      <c r="M485" s="16" t="str">
        <f t="shared" si="79"/>
        <v/>
      </c>
      <c r="N485" s="16" t="str">
        <f t="shared" si="80"/>
        <v/>
      </c>
      <c r="O485" s="21"/>
      <c r="P485" s="16" t="str">
        <f t="shared" si="81"/>
        <v/>
      </c>
      <c r="Q485" s="21"/>
      <c r="R485" s="21"/>
      <c r="S485" s="16" t="str">
        <f t="shared" si="82"/>
        <v/>
      </c>
      <c r="T485" s="21"/>
      <c r="U485" s="19" t="str">
        <f>IF($G485="","",ROUND(SUMIFS('Invoice Lines'!$N:$N,'Invoice Lines'!$C:$C,$A485),2))</f>
        <v/>
      </c>
      <c r="V485" s="19" t="str">
        <f>IF($G485="","",ROUND(SUMIFS('Invoice Lines'!$R:$R,'Invoice Lines'!$C:$C,$A485),2))</f>
        <v/>
      </c>
      <c r="W485" s="19" t="str">
        <f>IF($G485="","",ROUND(SUMIFS('Invoice Lines'!$T:$T,'Invoice Lines'!$C:$C,$A485),2))</f>
        <v/>
      </c>
      <c r="X485" s="19" t="str">
        <f>IF($G485="","",ROUND(SUMIFS('Invoice Lines'!$V:$V,'Invoice Lines'!$C:$C,$A485),2))</f>
        <v/>
      </c>
      <c r="Y485" s="19" t="str">
        <f>IF($G485="","",ROUND(SUMIFS('Invoice Lines'!$X:$X,'Invoice Lines'!$C:$C,$A485),2))</f>
        <v/>
      </c>
      <c r="Z485" s="19" t="str">
        <f t="shared" si="83"/>
        <v/>
      </c>
      <c r="AA485" s="19" t="str">
        <f t="shared" si="84"/>
        <v/>
      </c>
      <c r="AB485" s="19" t="str">
        <f t="shared" si="85"/>
        <v/>
      </c>
      <c r="AC485" s="23"/>
      <c r="AD485" s="19" t="str">
        <f t="shared" si="86"/>
        <v/>
      </c>
      <c r="AE485" s="21"/>
      <c r="AF485" s="22"/>
      <c r="AG485" s="21"/>
      <c r="AH485" s="22"/>
      <c r="AI485" s="21"/>
      <c r="AJ485" s="22"/>
      <c r="AK485" s="21"/>
      <c r="AL485" s="22"/>
      <c r="AM485" s="21"/>
      <c r="AN485" s="22"/>
      <c r="AO485" s="21"/>
      <c r="AP485" s="21"/>
      <c r="AQ485" s="22"/>
      <c r="AR485" s="21"/>
      <c r="AS485" s="21"/>
      <c r="AT485" s="22"/>
      <c r="AU485" s="16" t="str">
        <f t="shared" si="87"/>
        <v/>
      </c>
    </row>
    <row r="486" spans="1:47" x14ac:dyDescent="0.3">
      <c r="A486" s="16" t="str">
        <f t="shared" si="77"/>
        <v>INV-0482</v>
      </c>
      <c r="B486" s="21"/>
      <c r="C486" s="16" t="str">
        <f>IF($B486="","",COUNTIFS($B$5:$B486,$B486)+InvoiceStartNo-1)</f>
        <v/>
      </c>
      <c r="D486" s="16" t="str">
        <f t="shared" si="78"/>
        <v/>
      </c>
      <c r="E486" s="22"/>
      <c r="F486" s="22"/>
      <c r="G486" s="21"/>
      <c r="H486" s="16" t="str">
        <f>IF($G486="","",IFERROR(INDEX('Customer Master'!$B:$B,MATCH($G486,'Customer Master'!$A:$A,0)),""))</f>
        <v/>
      </c>
      <c r="I486" s="16" t="str">
        <f>IF($G486="","",IFERROR(INDEX('Customer Master'!$E:$E,MATCH($G486,'Customer Master'!$A:$A,0)),""))</f>
        <v/>
      </c>
      <c r="J486" s="16" t="str">
        <f>IF($G486="","",IFERROR(INDEX('Customer Master'!$D:$D,MATCH($G486,'Customer Master'!$A:$A,0)),""))</f>
        <v/>
      </c>
      <c r="K486" s="16" t="str">
        <f>IF($G486="","",IFERROR(INDEX('Customer Master'!$J:$J,MATCH($G486,'Customer Master'!$A:$A,0)),""))</f>
        <v/>
      </c>
      <c r="L486" s="16" t="str">
        <f>IF($G486="","",IFERROR(INDEX('Customer Master'!$I:$I,MATCH($G486,'Customer Master'!$A:$A,0)),""))</f>
        <v/>
      </c>
      <c r="M486" s="16" t="str">
        <f t="shared" si="79"/>
        <v/>
      </c>
      <c r="N486" s="16" t="str">
        <f t="shared" si="80"/>
        <v/>
      </c>
      <c r="O486" s="21"/>
      <c r="P486" s="16" t="str">
        <f t="shared" si="81"/>
        <v/>
      </c>
      <c r="Q486" s="21"/>
      <c r="R486" s="21"/>
      <c r="S486" s="16" t="str">
        <f t="shared" si="82"/>
        <v/>
      </c>
      <c r="T486" s="21"/>
      <c r="U486" s="19" t="str">
        <f>IF($G486="","",ROUND(SUMIFS('Invoice Lines'!$N:$N,'Invoice Lines'!$C:$C,$A486),2))</f>
        <v/>
      </c>
      <c r="V486" s="19" t="str">
        <f>IF($G486="","",ROUND(SUMIFS('Invoice Lines'!$R:$R,'Invoice Lines'!$C:$C,$A486),2))</f>
        <v/>
      </c>
      <c r="W486" s="19" t="str">
        <f>IF($G486="","",ROUND(SUMIFS('Invoice Lines'!$T:$T,'Invoice Lines'!$C:$C,$A486),2))</f>
        <v/>
      </c>
      <c r="X486" s="19" t="str">
        <f>IF($G486="","",ROUND(SUMIFS('Invoice Lines'!$V:$V,'Invoice Lines'!$C:$C,$A486),2))</f>
        <v/>
      </c>
      <c r="Y486" s="19" t="str">
        <f>IF($G486="","",ROUND(SUMIFS('Invoice Lines'!$X:$X,'Invoice Lines'!$C:$C,$A486),2))</f>
        <v/>
      </c>
      <c r="Z486" s="19" t="str">
        <f t="shared" si="83"/>
        <v/>
      </c>
      <c r="AA486" s="19" t="str">
        <f t="shared" si="84"/>
        <v/>
      </c>
      <c r="AB486" s="19" t="str">
        <f t="shared" si="85"/>
        <v/>
      </c>
      <c r="AC486" s="23"/>
      <c r="AD486" s="19" t="str">
        <f t="shared" si="86"/>
        <v/>
      </c>
      <c r="AE486" s="21"/>
      <c r="AF486" s="22"/>
      <c r="AG486" s="21"/>
      <c r="AH486" s="22"/>
      <c r="AI486" s="21"/>
      <c r="AJ486" s="22"/>
      <c r="AK486" s="21"/>
      <c r="AL486" s="22"/>
      <c r="AM486" s="21"/>
      <c r="AN486" s="22"/>
      <c r="AO486" s="21"/>
      <c r="AP486" s="21"/>
      <c r="AQ486" s="22"/>
      <c r="AR486" s="21"/>
      <c r="AS486" s="21"/>
      <c r="AT486" s="22"/>
      <c r="AU486" s="16" t="str">
        <f t="shared" si="87"/>
        <v/>
      </c>
    </row>
    <row r="487" spans="1:47" x14ac:dyDescent="0.3">
      <c r="A487" s="16" t="str">
        <f t="shared" si="77"/>
        <v>INV-0483</v>
      </c>
      <c r="B487" s="21"/>
      <c r="C487" s="16" t="str">
        <f>IF($B487="","",COUNTIFS($B$5:$B487,$B487)+InvoiceStartNo-1)</f>
        <v/>
      </c>
      <c r="D487" s="16" t="str">
        <f t="shared" si="78"/>
        <v/>
      </c>
      <c r="E487" s="22"/>
      <c r="F487" s="22"/>
      <c r="G487" s="21"/>
      <c r="H487" s="16" t="str">
        <f>IF($G487="","",IFERROR(INDEX('Customer Master'!$B:$B,MATCH($G487,'Customer Master'!$A:$A,0)),""))</f>
        <v/>
      </c>
      <c r="I487" s="16" t="str">
        <f>IF($G487="","",IFERROR(INDEX('Customer Master'!$E:$E,MATCH($G487,'Customer Master'!$A:$A,0)),""))</f>
        <v/>
      </c>
      <c r="J487" s="16" t="str">
        <f>IF($G487="","",IFERROR(INDEX('Customer Master'!$D:$D,MATCH($G487,'Customer Master'!$A:$A,0)),""))</f>
        <v/>
      </c>
      <c r="K487" s="16" t="str">
        <f>IF($G487="","",IFERROR(INDEX('Customer Master'!$J:$J,MATCH($G487,'Customer Master'!$A:$A,0)),""))</f>
        <v/>
      </c>
      <c r="L487" s="16" t="str">
        <f>IF($G487="","",IFERROR(INDEX('Customer Master'!$I:$I,MATCH($G487,'Customer Master'!$A:$A,0)),""))</f>
        <v/>
      </c>
      <c r="M487" s="16" t="str">
        <f t="shared" si="79"/>
        <v/>
      </c>
      <c r="N487" s="16" t="str">
        <f t="shared" si="80"/>
        <v/>
      </c>
      <c r="O487" s="21"/>
      <c r="P487" s="16" t="str">
        <f t="shared" si="81"/>
        <v/>
      </c>
      <c r="Q487" s="21"/>
      <c r="R487" s="21"/>
      <c r="S487" s="16" t="str">
        <f t="shared" si="82"/>
        <v/>
      </c>
      <c r="T487" s="21"/>
      <c r="U487" s="19" t="str">
        <f>IF($G487="","",ROUND(SUMIFS('Invoice Lines'!$N:$N,'Invoice Lines'!$C:$C,$A487),2))</f>
        <v/>
      </c>
      <c r="V487" s="19" t="str">
        <f>IF($G487="","",ROUND(SUMIFS('Invoice Lines'!$R:$R,'Invoice Lines'!$C:$C,$A487),2))</f>
        <v/>
      </c>
      <c r="W487" s="19" t="str">
        <f>IF($G487="","",ROUND(SUMIFS('Invoice Lines'!$T:$T,'Invoice Lines'!$C:$C,$A487),2))</f>
        <v/>
      </c>
      <c r="X487" s="19" t="str">
        <f>IF($G487="","",ROUND(SUMIFS('Invoice Lines'!$V:$V,'Invoice Lines'!$C:$C,$A487),2))</f>
        <v/>
      </c>
      <c r="Y487" s="19" t="str">
        <f>IF($G487="","",ROUND(SUMIFS('Invoice Lines'!$X:$X,'Invoice Lines'!$C:$C,$A487),2))</f>
        <v/>
      </c>
      <c r="Z487" s="19" t="str">
        <f t="shared" si="83"/>
        <v/>
      </c>
      <c r="AA487" s="19" t="str">
        <f t="shared" si="84"/>
        <v/>
      </c>
      <c r="AB487" s="19" t="str">
        <f t="shared" si="85"/>
        <v/>
      </c>
      <c r="AC487" s="23"/>
      <c r="AD487" s="19" t="str">
        <f t="shared" si="86"/>
        <v/>
      </c>
      <c r="AE487" s="21"/>
      <c r="AF487" s="22"/>
      <c r="AG487" s="21"/>
      <c r="AH487" s="22"/>
      <c r="AI487" s="21"/>
      <c r="AJ487" s="22"/>
      <c r="AK487" s="21"/>
      <c r="AL487" s="22"/>
      <c r="AM487" s="21"/>
      <c r="AN487" s="22"/>
      <c r="AO487" s="21"/>
      <c r="AP487" s="21"/>
      <c r="AQ487" s="22"/>
      <c r="AR487" s="21"/>
      <c r="AS487" s="21"/>
      <c r="AT487" s="22"/>
      <c r="AU487" s="16" t="str">
        <f t="shared" si="87"/>
        <v/>
      </c>
    </row>
    <row r="488" spans="1:47" x14ac:dyDescent="0.3">
      <c r="A488" s="16" t="str">
        <f t="shared" si="77"/>
        <v>INV-0484</v>
      </c>
      <c r="B488" s="21"/>
      <c r="C488" s="16" t="str">
        <f>IF($B488="","",COUNTIFS($B$5:$B488,$B488)+InvoiceStartNo-1)</f>
        <v/>
      </c>
      <c r="D488" s="16" t="str">
        <f t="shared" si="78"/>
        <v/>
      </c>
      <c r="E488" s="22"/>
      <c r="F488" s="22"/>
      <c r="G488" s="21"/>
      <c r="H488" s="16" t="str">
        <f>IF($G488="","",IFERROR(INDEX('Customer Master'!$B:$B,MATCH($G488,'Customer Master'!$A:$A,0)),""))</f>
        <v/>
      </c>
      <c r="I488" s="16" t="str">
        <f>IF($G488="","",IFERROR(INDEX('Customer Master'!$E:$E,MATCH($G488,'Customer Master'!$A:$A,0)),""))</f>
        <v/>
      </c>
      <c r="J488" s="16" t="str">
        <f>IF($G488="","",IFERROR(INDEX('Customer Master'!$D:$D,MATCH($G488,'Customer Master'!$A:$A,0)),""))</f>
        <v/>
      </c>
      <c r="K488" s="16" t="str">
        <f>IF($G488="","",IFERROR(INDEX('Customer Master'!$J:$J,MATCH($G488,'Customer Master'!$A:$A,0)),""))</f>
        <v/>
      </c>
      <c r="L488" s="16" t="str">
        <f>IF($G488="","",IFERROR(INDEX('Customer Master'!$I:$I,MATCH($G488,'Customer Master'!$A:$A,0)),""))</f>
        <v/>
      </c>
      <c r="M488" s="16" t="str">
        <f t="shared" si="79"/>
        <v/>
      </c>
      <c r="N488" s="16" t="str">
        <f t="shared" si="80"/>
        <v/>
      </c>
      <c r="O488" s="21"/>
      <c r="P488" s="16" t="str">
        <f t="shared" si="81"/>
        <v/>
      </c>
      <c r="Q488" s="21"/>
      <c r="R488" s="21"/>
      <c r="S488" s="16" t="str">
        <f t="shared" si="82"/>
        <v/>
      </c>
      <c r="T488" s="21"/>
      <c r="U488" s="19" t="str">
        <f>IF($G488="","",ROUND(SUMIFS('Invoice Lines'!$N:$N,'Invoice Lines'!$C:$C,$A488),2))</f>
        <v/>
      </c>
      <c r="V488" s="19" t="str">
        <f>IF($G488="","",ROUND(SUMIFS('Invoice Lines'!$R:$R,'Invoice Lines'!$C:$C,$A488),2))</f>
        <v/>
      </c>
      <c r="W488" s="19" t="str">
        <f>IF($G488="","",ROUND(SUMIFS('Invoice Lines'!$T:$T,'Invoice Lines'!$C:$C,$A488),2))</f>
        <v/>
      </c>
      <c r="X488" s="19" t="str">
        <f>IF($G488="","",ROUND(SUMIFS('Invoice Lines'!$V:$V,'Invoice Lines'!$C:$C,$A488),2))</f>
        <v/>
      </c>
      <c r="Y488" s="19" t="str">
        <f>IF($G488="","",ROUND(SUMIFS('Invoice Lines'!$X:$X,'Invoice Lines'!$C:$C,$A488),2))</f>
        <v/>
      </c>
      <c r="Z488" s="19" t="str">
        <f t="shared" si="83"/>
        <v/>
      </c>
      <c r="AA488" s="19" t="str">
        <f t="shared" si="84"/>
        <v/>
      </c>
      <c r="AB488" s="19" t="str">
        <f t="shared" si="85"/>
        <v/>
      </c>
      <c r="AC488" s="23"/>
      <c r="AD488" s="19" t="str">
        <f t="shared" si="86"/>
        <v/>
      </c>
      <c r="AE488" s="21"/>
      <c r="AF488" s="22"/>
      <c r="AG488" s="21"/>
      <c r="AH488" s="22"/>
      <c r="AI488" s="21"/>
      <c r="AJ488" s="22"/>
      <c r="AK488" s="21"/>
      <c r="AL488" s="22"/>
      <c r="AM488" s="21"/>
      <c r="AN488" s="22"/>
      <c r="AO488" s="21"/>
      <c r="AP488" s="21"/>
      <c r="AQ488" s="22"/>
      <c r="AR488" s="21"/>
      <c r="AS488" s="21"/>
      <c r="AT488" s="22"/>
      <c r="AU488" s="16" t="str">
        <f t="shared" si="87"/>
        <v/>
      </c>
    </row>
    <row r="489" spans="1:47" x14ac:dyDescent="0.3">
      <c r="A489" s="16" t="str">
        <f t="shared" si="77"/>
        <v>INV-0485</v>
      </c>
      <c r="B489" s="21"/>
      <c r="C489" s="16" t="str">
        <f>IF($B489="","",COUNTIFS($B$5:$B489,$B489)+InvoiceStartNo-1)</f>
        <v/>
      </c>
      <c r="D489" s="16" t="str">
        <f t="shared" si="78"/>
        <v/>
      </c>
      <c r="E489" s="22"/>
      <c r="F489" s="22"/>
      <c r="G489" s="21"/>
      <c r="H489" s="16" t="str">
        <f>IF($G489="","",IFERROR(INDEX('Customer Master'!$B:$B,MATCH($G489,'Customer Master'!$A:$A,0)),""))</f>
        <v/>
      </c>
      <c r="I489" s="16" t="str">
        <f>IF($G489="","",IFERROR(INDEX('Customer Master'!$E:$E,MATCH($G489,'Customer Master'!$A:$A,0)),""))</f>
        <v/>
      </c>
      <c r="J489" s="16" t="str">
        <f>IF($G489="","",IFERROR(INDEX('Customer Master'!$D:$D,MATCH($G489,'Customer Master'!$A:$A,0)),""))</f>
        <v/>
      </c>
      <c r="K489" s="16" t="str">
        <f>IF($G489="","",IFERROR(INDEX('Customer Master'!$J:$J,MATCH($G489,'Customer Master'!$A:$A,0)),""))</f>
        <v/>
      </c>
      <c r="L489" s="16" t="str">
        <f>IF($G489="","",IFERROR(INDEX('Customer Master'!$I:$I,MATCH($G489,'Customer Master'!$A:$A,0)),""))</f>
        <v/>
      </c>
      <c r="M489" s="16" t="str">
        <f t="shared" si="79"/>
        <v/>
      </c>
      <c r="N489" s="16" t="str">
        <f t="shared" si="80"/>
        <v/>
      </c>
      <c r="O489" s="21"/>
      <c r="P489" s="16" t="str">
        <f t="shared" si="81"/>
        <v/>
      </c>
      <c r="Q489" s="21"/>
      <c r="R489" s="21"/>
      <c r="S489" s="16" t="str">
        <f t="shared" si="82"/>
        <v/>
      </c>
      <c r="T489" s="21"/>
      <c r="U489" s="19" t="str">
        <f>IF($G489="","",ROUND(SUMIFS('Invoice Lines'!$N:$N,'Invoice Lines'!$C:$C,$A489),2))</f>
        <v/>
      </c>
      <c r="V489" s="19" t="str">
        <f>IF($G489="","",ROUND(SUMIFS('Invoice Lines'!$R:$R,'Invoice Lines'!$C:$C,$A489),2))</f>
        <v/>
      </c>
      <c r="W489" s="19" t="str">
        <f>IF($G489="","",ROUND(SUMIFS('Invoice Lines'!$T:$T,'Invoice Lines'!$C:$C,$A489),2))</f>
        <v/>
      </c>
      <c r="X489" s="19" t="str">
        <f>IF($G489="","",ROUND(SUMIFS('Invoice Lines'!$V:$V,'Invoice Lines'!$C:$C,$A489),2))</f>
        <v/>
      </c>
      <c r="Y489" s="19" t="str">
        <f>IF($G489="","",ROUND(SUMIFS('Invoice Lines'!$X:$X,'Invoice Lines'!$C:$C,$A489),2))</f>
        <v/>
      </c>
      <c r="Z489" s="19" t="str">
        <f t="shared" si="83"/>
        <v/>
      </c>
      <c r="AA489" s="19" t="str">
        <f t="shared" si="84"/>
        <v/>
      </c>
      <c r="AB489" s="19" t="str">
        <f t="shared" si="85"/>
        <v/>
      </c>
      <c r="AC489" s="23"/>
      <c r="AD489" s="19" t="str">
        <f t="shared" si="86"/>
        <v/>
      </c>
      <c r="AE489" s="21"/>
      <c r="AF489" s="22"/>
      <c r="AG489" s="21"/>
      <c r="AH489" s="22"/>
      <c r="AI489" s="21"/>
      <c r="AJ489" s="22"/>
      <c r="AK489" s="21"/>
      <c r="AL489" s="22"/>
      <c r="AM489" s="21"/>
      <c r="AN489" s="22"/>
      <c r="AO489" s="21"/>
      <c r="AP489" s="21"/>
      <c r="AQ489" s="22"/>
      <c r="AR489" s="21"/>
      <c r="AS489" s="21"/>
      <c r="AT489" s="22"/>
      <c r="AU489" s="16" t="str">
        <f t="shared" si="87"/>
        <v/>
      </c>
    </row>
    <row r="490" spans="1:47" x14ac:dyDescent="0.3">
      <c r="A490" s="16" t="str">
        <f t="shared" si="77"/>
        <v>INV-0486</v>
      </c>
      <c r="B490" s="21"/>
      <c r="C490" s="16" t="str">
        <f>IF($B490="","",COUNTIFS($B$5:$B490,$B490)+InvoiceStartNo-1)</f>
        <v/>
      </c>
      <c r="D490" s="16" t="str">
        <f t="shared" si="78"/>
        <v/>
      </c>
      <c r="E490" s="22"/>
      <c r="F490" s="22"/>
      <c r="G490" s="21"/>
      <c r="H490" s="16" t="str">
        <f>IF($G490="","",IFERROR(INDEX('Customer Master'!$B:$B,MATCH($G490,'Customer Master'!$A:$A,0)),""))</f>
        <v/>
      </c>
      <c r="I490" s="16" t="str">
        <f>IF($G490="","",IFERROR(INDEX('Customer Master'!$E:$E,MATCH($G490,'Customer Master'!$A:$A,0)),""))</f>
        <v/>
      </c>
      <c r="J490" s="16" t="str">
        <f>IF($G490="","",IFERROR(INDEX('Customer Master'!$D:$D,MATCH($G490,'Customer Master'!$A:$A,0)),""))</f>
        <v/>
      </c>
      <c r="K490" s="16" t="str">
        <f>IF($G490="","",IFERROR(INDEX('Customer Master'!$J:$J,MATCH($G490,'Customer Master'!$A:$A,0)),""))</f>
        <v/>
      </c>
      <c r="L490" s="16" t="str">
        <f>IF($G490="","",IFERROR(INDEX('Customer Master'!$I:$I,MATCH($G490,'Customer Master'!$A:$A,0)),""))</f>
        <v/>
      </c>
      <c r="M490" s="16" t="str">
        <f t="shared" si="79"/>
        <v/>
      </c>
      <c r="N490" s="16" t="str">
        <f t="shared" si="80"/>
        <v/>
      </c>
      <c r="O490" s="21"/>
      <c r="P490" s="16" t="str">
        <f t="shared" si="81"/>
        <v/>
      </c>
      <c r="Q490" s="21"/>
      <c r="R490" s="21"/>
      <c r="S490" s="16" t="str">
        <f t="shared" si="82"/>
        <v/>
      </c>
      <c r="T490" s="21"/>
      <c r="U490" s="19" t="str">
        <f>IF($G490="","",ROUND(SUMIFS('Invoice Lines'!$N:$N,'Invoice Lines'!$C:$C,$A490),2))</f>
        <v/>
      </c>
      <c r="V490" s="19" t="str">
        <f>IF($G490="","",ROUND(SUMIFS('Invoice Lines'!$R:$R,'Invoice Lines'!$C:$C,$A490),2))</f>
        <v/>
      </c>
      <c r="W490" s="19" t="str">
        <f>IF($G490="","",ROUND(SUMIFS('Invoice Lines'!$T:$T,'Invoice Lines'!$C:$C,$A490),2))</f>
        <v/>
      </c>
      <c r="X490" s="19" t="str">
        <f>IF($G490="","",ROUND(SUMIFS('Invoice Lines'!$V:$V,'Invoice Lines'!$C:$C,$A490),2))</f>
        <v/>
      </c>
      <c r="Y490" s="19" t="str">
        <f>IF($G490="","",ROUND(SUMIFS('Invoice Lines'!$X:$X,'Invoice Lines'!$C:$C,$A490),2))</f>
        <v/>
      </c>
      <c r="Z490" s="19" t="str">
        <f t="shared" si="83"/>
        <v/>
      </c>
      <c r="AA490" s="19" t="str">
        <f t="shared" si="84"/>
        <v/>
      </c>
      <c r="AB490" s="19" t="str">
        <f t="shared" si="85"/>
        <v/>
      </c>
      <c r="AC490" s="23"/>
      <c r="AD490" s="19" t="str">
        <f t="shared" si="86"/>
        <v/>
      </c>
      <c r="AE490" s="21"/>
      <c r="AF490" s="22"/>
      <c r="AG490" s="21"/>
      <c r="AH490" s="22"/>
      <c r="AI490" s="21"/>
      <c r="AJ490" s="22"/>
      <c r="AK490" s="21"/>
      <c r="AL490" s="22"/>
      <c r="AM490" s="21"/>
      <c r="AN490" s="22"/>
      <c r="AO490" s="21"/>
      <c r="AP490" s="21"/>
      <c r="AQ490" s="22"/>
      <c r="AR490" s="21"/>
      <c r="AS490" s="21"/>
      <c r="AT490" s="22"/>
      <c r="AU490" s="16" t="str">
        <f t="shared" si="87"/>
        <v/>
      </c>
    </row>
    <row r="491" spans="1:47" x14ac:dyDescent="0.3">
      <c r="A491" s="16" t="str">
        <f t="shared" si="77"/>
        <v>INV-0487</v>
      </c>
      <c r="B491" s="21"/>
      <c r="C491" s="16" t="str">
        <f>IF($B491="","",COUNTIFS($B$5:$B491,$B491)+InvoiceStartNo-1)</f>
        <v/>
      </c>
      <c r="D491" s="16" t="str">
        <f t="shared" si="78"/>
        <v/>
      </c>
      <c r="E491" s="22"/>
      <c r="F491" s="22"/>
      <c r="G491" s="21"/>
      <c r="H491" s="16" t="str">
        <f>IF($G491="","",IFERROR(INDEX('Customer Master'!$B:$B,MATCH($G491,'Customer Master'!$A:$A,0)),""))</f>
        <v/>
      </c>
      <c r="I491" s="16" t="str">
        <f>IF($G491="","",IFERROR(INDEX('Customer Master'!$E:$E,MATCH($G491,'Customer Master'!$A:$A,0)),""))</f>
        <v/>
      </c>
      <c r="J491" s="16" t="str">
        <f>IF($G491="","",IFERROR(INDEX('Customer Master'!$D:$D,MATCH($G491,'Customer Master'!$A:$A,0)),""))</f>
        <v/>
      </c>
      <c r="K491" s="16" t="str">
        <f>IF($G491="","",IFERROR(INDEX('Customer Master'!$J:$J,MATCH($G491,'Customer Master'!$A:$A,0)),""))</f>
        <v/>
      </c>
      <c r="L491" s="16" t="str">
        <f>IF($G491="","",IFERROR(INDEX('Customer Master'!$I:$I,MATCH($G491,'Customer Master'!$A:$A,0)),""))</f>
        <v/>
      </c>
      <c r="M491" s="16" t="str">
        <f t="shared" si="79"/>
        <v/>
      </c>
      <c r="N491" s="16" t="str">
        <f t="shared" si="80"/>
        <v/>
      </c>
      <c r="O491" s="21"/>
      <c r="P491" s="16" t="str">
        <f t="shared" si="81"/>
        <v/>
      </c>
      <c r="Q491" s="21"/>
      <c r="R491" s="21"/>
      <c r="S491" s="16" t="str">
        <f t="shared" si="82"/>
        <v/>
      </c>
      <c r="T491" s="21"/>
      <c r="U491" s="19" t="str">
        <f>IF($G491="","",ROUND(SUMIFS('Invoice Lines'!$N:$N,'Invoice Lines'!$C:$C,$A491),2))</f>
        <v/>
      </c>
      <c r="V491" s="19" t="str">
        <f>IF($G491="","",ROUND(SUMIFS('Invoice Lines'!$R:$R,'Invoice Lines'!$C:$C,$A491),2))</f>
        <v/>
      </c>
      <c r="W491" s="19" t="str">
        <f>IF($G491="","",ROUND(SUMIFS('Invoice Lines'!$T:$T,'Invoice Lines'!$C:$C,$A491),2))</f>
        <v/>
      </c>
      <c r="X491" s="19" t="str">
        <f>IF($G491="","",ROUND(SUMIFS('Invoice Lines'!$V:$V,'Invoice Lines'!$C:$C,$A491),2))</f>
        <v/>
      </c>
      <c r="Y491" s="19" t="str">
        <f>IF($G491="","",ROUND(SUMIFS('Invoice Lines'!$X:$X,'Invoice Lines'!$C:$C,$A491),2))</f>
        <v/>
      </c>
      <c r="Z491" s="19" t="str">
        <f t="shared" si="83"/>
        <v/>
      </c>
      <c r="AA491" s="19" t="str">
        <f t="shared" si="84"/>
        <v/>
      </c>
      <c r="AB491" s="19" t="str">
        <f t="shared" si="85"/>
        <v/>
      </c>
      <c r="AC491" s="23"/>
      <c r="AD491" s="19" t="str">
        <f t="shared" si="86"/>
        <v/>
      </c>
      <c r="AE491" s="21"/>
      <c r="AF491" s="22"/>
      <c r="AG491" s="21"/>
      <c r="AH491" s="22"/>
      <c r="AI491" s="21"/>
      <c r="AJ491" s="22"/>
      <c r="AK491" s="21"/>
      <c r="AL491" s="22"/>
      <c r="AM491" s="21"/>
      <c r="AN491" s="22"/>
      <c r="AO491" s="21"/>
      <c r="AP491" s="21"/>
      <c r="AQ491" s="22"/>
      <c r="AR491" s="21"/>
      <c r="AS491" s="21"/>
      <c r="AT491" s="22"/>
      <c r="AU491" s="16" t="str">
        <f t="shared" si="87"/>
        <v/>
      </c>
    </row>
    <row r="492" spans="1:47" x14ac:dyDescent="0.3">
      <c r="A492" s="16" t="str">
        <f t="shared" si="77"/>
        <v>INV-0488</v>
      </c>
      <c r="B492" s="21"/>
      <c r="C492" s="16" t="str">
        <f>IF($B492="","",COUNTIFS($B$5:$B492,$B492)+InvoiceStartNo-1)</f>
        <v/>
      </c>
      <c r="D492" s="16" t="str">
        <f t="shared" si="78"/>
        <v/>
      </c>
      <c r="E492" s="22"/>
      <c r="F492" s="22"/>
      <c r="G492" s="21"/>
      <c r="H492" s="16" t="str">
        <f>IF($G492="","",IFERROR(INDEX('Customer Master'!$B:$B,MATCH($G492,'Customer Master'!$A:$A,0)),""))</f>
        <v/>
      </c>
      <c r="I492" s="16" t="str">
        <f>IF($G492="","",IFERROR(INDEX('Customer Master'!$E:$E,MATCH($G492,'Customer Master'!$A:$A,0)),""))</f>
        <v/>
      </c>
      <c r="J492" s="16" t="str">
        <f>IF($G492="","",IFERROR(INDEX('Customer Master'!$D:$D,MATCH($G492,'Customer Master'!$A:$A,0)),""))</f>
        <v/>
      </c>
      <c r="K492" s="16" t="str">
        <f>IF($G492="","",IFERROR(INDEX('Customer Master'!$J:$J,MATCH($G492,'Customer Master'!$A:$A,0)),""))</f>
        <v/>
      </c>
      <c r="L492" s="16" t="str">
        <f>IF($G492="","",IFERROR(INDEX('Customer Master'!$I:$I,MATCH($G492,'Customer Master'!$A:$A,0)),""))</f>
        <v/>
      </c>
      <c r="M492" s="16" t="str">
        <f t="shared" si="79"/>
        <v/>
      </c>
      <c r="N492" s="16" t="str">
        <f t="shared" si="80"/>
        <v/>
      </c>
      <c r="O492" s="21"/>
      <c r="P492" s="16" t="str">
        <f t="shared" si="81"/>
        <v/>
      </c>
      <c r="Q492" s="21"/>
      <c r="R492" s="21"/>
      <c r="S492" s="16" t="str">
        <f t="shared" si="82"/>
        <v/>
      </c>
      <c r="T492" s="21"/>
      <c r="U492" s="19" t="str">
        <f>IF($G492="","",ROUND(SUMIFS('Invoice Lines'!$N:$N,'Invoice Lines'!$C:$C,$A492),2))</f>
        <v/>
      </c>
      <c r="V492" s="19" t="str">
        <f>IF($G492="","",ROUND(SUMIFS('Invoice Lines'!$R:$R,'Invoice Lines'!$C:$C,$A492),2))</f>
        <v/>
      </c>
      <c r="W492" s="19" t="str">
        <f>IF($G492="","",ROUND(SUMIFS('Invoice Lines'!$T:$T,'Invoice Lines'!$C:$C,$A492),2))</f>
        <v/>
      </c>
      <c r="X492" s="19" t="str">
        <f>IF($G492="","",ROUND(SUMIFS('Invoice Lines'!$V:$V,'Invoice Lines'!$C:$C,$A492),2))</f>
        <v/>
      </c>
      <c r="Y492" s="19" t="str">
        <f>IF($G492="","",ROUND(SUMIFS('Invoice Lines'!$X:$X,'Invoice Lines'!$C:$C,$A492),2))</f>
        <v/>
      </c>
      <c r="Z492" s="19" t="str">
        <f t="shared" si="83"/>
        <v/>
      </c>
      <c r="AA492" s="19" t="str">
        <f t="shared" si="84"/>
        <v/>
      </c>
      <c r="AB492" s="19" t="str">
        <f t="shared" si="85"/>
        <v/>
      </c>
      <c r="AC492" s="23"/>
      <c r="AD492" s="19" t="str">
        <f t="shared" si="86"/>
        <v/>
      </c>
      <c r="AE492" s="21"/>
      <c r="AF492" s="22"/>
      <c r="AG492" s="21"/>
      <c r="AH492" s="22"/>
      <c r="AI492" s="21"/>
      <c r="AJ492" s="22"/>
      <c r="AK492" s="21"/>
      <c r="AL492" s="22"/>
      <c r="AM492" s="21"/>
      <c r="AN492" s="22"/>
      <c r="AO492" s="21"/>
      <c r="AP492" s="21"/>
      <c r="AQ492" s="22"/>
      <c r="AR492" s="21"/>
      <c r="AS492" s="21"/>
      <c r="AT492" s="22"/>
      <c r="AU492" s="16" t="str">
        <f t="shared" si="87"/>
        <v/>
      </c>
    </row>
    <row r="493" spans="1:47" x14ac:dyDescent="0.3">
      <c r="A493" s="16" t="str">
        <f t="shared" si="77"/>
        <v>INV-0489</v>
      </c>
      <c r="B493" s="21"/>
      <c r="C493" s="16" t="str">
        <f>IF($B493="","",COUNTIFS($B$5:$B493,$B493)+InvoiceStartNo-1)</f>
        <v/>
      </c>
      <c r="D493" s="16" t="str">
        <f t="shared" si="78"/>
        <v/>
      </c>
      <c r="E493" s="22"/>
      <c r="F493" s="22"/>
      <c r="G493" s="21"/>
      <c r="H493" s="16" t="str">
        <f>IF($G493="","",IFERROR(INDEX('Customer Master'!$B:$B,MATCH($G493,'Customer Master'!$A:$A,0)),""))</f>
        <v/>
      </c>
      <c r="I493" s="16" t="str">
        <f>IF($G493="","",IFERROR(INDEX('Customer Master'!$E:$E,MATCH($G493,'Customer Master'!$A:$A,0)),""))</f>
        <v/>
      </c>
      <c r="J493" s="16" t="str">
        <f>IF($G493="","",IFERROR(INDEX('Customer Master'!$D:$D,MATCH($G493,'Customer Master'!$A:$A,0)),""))</f>
        <v/>
      </c>
      <c r="K493" s="16" t="str">
        <f>IF($G493="","",IFERROR(INDEX('Customer Master'!$J:$J,MATCH($G493,'Customer Master'!$A:$A,0)),""))</f>
        <v/>
      </c>
      <c r="L493" s="16" t="str">
        <f>IF($G493="","",IFERROR(INDEX('Customer Master'!$I:$I,MATCH($G493,'Customer Master'!$A:$A,0)),""))</f>
        <v/>
      </c>
      <c r="M493" s="16" t="str">
        <f t="shared" si="79"/>
        <v/>
      </c>
      <c r="N493" s="16" t="str">
        <f t="shared" si="80"/>
        <v/>
      </c>
      <c r="O493" s="21"/>
      <c r="P493" s="16" t="str">
        <f t="shared" si="81"/>
        <v/>
      </c>
      <c r="Q493" s="21"/>
      <c r="R493" s="21"/>
      <c r="S493" s="16" t="str">
        <f t="shared" si="82"/>
        <v/>
      </c>
      <c r="T493" s="21"/>
      <c r="U493" s="19" t="str">
        <f>IF($G493="","",ROUND(SUMIFS('Invoice Lines'!$N:$N,'Invoice Lines'!$C:$C,$A493),2))</f>
        <v/>
      </c>
      <c r="V493" s="19" t="str">
        <f>IF($G493="","",ROUND(SUMIFS('Invoice Lines'!$R:$R,'Invoice Lines'!$C:$C,$A493),2))</f>
        <v/>
      </c>
      <c r="W493" s="19" t="str">
        <f>IF($G493="","",ROUND(SUMIFS('Invoice Lines'!$T:$T,'Invoice Lines'!$C:$C,$A493),2))</f>
        <v/>
      </c>
      <c r="X493" s="19" t="str">
        <f>IF($G493="","",ROUND(SUMIFS('Invoice Lines'!$V:$V,'Invoice Lines'!$C:$C,$A493),2))</f>
        <v/>
      </c>
      <c r="Y493" s="19" t="str">
        <f>IF($G493="","",ROUND(SUMIFS('Invoice Lines'!$X:$X,'Invoice Lines'!$C:$C,$A493),2))</f>
        <v/>
      </c>
      <c r="Z493" s="19" t="str">
        <f t="shared" si="83"/>
        <v/>
      </c>
      <c r="AA493" s="19" t="str">
        <f t="shared" si="84"/>
        <v/>
      </c>
      <c r="AB493" s="19" t="str">
        <f t="shared" si="85"/>
        <v/>
      </c>
      <c r="AC493" s="23"/>
      <c r="AD493" s="19" t="str">
        <f t="shared" si="86"/>
        <v/>
      </c>
      <c r="AE493" s="21"/>
      <c r="AF493" s="22"/>
      <c r="AG493" s="21"/>
      <c r="AH493" s="22"/>
      <c r="AI493" s="21"/>
      <c r="AJ493" s="22"/>
      <c r="AK493" s="21"/>
      <c r="AL493" s="22"/>
      <c r="AM493" s="21"/>
      <c r="AN493" s="22"/>
      <c r="AO493" s="21"/>
      <c r="AP493" s="21"/>
      <c r="AQ493" s="22"/>
      <c r="AR493" s="21"/>
      <c r="AS493" s="21"/>
      <c r="AT493" s="22"/>
      <c r="AU493" s="16" t="str">
        <f t="shared" si="87"/>
        <v/>
      </c>
    </row>
    <row r="494" spans="1:47" x14ac:dyDescent="0.3">
      <c r="A494" s="16" t="str">
        <f t="shared" si="77"/>
        <v>INV-0490</v>
      </c>
      <c r="B494" s="21"/>
      <c r="C494" s="16" t="str">
        <f>IF($B494="","",COUNTIFS($B$5:$B494,$B494)+InvoiceStartNo-1)</f>
        <v/>
      </c>
      <c r="D494" s="16" t="str">
        <f t="shared" si="78"/>
        <v/>
      </c>
      <c r="E494" s="22"/>
      <c r="F494" s="22"/>
      <c r="G494" s="21"/>
      <c r="H494" s="16" t="str">
        <f>IF($G494="","",IFERROR(INDEX('Customer Master'!$B:$B,MATCH($G494,'Customer Master'!$A:$A,0)),""))</f>
        <v/>
      </c>
      <c r="I494" s="16" t="str">
        <f>IF($G494="","",IFERROR(INDEX('Customer Master'!$E:$E,MATCH($G494,'Customer Master'!$A:$A,0)),""))</f>
        <v/>
      </c>
      <c r="J494" s="16" t="str">
        <f>IF($G494="","",IFERROR(INDEX('Customer Master'!$D:$D,MATCH($G494,'Customer Master'!$A:$A,0)),""))</f>
        <v/>
      </c>
      <c r="K494" s="16" t="str">
        <f>IF($G494="","",IFERROR(INDEX('Customer Master'!$J:$J,MATCH($G494,'Customer Master'!$A:$A,0)),""))</f>
        <v/>
      </c>
      <c r="L494" s="16" t="str">
        <f>IF($G494="","",IFERROR(INDEX('Customer Master'!$I:$I,MATCH($G494,'Customer Master'!$A:$A,0)),""))</f>
        <v/>
      </c>
      <c r="M494" s="16" t="str">
        <f t="shared" si="79"/>
        <v/>
      </c>
      <c r="N494" s="16" t="str">
        <f t="shared" si="80"/>
        <v/>
      </c>
      <c r="O494" s="21"/>
      <c r="P494" s="16" t="str">
        <f t="shared" si="81"/>
        <v/>
      </c>
      <c r="Q494" s="21"/>
      <c r="R494" s="21"/>
      <c r="S494" s="16" t="str">
        <f t="shared" si="82"/>
        <v/>
      </c>
      <c r="T494" s="21"/>
      <c r="U494" s="19" t="str">
        <f>IF($G494="","",ROUND(SUMIFS('Invoice Lines'!$N:$N,'Invoice Lines'!$C:$C,$A494),2))</f>
        <v/>
      </c>
      <c r="V494" s="19" t="str">
        <f>IF($G494="","",ROUND(SUMIFS('Invoice Lines'!$R:$R,'Invoice Lines'!$C:$C,$A494),2))</f>
        <v/>
      </c>
      <c r="W494" s="19" t="str">
        <f>IF($G494="","",ROUND(SUMIFS('Invoice Lines'!$T:$T,'Invoice Lines'!$C:$C,$A494),2))</f>
        <v/>
      </c>
      <c r="X494" s="19" t="str">
        <f>IF($G494="","",ROUND(SUMIFS('Invoice Lines'!$V:$V,'Invoice Lines'!$C:$C,$A494),2))</f>
        <v/>
      </c>
      <c r="Y494" s="19" t="str">
        <f>IF($G494="","",ROUND(SUMIFS('Invoice Lines'!$X:$X,'Invoice Lines'!$C:$C,$A494),2))</f>
        <v/>
      </c>
      <c r="Z494" s="19" t="str">
        <f t="shared" si="83"/>
        <v/>
      </c>
      <c r="AA494" s="19" t="str">
        <f t="shared" si="84"/>
        <v/>
      </c>
      <c r="AB494" s="19" t="str">
        <f t="shared" si="85"/>
        <v/>
      </c>
      <c r="AC494" s="23"/>
      <c r="AD494" s="19" t="str">
        <f t="shared" si="86"/>
        <v/>
      </c>
      <c r="AE494" s="21"/>
      <c r="AF494" s="22"/>
      <c r="AG494" s="21"/>
      <c r="AH494" s="22"/>
      <c r="AI494" s="21"/>
      <c r="AJ494" s="22"/>
      <c r="AK494" s="21"/>
      <c r="AL494" s="22"/>
      <c r="AM494" s="21"/>
      <c r="AN494" s="22"/>
      <c r="AO494" s="21"/>
      <c r="AP494" s="21"/>
      <c r="AQ494" s="22"/>
      <c r="AR494" s="21"/>
      <c r="AS494" s="21"/>
      <c r="AT494" s="22"/>
      <c r="AU494" s="16" t="str">
        <f t="shared" si="87"/>
        <v/>
      </c>
    </row>
    <row r="495" spans="1:47" x14ac:dyDescent="0.3">
      <c r="A495" s="16" t="str">
        <f t="shared" si="77"/>
        <v>INV-0491</v>
      </c>
      <c r="B495" s="21"/>
      <c r="C495" s="16" t="str">
        <f>IF($B495="","",COUNTIFS($B$5:$B495,$B495)+InvoiceStartNo-1)</f>
        <v/>
      </c>
      <c r="D495" s="16" t="str">
        <f t="shared" si="78"/>
        <v/>
      </c>
      <c r="E495" s="22"/>
      <c r="F495" s="22"/>
      <c r="G495" s="21"/>
      <c r="H495" s="16" t="str">
        <f>IF($G495="","",IFERROR(INDEX('Customer Master'!$B:$B,MATCH($G495,'Customer Master'!$A:$A,0)),""))</f>
        <v/>
      </c>
      <c r="I495" s="16" t="str">
        <f>IF($G495="","",IFERROR(INDEX('Customer Master'!$E:$E,MATCH($G495,'Customer Master'!$A:$A,0)),""))</f>
        <v/>
      </c>
      <c r="J495" s="16" t="str">
        <f>IF($G495="","",IFERROR(INDEX('Customer Master'!$D:$D,MATCH($G495,'Customer Master'!$A:$A,0)),""))</f>
        <v/>
      </c>
      <c r="K495" s="16" t="str">
        <f>IF($G495="","",IFERROR(INDEX('Customer Master'!$J:$J,MATCH($G495,'Customer Master'!$A:$A,0)),""))</f>
        <v/>
      </c>
      <c r="L495" s="16" t="str">
        <f>IF($G495="","",IFERROR(INDEX('Customer Master'!$I:$I,MATCH($G495,'Customer Master'!$A:$A,0)),""))</f>
        <v/>
      </c>
      <c r="M495" s="16" t="str">
        <f t="shared" si="79"/>
        <v/>
      </c>
      <c r="N495" s="16" t="str">
        <f t="shared" si="80"/>
        <v/>
      </c>
      <c r="O495" s="21"/>
      <c r="P495" s="16" t="str">
        <f t="shared" si="81"/>
        <v/>
      </c>
      <c r="Q495" s="21"/>
      <c r="R495" s="21"/>
      <c r="S495" s="16" t="str">
        <f t="shared" si="82"/>
        <v/>
      </c>
      <c r="T495" s="21"/>
      <c r="U495" s="19" t="str">
        <f>IF($G495="","",ROUND(SUMIFS('Invoice Lines'!$N:$N,'Invoice Lines'!$C:$C,$A495),2))</f>
        <v/>
      </c>
      <c r="V495" s="19" t="str">
        <f>IF($G495="","",ROUND(SUMIFS('Invoice Lines'!$R:$R,'Invoice Lines'!$C:$C,$A495),2))</f>
        <v/>
      </c>
      <c r="W495" s="19" t="str">
        <f>IF($G495="","",ROUND(SUMIFS('Invoice Lines'!$T:$T,'Invoice Lines'!$C:$C,$A495),2))</f>
        <v/>
      </c>
      <c r="X495" s="19" t="str">
        <f>IF($G495="","",ROUND(SUMIFS('Invoice Lines'!$V:$V,'Invoice Lines'!$C:$C,$A495),2))</f>
        <v/>
      </c>
      <c r="Y495" s="19" t="str">
        <f>IF($G495="","",ROUND(SUMIFS('Invoice Lines'!$X:$X,'Invoice Lines'!$C:$C,$A495),2))</f>
        <v/>
      </c>
      <c r="Z495" s="19" t="str">
        <f t="shared" si="83"/>
        <v/>
      </c>
      <c r="AA495" s="19" t="str">
        <f t="shared" si="84"/>
        <v/>
      </c>
      <c r="AB495" s="19" t="str">
        <f t="shared" si="85"/>
        <v/>
      </c>
      <c r="AC495" s="23"/>
      <c r="AD495" s="19" t="str">
        <f t="shared" si="86"/>
        <v/>
      </c>
      <c r="AE495" s="21"/>
      <c r="AF495" s="22"/>
      <c r="AG495" s="21"/>
      <c r="AH495" s="22"/>
      <c r="AI495" s="21"/>
      <c r="AJ495" s="22"/>
      <c r="AK495" s="21"/>
      <c r="AL495" s="22"/>
      <c r="AM495" s="21"/>
      <c r="AN495" s="22"/>
      <c r="AO495" s="21"/>
      <c r="AP495" s="21"/>
      <c r="AQ495" s="22"/>
      <c r="AR495" s="21"/>
      <c r="AS495" s="21"/>
      <c r="AT495" s="22"/>
      <c r="AU495" s="16" t="str">
        <f t="shared" si="87"/>
        <v/>
      </c>
    </row>
    <row r="496" spans="1:47" x14ac:dyDescent="0.3">
      <c r="A496" s="16" t="str">
        <f t="shared" si="77"/>
        <v>INV-0492</v>
      </c>
      <c r="B496" s="21"/>
      <c r="C496" s="16" t="str">
        <f>IF($B496="","",COUNTIFS($B$5:$B496,$B496)+InvoiceStartNo-1)</f>
        <v/>
      </c>
      <c r="D496" s="16" t="str">
        <f t="shared" si="78"/>
        <v/>
      </c>
      <c r="E496" s="22"/>
      <c r="F496" s="22"/>
      <c r="G496" s="21"/>
      <c r="H496" s="16" t="str">
        <f>IF($G496="","",IFERROR(INDEX('Customer Master'!$B:$B,MATCH($G496,'Customer Master'!$A:$A,0)),""))</f>
        <v/>
      </c>
      <c r="I496" s="16" t="str">
        <f>IF($G496="","",IFERROR(INDEX('Customer Master'!$E:$E,MATCH($G496,'Customer Master'!$A:$A,0)),""))</f>
        <v/>
      </c>
      <c r="J496" s="16" t="str">
        <f>IF($G496="","",IFERROR(INDEX('Customer Master'!$D:$D,MATCH($G496,'Customer Master'!$A:$A,0)),""))</f>
        <v/>
      </c>
      <c r="K496" s="16" t="str">
        <f>IF($G496="","",IFERROR(INDEX('Customer Master'!$J:$J,MATCH($G496,'Customer Master'!$A:$A,0)),""))</f>
        <v/>
      </c>
      <c r="L496" s="16" t="str">
        <f>IF($G496="","",IFERROR(INDEX('Customer Master'!$I:$I,MATCH($G496,'Customer Master'!$A:$A,0)),""))</f>
        <v/>
      </c>
      <c r="M496" s="16" t="str">
        <f t="shared" si="79"/>
        <v/>
      </c>
      <c r="N496" s="16" t="str">
        <f t="shared" si="80"/>
        <v/>
      </c>
      <c r="O496" s="21"/>
      <c r="P496" s="16" t="str">
        <f t="shared" si="81"/>
        <v/>
      </c>
      <c r="Q496" s="21"/>
      <c r="R496" s="21"/>
      <c r="S496" s="16" t="str">
        <f t="shared" si="82"/>
        <v/>
      </c>
      <c r="T496" s="21"/>
      <c r="U496" s="19" t="str">
        <f>IF($G496="","",ROUND(SUMIFS('Invoice Lines'!$N:$N,'Invoice Lines'!$C:$C,$A496),2))</f>
        <v/>
      </c>
      <c r="V496" s="19" t="str">
        <f>IF($G496="","",ROUND(SUMIFS('Invoice Lines'!$R:$R,'Invoice Lines'!$C:$C,$A496),2))</f>
        <v/>
      </c>
      <c r="W496" s="19" t="str">
        <f>IF($G496="","",ROUND(SUMIFS('Invoice Lines'!$T:$T,'Invoice Lines'!$C:$C,$A496),2))</f>
        <v/>
      </c>
      <c r="X496" s="19" t="str">
        <f>IF($G496="","",ROUND(SUMIFS('Invoice Lines'!$V:$V,'Invoice Lines'!$C:$C,$A496),2))</f>
        <v/>
      </c>
      <c r="Y496" s="19" t="str">
        <f>IF($G496="","",ROUND(SUMIFS('Invoice Lines'!$X:$X,'Invoice Lines'!$C:$C,$A496),2))</f>
        <v/>
      </c>
      <c r="Z496" s="19" t="str">
        <f t="shared" si="83"/>
        <v/>
      </c>
      <c r="AA496" s="19" t="str">
        <f t="shared" si="84"/>
        <v/>
      </c>
      <c r="AB496" s="19" t="str">
        <f t="shared" si="85"/>
        <v/>
      </c>
      <c r="AC496" s="23"/>
      <c r="AD496" s="19" t="str">
        <f t="shared" si="86"/>
        <v/>
      </c>
      <c r="AE496" s="21"/>
      <c r="AF496" s="22"/>
      <c r="AG496" s="21"/>
      <c r="AH496" s="22"/>
      <c r="AI496" s="21"/>
      <c r="AJ496" s="22"/>
      <c r="AK496" s="21"/>
      <c r="AL496" s="22"/>
      <c r="AM496" s="21"/>
      <c r="AN496" s="22"/>
      <c r="AO496" s="21"/>
      <c r="AP496" s="21"/>
      <c r="AQ496" s="22"/>
      <c r="AR496" s="21"/>
      <c r="AS496" s="21"/>
      <c r="AT496" s="22"/>
      <c r="AU496" s="16" t="str">
        <f t="shared" si="87"/>
        <v/>
      </c>
    </row>
    <row r="497" spans="1:47" x14ac:dyDescent="0.3">
      <c r="A497" s="16" t="str">
        <f t="shared" si="77"/>
        <v>INV-0493</v>
      </c>
      <c r="B497" s="21"/>
      <c r="C497" s="16" t="str">
        <f>IF($B497="","",COUNTIFS($B$5:$B497,$B497)+InvoiceStartNo-1)</f>
        <v/>
      </c>
      <c r="D497" s="16" t="str">
        <f t="shared" si="78"/>
        <v/>
      </c>
      <c r="E497" s="22"/>
      <c r="F497" s="22"/>
      <c r="G497" s="21"/>
      <c r="H497" s="16" t="str">
        <f>IF($G497="","",IFERROR(INDEX('Customer Master'!$B:$B,MATCH($G497,'Customer Master'!$A:$A,0)),""))</f>
        <v/>
      </c>
      <c r="I497" s="16" t="str">
        <f>IF($G497="","",IFERROR(INDEX('Customer Master'!$E:$E,MATCH($G497,'Customer Master'!$A:$A,0)),""))</f>
        <v/>
      </c>
      <c r="J497" s="16" t="str">
        <f>IF($G497="","",IFERROR(INDEX('Customer Master'!$D:$D,MATCH($G497,'Customer Master'!$A:$A,0)),""))</f>
        <v/>
      </c>
      <c r="K497" s="16" t="str">
        <f>IF($G497="","",IFERROR(INDEX('Customer Master'!$J:$J,MATCH($G497,'Customer Master'!$A:$A,0)),""))</f>
        <v/>
      </c>
      <c r="L497" s="16" t="str">
        <f>IF($G497="","",IFERROR(INDEX('Customer Master'!$I:$I,MATCH($G497,'Customer Master'!$A:$A,0)),""))</f>
        <v/>
      </c>
      <c r="M497" s="16" t="str">
        <f t="shared" si="79"/>
        <v/>
      </c>
      <c r="N497" s="16" t="str">
        <f t="shared" si="80"/>
        <v/>
      </c>
      <c r="O497" s="21"/>
      <c r="P497" s="16" t="str">
        <f t="shared" si="81"/>
        <v/>
      </c>
      <c r="Q497" s="21"/>
      <c r="R497" s="21"/>
      <c r="S497" s="16" t="str">
        <f t="shared" si="82"/>
        <v/>
      </c>
      <c r="T497" s="21"/>
      <c r="U497" s="19" t="str">
        <f>IF($G497="","",ROUND(SUMIFS('Invoice Lines'!$N:$N,'Invoice Lines'!$C:$C,$A497),2))</f>
        <v/>
      </c>
      <c r="V497" s="19" t="str">
        <f>IF($G497="","",ROUND(SUMIFS('Invoice Lines'!$R:$R,'Invoice Lines'!$C:$C,$A497),2))</f>
        <v/>
      </c>
      <c r="W497" s="19" t="str">
        <f>IF($G497="","",ROUND(SUMIFS('Invoice Lines'!$T:$T,'Invoice Lines'!$C:$C,$A497),2))</f>
        <v/>
      </c>
      <c r="X497" s="19" t="str">
        <f>IF($G497="","",ROUND(SUMIFS('Invoice Lines'!$V:$V,'Invoice Lines'!$C:$C,$A497),2))</f>
        <v/>
      </c>
      <c r="Y497" s="19" t="str">
        <f>IF($G497="","",ROUND(SUMIFS('Invoice Lines'!$X:$X,'Invoice Lines'!$C:$C,$A497),2))</f>
        <v/>
      </c>
      <c r="Z497" s="19" t="str">
        <f t="shared" si="83"/>
        <v/>
      </c>
      <c r="AA497" s="19" t="str">
        <f t="shared" si="84"/>
        <v/>
      </c>
      <c r="AB497" s="19" t="str">
        <f t="shared" si="85"/>
        <v/>
      </c>
      <c r="AC497" s="23"/>
      <c r="AD497" s="19" t="str">
        <f t="shared" si="86"/>
        <v/>
      </c>
      <c r="AE497" s="21"/>
      <c r="AF497" s="22"/>
      <c r="AG497" s="21"/>
      <c r="AH497" s="22"/>
      <c r="AI497" s="21"/>
      <c r="AJ497" s="22"/>
      <c r="AK497" s="21"/>
      <c r="AL497" s="22"/>
      <c r="AM497" s="21"/>
      <c r="AN497" s="22"/>
      <c r="AO497" s="21"/>
      <c r="AP497" s="21"/>
      <c r="AQ497" s="22"/>
      <c r="AR497" s="21"/>
      <c r="AS497" s="21"/>
      <c r="AT497" s="22"/>
      <c r="AU497" s="16" t="str">
        <f t="shared" si="87"/>
        <v/>
      </c>
    </row>
    <row r="498" spans="1:47" x14ac:dyDescent="0.3">
      <c r="A498" s="16" t="str">
        <f t="shared" si="77"/>
        <v>INV-0494</v>
      </c>
      <c r="B498" s="21"/>
      <c r="C498" s="16" t="str">
        <f>IF($B498="","",COUNTIFS($B$5:$B498,$B498)+InvoiceStartNo-1)</f>
        <v/>
      </c>
      <c r="D498" s="16" t="str">
        <f t="shared" si="78"/>
        <v/>
      </c>
      <c r="E498" s="22"/>
      <c r="F498" s="22"/>
      <c r="G498" s="21"/>
      <c r="H498" s="16" t="str">
        <f>IF($G498="","",IFERROR(INDEX('Customer Master'!$B:$B,MATCH($G498,'Customer Master'!$A:$A,0)),""))</f>
        <v/>
      </c>
      <c r="I498" s="16" t="str">
        <f>IF($G498="","",IFERROR(INDEX('Customer Master'!$E:$E,MATCH($G498,'Customer Master'!$A:$A,0)),""))</f>
        <v/>
      </c>
      <c r="J498" s="16" t="str">
        <f>IF($G498="","",IFERROR(INDEX('Customer Master'!$D:$D,MATCH($G498,'Customer Master'!$A:$A,0)),""))</f>
        <v/>
      </c>
      <c r="K498" s="16" t="str">
        <f>IF($G498="","",IFERROR(INDEX('Customer Master'!$J:$J,MATCH($G498,'Customer Master'!$A:$A,0)),""))</f>
        <v/>
      </c>
      <c r="L498" s="16" t="str">
        <f>IF($G498="","",IFERROR(INDEX('Customer Master'!$I:$I,MATCH($G498,'Customer Master'!$A:$A,0)),""))</f>
        <v/>
      </c>
      <c r="M498" s="16" t="str">
        <f t="shared" si="79"/>
        <v/>
      </c>
      <c r="N498" s="16" t="str">
        <f t="shared" si="80"/>
        <v/>
      </c>
      <c r="O498" s="21"/>
      <c r="P498" s="16" t="str">
        <f t="shared" si="81"/>
        <v/>
      </c>
      <c r="Q498" s="21"/>
      <c r="R498" s="21"/>
      <c r="S498" s="16" t="str">
        <f t="shared" si="82"/>
        <v/>
      </c>
      <c r="T498" s="21"/>
      <c r="U498" s="19" t="str">
        <f>IF($G498="","",ROUND(SUMIFS('Invoice Lines'!$N:$N,'Invoice Lines'!$C:$C,$A498),2))</f>
        <v/>
      </c>
      <c r="V498" s="19" t="str">
        <f>IF($G498="","",ROUND(SUMIFS('Invoice Lines'!$R:$R,'Invoice Lines'!$C:$C,$A498),2))</f>
        <v/>
      </c>
      <c r="W498" s="19" t="str">
        <f>IF($G498="","",ROUND(SUMIFS('Invoice Lines'!$T:$T,'Invoice Lines'!$C:$C,$A498),2))</f>
        <v/>
      </c>
      <c r="X498" s="19" t="str">
        <f>IF($G498="","",ROUND(SUMIFS('Invoice Lines'!$V:$V,'Invoice Lines'!$C:$C,$A498),2))</f>
        <v/>
      </c>
      <c r="Y498" s="19" t="str">
        <f>IF($G498="","",ROUND(SUMIFS('Invoice Lines'!$X:$X,'Invoice Lines'!$C:$C,$A498),2))</f>
        <v/>
      </c>
      <c r="Z498" s="19" t="str">
        <f t="shared" si="83"/>
        <v/>
      </c>
      <c r="AA498" s="19" t="str">
        <f t="shared" si="84"/>
        <v/>
      </c>
      <c r="AB498" s="19" t="str">
        <f t="shared" si="85"/>
        <v/>
      </c>
      <c r="AC498" s="23"/>
      <c r="AD498" s="19" t="str">
        <f t="shared" si="86"/>
        <v/>
      </c>
      <c r="AE498" s="21"/>
      <c r="AF498" s="22"/>
      <c r="AG498" s="21"/>
      <c r="AH498" s="22"/>
      <c r="AI498" s="21"/>
      <c r="AJ498" s="22"/>
      <c r="AK498" s="21"/>
      <c r="AL498" s="22"/>
      <c r="AM498" s="21"/>
      <c r="AN498" s="22"/>
      <c r="AO498" s="21"/>
      <c r="AP498" s="21"/>
      <c r="AQ498" s="22"/>
      <c r="AR498" s="21"/>
      <c r="AS498" s="21"/>
      <c r="AT498" s="22"/>
      <c r="AU498" s="16" t="str">
        <f t="shared" si="87"/>
        <v/>
      </c>
    </row>
    <row r="499" spans="1:47" x14ac:dyDescent="0.3">
      <c r="A499" s="16" t="str">
        <f t="shared" si="77"/>
        <v>INV-0495</v>
      </c>
      <c r="B499" s="21"/>
      <c r="C499" s="16" t="str">
        <f>IF($B499="","",COUNTIFS($B$5:$B499,$B499)+InvoiceStartNo-1)</f>
        <v/>
      </c>
      <c r="D499" s="16" t="str">
        <f t="shared" si="78"/>
        <v/>
      </c>
      <c r="E499" s="22"/>
      <c r="F499" s="22"/>
      <c r="G499" s="21"/>
      <c r="H499" s="16" t="str">
        <f>IF($G499="","",IFERROR(INDEX('Customer Master'!$B:$B,MATCH($G499,'Customer Master'!$A:$A,0)),""))</f>
        <v/>
      </c>
      <c r="I499" s="16" t="str">
        <f>IF($G499="","",IFERROR(INDEX('Customer Master'!$E:$E,MATCH($G499,'Customer Master'!$A:$A,0)),""))</f>
        <v/>
      </c>
      <c r="J499" s="16" t="str">
        <f>IF($G499="","",IFERROR(INDEX('Customer Master'!$D:$D,MATCH($G499,'Customer Master'!$A:$A,0)),""))</f>
        <v/>
      </c>
      <c r="K499" s="16" t="str">
        <f>IF($G499="","",IFERROR(INDEX('Customer Master'!$J:$J,MATCH($G499,'Customer Master'!$A:$A,0)),""))</f>
        <v/>
      </c>
      <c r="L499" s="16" t="str">
        <f>IF($G499="","",IFERROR(INDEX('Customer Master'!$I:$I,MATCH($G499,'Customer Master'!$A:$A,0)),""))</f>
        <v/>
      </c>
      <c r="M499" s="16" t="str">
        <f t="shared" si="79"/>
        <v/>
      </c>
      <c r="N499" s="16" t="str">
        <f t="shared" si="80"/>
        <v/>
      </c>
      <c r="O499" s="21"/>
      <c r="P499" s="16" t="str">
        <f t="shared" si="81"/>
        <v/>
      </c>
      <c r="Q499" s="21"/>
      <c r="R499" s="21"/>
      <c r="S499" s="16" t="str">
        <f t="shared" si="82"/>
        <v/>
      </c>
      <c r="T499" s="21"/>
      <c r="U499" s="19" t="str">
        <f>IF($G499="","",ROUND(SUMIFS('Invoice Lines'!$N:$N,'Invoice Lines'!$C:$C,$A499),2))</f>
        <v/>
      </c>
      <c r="V499" s="19" t="str">
        <f>IF($G499="","",ROUND(SUMIFS('Invoice Lines'!$R:$R,'Invoice Lines'!$C:$C,$A499),2))</f>
        <v/>
      </c>
      <c r="W499" s="19" t="str">
        <f>IF($G499="","",ROUND(SUMIFS('Invoice Lines'!$T:$T,'Invoice Lines'!$C:$C,$A499),2))</f>
        <v/>
      </c>
      <c r="X499" s="19" t="str">
        <f>IF($G499="","",ROUND(SUMIFS('Invoice Lines'!$V:$V,'Invoice Lines'!$C:$C,$A499),2))</f>
        <v/>
      </c>
      <c r="Y499" s="19" t="str">
        <f>IF($G499="","",ROUND(SUMIFS('Invoice Lines'!$X:$X,'Invoice Lines'!$C:$C,$A499),2))</f>
        <v/>
      </c>
      <c r="Z499" s="19" t="str">
        <f t="shared" si="83"/>
        <v/>
      </c>
      <c r="AA499" s="19" t="str">
        <f t="shared" si="84"/>
        <v/>
      </c>
      <c r="AB499" s="19" t="str">
        <f t="shared" si="85"/>
        <v/>
      </c>
      <c r="AC499" s="23"/>
      <c r="AD499" s="19" t="str">
        <f t="shared" si="86"/>
        <v/>
      </c>
      <c r="AE499" s="21"/>
      <c r="AF499" s="22"/>
      <c r="AG499" s="21"/>
      <c r="AH499" s="22"/>
      <c r="AI499" s="21"/>
      <c r="AJ499" s="22"/>
      <c r="AK499" s="21"/>
      <c r="AL499" s="22"/>
      <c r="AM499" s="21"/>
      <c r="AN499" s="22"/>
      <c r="AO499" s="21"/>
      <c r="AP499" s="21"/>
      <c r="AQ499" s="22"/>
      <c r="AR499" s="21"/>
      <c r="AS499" s="21"/>
      <c r="AT499" s="22"/>
      <c r="AU499" s="16" t="str">
        <f t="shared" si="87"/>
        <v/>
      </c>
    </row>
    <row r="500" spans="1:47" x14ac:dyDescent="0.3">
      <c r="A500" s="16" t="str">
        <f t="shared" si="77"/>
        <v>INV-0496</v>
      </c>
      <c r="B500" s="21"/>
      <c r="C500" s="16" t="str">
        <f>IF($B500="","",COUNTIFS($B$5:$B500,$B500)+InvoiceStartNo-1)</f>
        <v/>
      </c>
      <c r="D500" s="16" t="str">
        <f t="shared" si="78"/>
        <v/>
      </c>
      <c r="E500" s="22"/>
      <c r="F500" s="22"/>
      <c r="G500" s="21"/>
      <c r="H500" s="16" t="str">
        <f>IF($G500="","",IFERROR(INDEX('Customer Master'!$B:$B,MATCH($G500,'Customer Master'!$A:$A,0)),""))</f>
        <v/>
      </c>
      <c r="I500" s="16" t="str">
        <f>IF($G500="","",IFERROR(INDEX('Customer Master'!$E:$E,MATCH($G500,'Customer Master'!$A:$A,0)),""))</f>
        <v/>
      </c>
      <c r="J500" s="16" t="str">
        <f>IF($G500="","",IFERROR(INDEX('Customer Master'!$D:$D,MATCH($G500,'Customer Master'!$A:$A,0)),""))</f>
        <v/>
      </c>
      <c r="K500" s="16" t="str">
        <f>IF($G500="","",IFERROR(INDEX('Customer Master'!$J:$J,MATCH($G500,'Customer Master'!$A:$A,0)),""))</f>
        <v/>
      </c>
      <c r="L500" s="16" t="str">
        <f>IF($G500="","",IFERROR(INDEX('Customer Master'!$I:$I,MATCH($G500,'Customer Master'!$A:$A,0)),""))</f>
        <v/>
      </c>
      <c r="M500" s="16" t="str">
        <f t="shared" si="79"/>
        <v/>
      </c>
      <c r="N500" s="16" t="str">
        <f t="shared" si="80"/>
        <v/>
      </c>
      <c r="O500" s="21"/>
      <c r="P500" s="16" t="str">
        <f t="shared" si="81"/>
        <v/>
      </c>
      <c r="Q500" s="21"/>
      <c r="R500" s="21"/>
      <c r="S500" s="16" t="str">
        <f t="shared" si="82"/>
        <v/>
      </c>
      <c r="T500" s="21"/>
      <c r="U500" s="19" t="str">
        <f>IF($G500="","",ROUND(SUMIFS('Invoice Lines'!$N:$N,'Invoice Lines'!$C:$C,$A500),2))</f>
        <v/>
      </c>
      <c r="V500" s="19" t="str">
        <f>IF($G500="","",ROUND(SUMIFS('Invoice Lines'!$R:$R,'Invoice Lines'!$C:$C,$A500),2))</f>
        <v/>
      </c>
      <c r="W500" s="19" t="str">
        <f>IF($G500="","",ROUND(SUMIFS('Invoice Lines'!$T:$T,'Invoice Lines'!$C:$C,$A500),2))</f>
        <v/>
      </c>
      <c r="X500" s="19" t="str">
        <f>IF($G500="","",ROUND(SUMIFS('Invoice Lines'!$V:$V,'Invoice Lines'!$C:$C,$A500),2))</f>
        <v/>
      </c>
      <c r="Y500" s="19" t="str">
        <f>IF($G500="","",ROUND(SUMIFS('Invoice Lines'!$X:$X,'Invoice Lines'!$C:$C,$A500),2))</f>
        <v/>
      </c>
      <c r="Z500" s="19" t="str">
        <f t="shared" si="83"/>
        <v/>
      </c>
      <c r="AA500" s="19" t="str">
        <f t="shared" si="84"/>
        <v/>
      </c>
      <c r="AB500" s="19" t="str">
        <f t="shared" si="85"/>
        <v/>
      </c>
      <c r="AC500" s="23"/>
      <c r="AD500" s="19" t="str">
        <f t="shared" si="86"/>
        <v/>
      </c>
      <c r="AE500" s="21"/>
      <c r="AF500" s="22"/>
      <c r="AG500" s="21"/>
      <c r="AH500" s="22"/>
      <c r="AI500" s="21"/>
      <c r="AJ500" s="22"/>
      <c r="AK500" s="21"/>
      <c r="AL500" s="22"/>
      <c r="AM500" s="21"/>
      <c r="AN500" s="22"/>
      <c r="AO500" s="21"/>
      <c r="AP500" s="21"/>
      <c r="AQ500" s="22"/>
      <c r="AR500" s="21"/>
      <c r="AS500" s="21"/>
      <c r="AT500" s="22"/>
      <c r="AU500" s="16" t="str">
        <f t="shared" si="87"/>
        <v/>
      </c>
    </row>
    <row r="501" spans="1:47" x14ac:dyDescent="0.3">
      <c r="A501" s="16" t="str">
        <f t="shared" si="77"/>
        <v>INV-0497</v>
      </c>
      <c r="B501" s="21"/>
      <c r="C501" s="16" t="str">
        <f>IF($B501="","",COUNTIFS($B$5:$B501,$B501)+InvoiceStartNo-1)</f>
        <v/>
      </c>
      <c r="D501" s="16" t="str">
        <f t="shared" si="78"/>
        <v/>
      </c>
      <c r="E501" s="22"/>
      <c r="F501" s="22"/>
      <c r="G501" s="21"/>
      <c r="H501" s="16" t="str">
        <f>IF($G501="","",IFERROR(INDEX('Customer Master'!$B:$B,MATCH($G501,'Customer Master'!$A:$A,0)),""))</f>
        <v/>
      </c>
      <c r="I501" s="16" t="str">
        <f>IF($G501="","",IFERROR(INDEX('Customer Master'!$E:$E,MATCH($G501,'Customer Master'!$A:$A,0)),""))</f>
        <v/>
      </c>
      <c r="J501" s="16" t="str">
        <f>IF($G501="","",IFERROR(INDEX('Customer Master'!$D:$D,MATCH($G501,'Customer Master'!$A:$A,0)),""))</f>
        <v/>
      </c>
      <c r="K501" s="16" t="str">
        <f>IF($G501="","",IFERROR(INDEX('Customer Master'!$J:$J,MATCH($G501,'Customer Master'!$A:$A,0)),""))</f>
        <v/>
      </c>
      <c r="L501" s="16" t="str">
        <f>IF($G501="","",IFERROR(INDEX('Customer Master'!$I:$I,MATCH($G501,'Customer Master'!$A:$A,0)),""))</f>
        <v/>
      </c>
      <c r="M501" s="16" t="str">
        <f t="shared" si="79"/>
        <v/>
      </c>
      <c r="N501" s="16" t="str">
        <f t="shared" si="80"/>
        <v/>
      </c>
      <c r="O501" s="21"/>
      <c r="P501" s="16" t="str">
        <f t="shared" si="81"/>
        <v/>
      </c>
      <c r="Q501" s="21"/>
      <c r="R501" s="21"/>
      <c r="S501" s="16" t="str">
        <f t="shared" si="82"/>
        <v/>
      </c>
      <c r="T501" s="21"/>
      <c r="U501" s="19" t="str">
        <f>IF($G501="","",ROUND(SUMIFS('Invoice Lines'!$N:$N,'Invoice Lines'!$C:$C,$A501),2))</f>
        <v/>
      </c>
      <c r="V501" s="19" t="str">
        <f>IF($G501="","",ROUND(SUMIFS('Invoice Lines'!$R:$R,'Invoice Lines'!$C:$C,$A501),2))</f>
        <v/>
      </c>
      <c r="W501" s="19" t="str">
        <f>IF($G501="","",ROUND(SUMIFS('Invoice Lines'!$T:$T,'Invoice Lines'!$C:$C,$A501),2))</f>
        <v/>
      </c>
      <c r="X501" s="19" t="str">
        <f>IF($G501="","",ROUND(SUMIFS('Invoice Lines'!$V:$V,'Invoice Lines'!$C:$C,$A501),2))</f>
        <v/>
      </c>
      <c r="Y501" s="19" t="str">
        <f>IF($G501="","",ROUND(SUMIFS('Invoice Lines'!$X:$X,'Invoice Lines'!$C:$C,$A501),2))</f>
        <v/>
      </c>
      <c r="Z501" s="19" t="str">
        <f t="shared" si="83"/>
        <v/>
      </c>
      <c r="AA501" s="19" t="str">
        <f t="shared" si="84"/>
        <v/>
      </c>
      <c r="AB501" s="19" t="str">
        <f t="shared" si="85"/>
        <v/>
      </c>
      <c r="AC501" s="23"/>
      <c r="AD501" s="19" t="str">
        <f t="shared" si="86"/>
        <v/>
      </c>
      <c r="AE501" s="21"/>
      <c r="AF501" s="22"/>
      <c r="AG501" s="21"/>
      <c r="AH501" s="22"/>
      <c r="AI501" s="21"/>
      <c r="AJ501" s="22"/>
      <c r="AK501" s="21"/>
      <c r="AL501" s="22"/>
      <c r="AM501" s="21"/>
      <c r="AN501" s="22"/>
      <c r="AO501" s="21"/>
      <c r="AP501" s="21"/>
      <c r="AQ501" s="22"/>
      <c r="AR501" s="21"/>
      <c r="AS501" s="21"/>
      <c r="AT501" s="22"/>
      <c r="AU501" s="16" t="str">
        <f t="shared" si="87"/>
        <v/>
      </c>
    </row>
    <row r="502" spans="1:47" x14ac:dyDescent="0.3">
      <c r="A502" s="16" t="str">
        <f t="shared" si="77"/>
        <v>INV-0498</v>
      </c>
      <c r="B502" s="21"/>
      <c r="C502" s="16" t="str">
        <f>IF($B502="","",COUNTIFS($B$5:$B502,$B502)+InvoiceStartNo-1)</f>
        <v/>
      </c>
      <c r="D502" s="16" t="str">
        <f t="shared" si="78"/>
        <v/>
      </c>
      <c r="E502" s="22"/>
      <c r="F502" s="22"/>
      <c r="G502" s="21"/>
      <c r="H502" s="16" t="str">
        <f>IF($G502="","",IFERROR(INDEX('Customer Master'!$B:$B,MATCH($G502,'Customer Master'!$A:$A,0)),""))</f>
        <v/>
      </c>
      <c r="I502" s="16" t="str">
        <f>IF($G502="","",IFERROR(INDEX('Customer Master'!$E:$E,MATCH($G502,'Customer Master'!$A:$A,0)),""))</f>
        <v/>
      </c>
      <c r="J502" s="16" t="str">
        <f>IF($G502="","",IFERROR(INDEX('Customer Master'!$D:$D,MATCH($G502,'Customer Master'!$A:$A,0)),""))</f>
        <v/>
      </c>
      <c r="K502" s="16" t="str">
        <f>IF($G502="","",IFERROR(INDEX('Customer Master'!$J:$J,MATCH($G502,'Customer Master'!$A:$A,0)),""))</f>
        <v/>
      </c>
      <c r="L502" s="16" t="str">
        <f>IF($G502="","",IFERROR(INDEX('Customer Master'!$I:$I,MATCH($G502,'Customer Master'!$A:$A,0)),""))</f>
        <v/>
      </c>
      <c r="M502" s="16" t="str">
        <f t="shared" si="79"/>
        <v/>
      </c>
      <c r="N502" s="16" t="str">
        <f t="shared" si="80"/>
        <v/>
      </c>
      <c r="O502" s="21"/>
      <c r="P502" s="16" t="str">
        <f t="shared" si="81"/>
        <v/>
      </c>
      <c r="Q502" s="21"/>
      <c r="R502" s="21"/>
      <c r="S502" s="16" t="str">
        <f t="shared" si="82"/>
        <v/>
      </c>
      <c r="T502" s="21"/>
      <c r="U502" s="19" t="str">
        <f>IF($G502="","",ROUND(SUMIFS('Invoice Lines'!$N:$N,'Invoice Lines'!$C:$C,$A502),2))</f>
        <v/>
      </c>
      <c r="V502" s="19" t="str">
        <f>IF($G502="","",ROUND(SUMIFS('Invoice Lines'!$R:$R,'Invoice Lines'!$C:$C,$A502),2))</f>
        <v/>
      </c>
      <c r="W502" s="19" t="str">
        <f>IF($G502="","",ROUND(SUMIFS('Invoice Lines'!$T:$T,'Invoice Lines'!$C:$C,$A502),2))</f>
        <v/>
      </c>
      <c r="X502" s="19" t="str">
        <f>IF($G502="","",ROUND(SUMIFS('Invoice Lines'!$V:$V,'Invoice Lines'!$C:$C,$A502),2))</f>
        <v/>
      </c>
      <c r="Y502" s="19" t="str">
        <f>IF($G502="","",ROUND(SUMIFS('Invoice Lines'!$X:$X,'Invoice Lines'!$C:$C,$A502),2))</f>
        <v/>
      </c>
      <c r="Z502" s="19" t="str">
        <f t="shared" si="83"/>
        <v/>
      </c>
      <c r="AA502" s="19" t="str">
        <f t="shared" si="84"/>
        <v/>
      </c>
      <c r="AB502" s="19" t="str">
        <f t="shared" si="85"/>
        <v/>
      </c>
      <c r="AC502" s="23"/>
      <c r="AD502" s="19" t="str">
        <f t="shared" si="86"/>
        <v/>
      </c>
      <c r="AE502" s="21"/>
      <c r="AF502" s="22"/>
      <c r="AG502" s="21"/>
      <c r="AH502" s="22"/>
      <c r="AI502" s="21"/>
      <c r="AJ502" s="22"/>
      <c r="AK502" s="21"/>
      <c r="AL502" s="22"/>
      <c r="AM502" s="21"/>
      <c r="AN502" s="22"/>
      <c r="AO502" s="21"/>
      <c r="AP502" s="21"/>
      <c r="AQ502" s="22"/>
      <c r="AR502" s="21"/>
      <c r="AS502" s="21"/>
      <c r="AT502" s="22"/>
      <c r="AU502" s="16" t="str">
        <f t="shared" si="87"/>
        <v/>
      </c>
    </row>
    <row r="503" spans="1:47" x14ac:dyDescent="0.3">
      <c r="A503" s="16" t="str">
        <f t="shared" si="77"/>
        <v>INV-0499</v>
      </c>
      <c r="B503" s="21"/>
      <c r="C503" s="16" t="str">
        <f>IF($B503="","",COUNTIFS($B$5:$B503,$B503)+InvoiceStartNo-1)</f>
        <v/>
      </c>
      <c r="D503" s="16" t="str">
        <f t="shared" si="78"/>
        <v/>
      </c>
      <c r="E503" s="22"/>
      <c r="F503" s="22"/>
      <c r="G503" s="21"/>
      <c r="H503" s="16" t="str">
        <f>IF($G503="","",IFERROR(INDEX('Customer Master'!$B:$B,MATCH($G503,'Customer Master'!$A:$A,0)),""))</f>
        <v/>
      </c>
      <c r="I503" s="16" t="str">
        <f>IF($G503="","",IFERROR(INDEX('Customer Master'!$E:$E,MATCH($G503,'Customer Master'!$A:$A,0)),""))</f>
        <v/>
      </c>
      <c r="J503" s="16" t="str">
        <f>IF($G503="","",IFERROR(INDEX('Customer Master'!$D:$D,MATCH($G503,'Customer Master'!$A:$A,0)),""))</f>
        <v/>
      </c>
      <c r="K503" s="16" t="str">
        <f>IF($G503="","",IFERROR(INDEX('Customer Master'!$J:$J,MATCH($G503,'Customer Master'!$A:$A,0)),""))</f>
        <v/>
      </c>
      <c r="L503" s="16" t="str">
        <f>IF($G503="","",IFERROR(INDEX('Customer Master'!$I:$I,MATCH($G503,'Customer Master'!$A:$A,0)),""))</f>
        <v/>
      </c>
      <c r="M503" s="16" t="str">
        <f t="shared" si="79"/>
        <v/>
      </c>
      <c r="N503" s="16" t="str">
        <f t="shared" si="80"/>
        <v/>
      </c>
      <c r="O503" s="21"/>
      <c r="P503" s="16" t="str">
        <f t="shared" si="81"/>
        <v/>
      </c>
      <c r="Q503" s="21"/>
      <c r="R503" s="21"/>
      <c r="S503" s="16" t="str">
        <f t="shared" si="82"/>
        <v/>
      </c>
      <c r="T503" s="21"/>
      <c r="U503" s="19" t="str">
        <f>IF($G503="","",ROUND(SUMIFS('Invoice Lines'!$N:$N,'Invoice Lines'!$C:$C,$A503),2))</f>
        <v/>
      </c>
      <c r="V503" s="19" t="str">
        <f>IF($G503="","",ROUND(SUMIFS('Invoice Lines'!$R:$R,'Invoice Lines'!$C:$C,$A503),2))</f>
        <v/>
      </c>
      <c r="W503" s="19" t="str">
        <f>IF($G503="","",ROUND(SUMIFS('Invoice Lines'!$T:$T,'Invoice Lines'!$C:$C,$A503),2))</f>
        <v/>
      </c>
      <c r="X503" s="19" t="str">
        <f>IF($G503="","",ROUND(SUMIFS('Invoice Lines'!$V:$V,'Invoice Lines'!$C:$C,$A503),2))</f>
        <v/>
      </c>
      <c r="Y503" s="19" t="str">
        <f>IF($G503="","",ROUND(SUMIFS('Invoice Lines'!$X:$X,'Invoice Lines'!$C:$C,$A503),2))</f>
        <v/>
      </c>
      <c r="Z503" s="19" t="str">
        <f t="shared" si="83"/>
        <v/>
      </c>
      <c r="AA503" s="19" t="str">
        <f t="shared" si="84"/>
        <v/>
      </c>
      <c r="AB503" s="19" t="str">
        <f t="shared" si="85"/>
        <v/>
      </c>
      <c r="AC503" s="23"/>
      <c r="AD503" s="19" t="str">
        <f t="shared" si="86"/>
        <v/>
      </c>
      <c r="AE503" s="21"/>
      <c r="AF503" s="22"/>
      <c r="AG503" s="21"/>
      <c r="AH503" s="22"/>
      <c r="AI503" s="21"/>
      <c r="AJ503" s="22"/>
      <c r="AK503" s="21"/>
      <c r="AL503" s="22"/>
      <c r="AM503" s="21"/>
      <c r="AN503" s="22"/>
      <c r="AO503" s="21"/>
      <c r="AP503" s="21"/>
      <c r="AQ503" s="22"/>
      <c r="AR503" s="21"/>
      <c r="AS503" s="21"/>
      <c r="AT503" s="22"/>
      <c r="AU503" s="16" t="str">
        <f t="shared" si="87"/>
        <v/>
      </c>
    </row>
    <row r="504" spans="1:47" x14ac:dyDescent="0.3">
      <c r="A504" s="16" t="str">
        <f t="shared" si="77"/>
        <v>INV-0500</v>
      </c>
      <c r="B504" s="21"/>
      <c r="C504" s="16" t="str">
        <f>IF($B504="","",COUNTIFS($B$5:$B504,$B504)+InvoiceStartNo-1)</f>
        <v/>
      </c>
      <c r="D504" s="16" t="str">
        <f t="shared" si="78"/>
        <v/>
      </c>
      <c r="E504" s="22"/>
      <c r="F504" s="22"/>
      <c r="G504" s="21"/>
      <c r="H504" s="16" t="str">
        <f>IF($G504="","",IFERROR(INDEX('Customer Master'!$B:$B,MATCH($G504,'Customer Master'!$A:$A,0)),""))</f>
        <v/>
      </c>
      <c r="I504" s="16" t="str">
        <f>IF($G504="","",IFERROR(INDEX('Customer Master'!$E:$E,MATCH($G504,'Customer Master'!$A:$A,0)),""))</f>
        <v/>
      </c>
      <c r="J504" s="16" t="str">
        <f>IF($G504="","",IFERROR(INDEX('Customer Master'!$D:$D,MATCH($G504,'Customer Master'!$A:$A,0)),""))</f>
        <v/>
      </c>
      <c r="K504" s="16" t="str">
        <f>IF($G504="","",IFERROR(INDEX('Customer Master'!$J:$J,MATCH($G504,'Customer Master'!$A:$A,0)),""))</f>
        <v/>
      </c>
      <c r="L504" s="16" t="str">
        <f>IF($G504="","",IFERROR(INDEX('Customer Master'!$I:$I,MATCH($G504,'Customer Master'!$A:$A,0)),""))</f>
        <v/>
      </c>
      <c r="M504" s="16" t="str">
        <f t="shared" si="79"/>
        <v/>
      </c>
      <c r="N504" s="16" t="str">
        <f t="shared" si="80"/>
        <v/>
      </c>
      <c r="O504" s="21"/>
      <c r="P504" s="16" t="str">
        <f t="shared" si="81"/>
        <v/>
      </c>
      <c r="Q504" s="21"/>
      <c r="R504" s="21"/>
      <c r="S504" s="16" t="str">
        <f t="shared" si="82"/>
        <v/>
      </c>
      <c r="T504" s="21"/>
      <c r="U504" s="19" t="str">
        <f>IF($G504="","",ROUND(SUMIFS('Invoice Lines'!$N:$N,'Invoice Lines'!$C:$C,$A504),2))</f>
        <v/>
      </c>
      <c r="V504" s="19" t="str">
        <f>IF($G504="","",ROUND(SUMIFS('Invoice Lines'!$R:$R,'Invoice Lines'!$C:$C,$A504),2))</f>
        <v/>
      </c>
      <c r="W504" s="19" t="str">
        <f>IF($G504="","",ROUND(SUMIFS('Invoice Lines'!$T:$T,'Invoice Lines'!$C:$C,$A504),2))</f>
        <v/>
      </c>
      <c r="X504" s="19" t="str">
        <f>IF($G504="","",ROUND(SUMIFS('Invoice Lines'!$V:$V,'Invoice Lines'!$C:$C,$A504),2))</f>
        <v/>
      </c>
      <c r="Y504" s="19" t="str">
        <f>IF($G504="","",ROUND(SUMIFS('Invoice Lines'!$X:$X,'Invoice Lines'!$C:$C,$A504),2))</f>
        <v/>
      </c>
      <c r="Z504" s="19" t="str">
        <f t="shared" si="83"/>
        <v/>
      </c>
      <c r="AA504" s="19" t="str">
        <f t="shared" si="84"/>
        <v/>
      </c>
      <c r="AB504" s="19" t="str">
        <f t="shared" si="85"/>
        <v/>
      </c>
      <c r="AC504" s="23"/>
      <c r="AD504" s="19" t="str">
        <f t="shared" si="86"/>
        <v/>
      </c>
      <c r="AE504" s="21"/>
      <c r="AF504" s="22"/>
      <c r="AG504" s="21"/>
      <c r="AH504" s="22"/>
      <c r="AI504" s="21"/>
      <c r="AJ504" s="22"/>
      <c r="AK504" s="21"/>
      <c r="AL504" s="22"/>
      <c r="AM504" s="21"/>
      <c r="AN504" s="22"/>
      <c r="AO504" s="21"/>
      <c r="AP504" s="21"/>
      <c r="AQ504" s="22"/>
      <c r="AR504" s="21"/>
      <c r="AS504" s="21"/>
      <c r="AT504" s="22"/>
      <c r="AU504" s="16" t="str">
        <f t="shared" si="87"/>
        <v/>
      </c>
    </row>
  </sheetData>
  <sheetProtection password="DE4E" sheet="1" formatCells="0" formatColumns="0" formatRows="0" insertColumns="0" insertRows="0" sort="0" autoFilter="0"/>
  <mergeCells count="3">
    <mergeCell ref="A1:L1"/>
    <mergeCell ref="A2:L2"/>
    <mergeCell ref="A3:L3"/>
  </mergeCells>
  <conditionalFormatting sqref="D5:D504">
    <cfRule type="expression" dxfId="14" priority="6">
      <formula>AND($D5&lt;&gt;"",COUNTIF($D$5:$D$504,$D5)&gt;1)</formula>
    </cfRule>
  </conditionalFormatting>
  <conditionalFormatting sqref="I5:I504">
    <cfRule type="expression" dxfId="13" priority="7">
      <formula>AND($S5="B2B",$I5="")</formula>
    </cfRule>
  </conditionalFormatting>
  <conditionalFormatting sqref="T5:T504">
    <cfRule type="cellIs" dxfId="12" priority="2" operator="equal">
      <formula>"Cancelled"</formula>
    </cfRule>
    <cfRule type="cellIs" dxfId="11" priority="3" operator="equal">
      <formula>"Finalized"</formula>
    </cfRule>
    <cfRule type="cellIs" dxfId="10" priority="4" operator="equal">
      <formula>"Draft"</formula>
    </cfRule>
  </conditionalFormatting>
  <conditionalFormatting sqref="AU5:AU504">
    <cfRule type="cellIs" dxfId="9" priority="5" operator="equal">
      <formula>"MISMATCH"</formula>
    </cfRule>
  </conditionalFormatting>
  <dataValidations count="8">
    <dataValidation type="list" allowBlank="1" sqref="B5:B504" xr:uid="{00000000-0002-0000-0100-000000000000}">
      <formula1>"2024-25,2025-26,2026-27,2027-28,2028-29,2029-30"</formula1>
      <formula2>0</formula2>
    </dataValidation>
    <dataValidation type="list" allowBlank="1" sqref="G5:G504" xr:uid="{00000000-0002-0000-0100-000001000000}">
      <formula1>CustomerIDList</formula1>
      <formula2>0</formula2>
    </dataValidation>
    <dataValidation type="list" allowBlank="1" sqref="O5:O504" xr:uid="{00000000-0002-0000-0100-000002000000}">
      <formula1>"Normal (Domestic),Export,SEZ - With Payment of IGST,SEZ - Without Payment (LUT/Bond),Deemed Export"</formula1>
      <formula2>0</formula2>
    </dataValidation>
    <dataValidation type="list" allowBlank="1" sqref="Q5:R504" xr:uid="{00000000-0002-0000-0100-000003000000}">
      <formula1>"Y,N"</formula1>
      <formula2>0</formula2>
    </dataValidation>
    <dataValidation type="list" allowBlank="1" sqref="T5:T504" xr:uid="{00000000-0002-0000-0100-000005000000}">
      <formula1>"Draft,Finalized,Cancelled"</formula1>
      <formula2>0</formula2>
    </dataValidation>
    <dataValidation type="list" allowBlank="1" sqref="AE5:AE504" xr:uid="{00000000-0002-0000-0100-000006000000}">
      <formula1>"Unpaid,Partially Paid,Paid"</formula1>
      <formula2>0</formula2>
    </dataValidation>
    <dataValidation type="list" allowBlank="1" sqref="AG5:AG504" xr:uid="{00000000-0002-0000-0100-000007000000}">
      <formula1>"Cash,Bank Transfer,UPI,Cheque,Card,Other"</formula1>
      <formula2>0</formula2>
    </dataValidation>
    <dataValidation type="list" allowBlank="1" sqref="AR5:AR504" xr:uid="{00000000-0002-0000-0100-000008000000}">
      <formula1>"Invoice,Credit Note,Debit Note"</formula1>
      <formula2>0</formula2>
    </dataValidation>
  </dataValidations>
  <pageMargins left="0.75" right="0.75" top="1" bottom="1" header="0.511811023622047" footer="0.511811023622047"/>
  <pageSetup paperSize="9" orientation="portrait" horizontalDpi="300" verticalDpi="30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504"/>
  <sheetViews>
    <sheetView showGridLines="0" zoomScaleNormal="100" workbookViewId="0">
      <pane xSplit="5" ySplit="4" topLeftCell="F5" activePane="bottomRight" state="frozen"/>
      <selection pane="topRight" activeCell="F1" sqref="F1"/>
      <selection pane="bottomLeft" activeCell="A5" sqref="A5"/>
      <selection pane="bottomRight" sqref="A1:L1"/>
    </sheetView>
  </sheetViews>
  <sheetFormatPr defaultColWidth="8.6640625" defaultRowHeight="14.4" x14ac:dyDescent="0.3"/>
  <cols>
    <col min="1" max="1" width="10" customWidth="1"/>
    <col min="2" max="2" width="16" customWidth="1"/>
    <col min="3" max="3" width="11" hidden="1" customWidth="1"/>
    <col min="4" max="4" width="8" customWidth="1"/>
    <col min="5" max="5" width="13" hidden="1" customWidth="1"/>
    <col min="6" max="6" width="10" customWidth="1"/>
    <col min="7" max="7" width="32" customWidth="1"/>
    <col min="8" max="8" width="9" customWidth="1"/>
    <col min="9" max="9" width="8" customWidth="1"/>
    <col min="10" max="10" width="9" customWidth="1"/>
    <col min="11" max="11" width="12" customWidth="1"/>
    <col min="12" max="12" width="13" customWidth="1"/>
    <col min="13" max="13" width="10" customWidth="1"/>
    <col min="14" max="14" width="13" customWidth="1"/>
    <col min="15" max="15" width="10" customWidth="1"/>
    <col min="16" max="16" width="20" customWidth="1"/>
    <col min="17" max="17" width="9" customWidth="1"/>
    <col min="18" max="18" width="11" customWidth="1"/>
    <col min="19" max="19" width="10" customWidth="1"/>
    <col min="20" max="20" width="13" customWidth="1"/>
    <col min="21" max="21" width="9" customWidth="1"/>
    <col min="22" max="22" width="11" customWidth="1"/>
    <col min="23" max="23" width="9" customWidth="1"/>
    <col min="24" max="24" width="10" customWidth="1"/>
    <col min="25" max="25" width="12" customWidth="1"/>
    <col min="26" max="26" width="12" hidden="1" customWidth="1"/>
  </cols>
  <sheetData>
    <row r="1" spans="1:26" ht="25.5" customHeight="1" x14ac:dyDescent="0.3">
      <c r="A1" s="3" t="s">
        <v>101</v>
      </c>
      <c r="B1" s="3"/>
      <c r="C1" s="3"/>
      <c r="D1" s="3"/>
      <c r="E1" s="3"/>
      <c r="F1" s="3"/>
      <c r="G1" s="3"/>
      <c r="H1" s="3"/>
      <c r="I1" s="3"/>
      <c r="J1" s="3"/>
      <c r="K1" s="3"/>
      <c r="L1" s="3"/>
    </row>
    <row r="2" spans="1:26" ht="35.1" customHeight="1" x14ac:dyDescent="0.3">
      <c r="A2" s="11" t="s">
        <v>102</v>
      </c>
      <c r="B2" s="11"/>
      <c r="C2" s="11"/>
      <c r="D2" s="11"/>
      <c r="E2" s="11"/>
      <c r="F2" s="11"/>
      <c r="G2" s="11"/>
      <c r="H2" s="11"/>
      <c r="I2" s="11"/>
      <c r="J2" s="11"/>
      <c r="K2" s="11"/>
      <c r="L2" s="11"/>
    </row>
    <row r="3" spans="1:26" ht="13.5" customHeight="1" x14ac:dyDescent="0.3">
      <c r="A3" s="2" t="s">
        <v>29</v>
      </c>
      <c r="B3" s="2"/>
      <c r="C3" s="2"/>
      <c r="D3" s="2"/>
      <c r="E3" s="2"/>
      <c r="F3" s="2"/>
      <c r="G3" s="2"/>
      <c r="H3" s="2"/>
      <c r="I3" s="2"/>
      <c r="J3" s="2"/>
      <c r="K3" s="2"/>
      <c r="L3" s="2"/>
    </row>
    <row r="4" spans="1:26" ht="30" customHeight="1" x14ac:dyDescent="0.3">
      <c r="A4" s="15" t="s">
        <v>103</v>
      </c>
      <c r="B4" s="15" t="s">
        <v>33</v>
      </c>
      <c r="C4" s="15" t="s">
        <v>104</v>
      </c>
      <c r="D4" s="15" t="s">
        <v>105</v>
      </c>
      <c r="E4" s="15" t="s">
        <v>106</v>
      </c>
      <c r="F4" s="15" t="s">
        <v>107</v>
      </c>
      <c r="G4" s="15" t="s">
        <v>108</v>
      </c>
      <c r="H4" s="15" t="s">
        <v>109</v>
      </c>
      <c r="I4" s="15" t="s">
        <v>110</v>
      </c>
      <c r="J4" s="15" t="s">
        <v>111</v>
      </c>
      <c r="K4" s="15" t="s">
        <v>112</v>
      </c>
      <c r="L4" s="15" t="s">
        <v>113</v>
      </c>
      <c r="M4" s="15" t="s">
        <v>114</v>
      </c>
      <c r="N4" s="15" t="s">
        <v>50</v>
      </c>
      <c r="O4" s="15" t="s">
        <v>115</v>
      </c>
      <c r="P4" s="15" t="s">
        <v>116</v>
      </c>
      <c r="Q4" s="15" t="s">
        <v>117</v>
      </c>
      <c r="R4" s="15" t="s">
        <v>118</v>
      </c>
      <c r="S4" s="15" t="s">
        <v>119</v>
      </c>
      <c r="T4" s="15" t="s">
        <v>120</v>
      </c>
      <c r="U4" s="15" t="s">
        <v>121</v>
      </c>
      <c r="V4" s="15" t="s">
        <v>122</v>
      </c>
      <c r="W4" s="15" t="s">
        <v>123</v>
      </c>
      <c r="X4" s="15" t="s">
        <v>124</v>
      </c>
      <c r="Y4" s="15" t="s">
        <v>125</v>
      </c>
      <c r="Z4" s="15" t="s">
        <v>126</v>
      </c>
    </row>
    <row r="5" spans="1:26" x14ac:dyDescent="0.3">
      <c r="A5" s="16" t="str">
        <f t="shared" ref="A5:A68" si="0">"L"&amp;TEXT(ROW()-4,"00000")</f>
        <v>L00001</v>
      </c>
      <c r="B5" s="17" t="s">
        <v>127</v>
      </c>
      <c r="C5" s="16" t="str">
        <f t="shared" ref="C5:C68" si="1">IF($B5="","",IFERROR(INDEX(InvoiceIDCol,MATCH($B5,InvoiceNoList,0)),"#Invoice not found"))</f>
        <v>INV-0001</v>
      </c>
      <c r="D5" s="17">
        <v>1</v>
      </c>
      <c r="E5" s="16" t="str">
        <f t="shared" ref="E5:E68" si="2">IF(OR($C5="",$D5=""),"",$C5&amp;"-"&amp;$D5)</f>
        <v>INV-0001-1</v>
      </c>
      <c r="F5" s="17" t="s">
        <v>128</v>
      </c>
      <c r="G5" s="16" t="str">
        <f>IF($F5="","",IFERROR(INDEX('SAC Service Master'!$B:$B,MATCH($F5,'SAC Service Master'!$A:$A,0)),""))</f>
        <v>Accounting and Bookkeeping Services</v>
      </c>
      <c r="H5" s="16" t="str">
        <f>IF($F5="","",IFERROR(INDEX('SAC Service Master'!$C:$C,MATCH($F5,'SAC Service Master'!$A:$A,0)),""))</f>
        <v>998222</v>
      </c>
      <c r="I5" s="17">
        <v>1</v>
      </c>
      <c r="J5" s="16" t="str">
        <f>IF($F5="","",IFERROR(INDEX('SAC Service Master'!$F:$F,MATCH($F5,'SAC Service Master'!$A:$A,0)),""))</f>
        <v>Month</v>
      </c>
      <c r="K5" s="20">
        <v>50000</v>
      </c>
      <c r="L5" s="19">
        <f t="shared" ref="L5:L68" si="3">IF(OR($I5="",$K5=""),"",ROUND($I5*$K5,2))</f>
        <v>50000</v>
      </c>
      <c r="M5" s="20">
        <v>0</v>
      </c>
      <c r="N5" s="19">
        <f t="shared" ref="N5:N68" si="4">IF($L5="","",ROUND($L5-$M5,2))</f>
        <v>50000</v>
      </c>
      <c r="O5" s="24">
        <f>IF($F5="","",IFERROR(INDEX('SAC Service Master'!$D:$D,MATCH($F5,'SAC Service Master'!$A:$A,0)),0.18))</f>
        <v>0.18</v>
      </c>
      <c r="P5" s="16" t="str">
        <f>IF($C5="","",IFERROR(INDEX('Invoice Register'!$P:$P,MATCH($C5,'Invoice Register'!$A:$A,0)),""))</f>
        <v>Intra-State (CGST+SGST)</v>
      </c>
      <c r="Q5" s="24">
        <f t="shared" ref="Q5:Q68" si="5">IF($N5="","",IF(ISNUMBER(SEARCH("Intra",$P5)),$O5/2,0))</f>
        <v>0.09</v>
      </c>
      <c r="R5" s="19">
        <f t="shared" ref="R5:R68" si="6">IF($Q5="","",ROUND($N5*$Q5,2))</f>
        <v>4500</v>
      </c>
      <c r="S5" s="24">
        <f t="shared" ref="S5:S68" si="7">IF($N5="","",IF(ISNUMBER(SEARCH("Intra",$P5)),$O5/2,0))</f>
        <v>0.09</v>
      </c>
      <c r="T5" s="19">
        <f t="shared" ref="T5:T68" si="8">IF($S5="","",ROUND($N5*$S5,2))</f>
        <v>4500</v>
      </c>
      <c r="U5" s="24">
        <f t="shared" ref="U5:U68" si="9">IF($N5="","",IF(OR(ISNUMBER(SEARCH("Inter",$P5)),ISNUMBER(SEARCH("SEZ",$P5))),$O5,0))</f>
        <v>0</v>
      </c>
      <c r="V5" s="19">
        <f t="shared" ref="V5:V68" si="10">IF($U5="","",ROUND($N5*$U5,2))</f>
        <v>0</v>
      </c>
      <c r="W5" s="25">
        <v>0</v>
      </c>
      <c r="X5" s="19">
        <f t="shared" ref="X5:X68" si="11">IF($N5="","",ROUND($N5*$W5,2))</f>
        <v>0</v>
      </c>
      <c r="Y5" s="19">
        <f t="shared" ref="Y5:Y68" si="12">IF($N5="","",ROUND($N5+$R5+$T5+$V5+$X5,2))</f>
        <v>59000</v>
      </c>
      <c r="Z5" s="16" t="str">
        <f>IF($C5="","",IFERROR(INDEX('Invoice Register'!$T:$T,MATCH($C5,'Invoice Register'!$A:$A,0)),""))</f>
        <v>Finalized</v>
      </c>
    </row>
    <row r="6" spans="1:26" x14ac:dyDescent="0.3">
      <c r="A6" s="16" t="str">
        <f t="shared" si="0"/>
        <v>L00002</v>
      </c>
      <c r="B6" s="17" t="s">
        <v>129</v>
      </c>
      <c r="C6" s="16" t="str">
        <f t="shared" si="1"/>
        <v>INV-0002</v>
      </c>
      <c r="D6" s="17">
        <v>1</v>
      </c>
      <c r="E6" s="16" t="str">
        <f t="shared" si="2"/>
        <v>INV-0002-1</v>
      </c>
      <c r="F6" s="17" t="s">
        <v>130</v>
      </c>
      <c r="G6" s="16" t="str">
        <f>IF($F6="","",IFERROR(INDEX('SAC Service Master'!$B:$B,MATCH($F6,'SAC Service Master'!$A:$A,0)),""))</f>
        <v>Management and Business Consultancy Services</v>
      </c>
      <c r="H6" s="16" t="str">
        <f>IF($F6="","",IFERROR(INDEX('SAC Service Master'!$C:$C,MATCH($F6,'SAC Service Master'!$A:$A,0)),""))</f>
        <v>998311</v>
      </c>
      <c r="I6" s="17">
        <v>20</v>
      </c>
      <c r="J6" s="16" t="str">
        <f>IF($F6="","",IFERROR(INDEX('SAC Service Master'!$F:$F,MATCH($F6,'SAC Service Master'!$A:$A,0)),""))</f>
        <v>Hour</v>
      </c>
      <c r="K6" s="20">
        <v>2500</v>
      </c>
      <c r="L6" s="19">
        <f t="shared" si="3"/>
        <v>50000</v>
      </c>
      <c r="M6" s="20">
        <v>0</v>
      </c>
      <c r="N6" s="19">
        <f t="shared" si="4"/>
        <v>50000</v>
      </c>
      <c r="O6" s="24">
        <f>IF($F6="","",IFERROR(INDEX('SAC Service Master'!$D:$D,MATCH($F6,'SAC Service Master'!$A:$A,0)),0.18))</f>
        <v>0.18</v>
      </c>
      <c r="P6" s="16" t="str">
        <f>IF($C6="","",IFERROR(INDEX('Invoice Register'!$P:$P,MATCH($C6,'Invoice Register'!$A:$A,0)),""))</f>
        <v>Inter-State (IGST)</v>
      </c>
      <c r="Q6" s="24">
        <f t="shared" si="5"/>
        <v>0</v>
      </c>
      <c r="R6" s="19">
        <f t="shared" si="6"/>
        <v>0</v>
      </c>
      <c r="S6" s="24">
        <f t="shared" si="7"/>
        <v>0</v>
      </c>
      <c r="T6" s="19">
        <f t="shared" si="8"/>
        <v>0</v>
      </c>
      <c r="U6" s="24">
        <f t="shared" si="9"/>
        <v>0.18</v>
      </c>
      <c r="V6" s="19">
        <f t="shared" si="10"/>
        <v>9000</v>
      </c>
      <c r="W6" s="25">
        <v>0</v>
      </c>
      <c r="X6" s="19">
        <f t="shared" si="11"/>
        <v>0</v>
      </c>
      <c r="Y6" s="19">
        <f t="shared" si="12"/>
        <v>59000</v>
      </c>
      <c r="Z6" s="16" t="str">
        <f>IF($C6="","",IFERROR(INDEX('Invoice Register'!$T:$T,MATCH($C6,'Invoice Register'!$A:$A,0)),""))</f>
        <v>Finalized</v>
      </c>
    </row>
    <row r="7" spans="1:26" x14ac:dyDescent="0.3">
      <c r="A7" s="16" t="str">
        <f t="shared" si="0"/>
        <v>L00003</v>
      </c>
      <c r="B7" s="17" t="s">
        <v>131</v>
      </c>
      <c r="C7" s="16" t="str">
        <f t="shared" si="1"/>
        <v>INV-0003</v>
      </c>
      <c r="D7" s="17">
        <v>1</v>
      </c>
      <c r="E7" s="16" t="str">
        <f t="shared" si="2"/>
        <v>INV-0003-1</v>
      </c>
      <c r="F7" s="17" t="s">
        <v>132</v>
      </c>
      <c r="G7" s="16" t="str">
        <f>IF($F7="","",IFERROR(INDEX('SAC Service Master'!$B:$B,MATCH($F7,'SAC Service Master'!$A:$A,0)),""))</f>
        <v>Information Technology Consulting and Support Services</v>
      </c>
      <c r="H7" s="16" t="str">
        <f>IF($F7="","",IFERROR(INDEX('SAC Service Master'!$C:$C,MATCH($F7,'SAC Service Master'!$A:$A,0)),""))</f>
        <v>998313</v>
      </c>
      <c r="I7" s="17">
        <v>10</v>
      </c>
      <c r="J7" s="16" t="str">
        <f>IF($F7="","",IFERROR(INDEX('SAC Service Master'!$F:$F,MATCH($F7,'SAC Service Master'!$A:$A,0)),""))</f>
        <v>Hour</v>
      </c>
      <c r="K7" s="20">
        <v>999</v>
      </c>
      <c r="L7" s="19">
        <f t="shared" si="3"/>
        <v>9990</v>
      </c>
      <c r="M7" s="20">
        <v>0</v>
      </c>
      <c r="N7" s="19">
        <f t="shared" si="4"/>
        <v>9990</v>
      </c>
      <c r="O7" s="24">
        <f>IF($F7="","",IFERROR(INDEX('SAC Service Master'!$D:$D,MATCH($F7,'SAC Service Master'!$A:$A,0)),0.18))</f>
        <v>0.18</v>
      </c>
      <c r="P7" s="16" t="str">
        <f>IF($C7="","",IFERROR(INDEX('Invoice Register'!$P:$P,MATCH($C7,'Invoice Register'!$A:$A,0)),""))</f>
        <v>Intra-State (CGST+SGST)</v>
      </c>
      <c r="Q7" s="24">
        <f t="shared" si="5"/>
        <v>0.09</v>
      </c>
      <c r="R7" s="19">
        <f t="shared" si="6"/>
        <v>899.1</v>
      </c>
      <c r="S7" s="24">
        <f t="shared" si="7"/>
        <v>0.09</v>
      </c>
      <c r="T7" s="19">
        <f t="shared" si="8"/>
        <v>899.1</v>
      </c>
      <c r="U7" s="24">
        <f t="shared" si="9"/>
        <v>0</v>
      </c>
      <c r="V7" s="19">
        <f t="shared" si="10"/>
        <v>0</v>
      </c>
      <c r="W7" s="25">
        <v>0</v>
      </c>
      <c r="X7" s="19">
        <f t="shared" si="11"/>
        <v>0</v>
      </c>
      <c r="Y7" s="19">
        <f t="shared" si="12"/>
        <v>11788.2</v>
      </c>
      <c r="Z7" s="16" t="str">
        <f>IF($C7="","",IFERROR(INDEX('Invoice Register'!$T:$T,MATCH($C7,'Invoice Register'!$A:$A,0)),""))</f>
        <v>Finalized</v>
      </c>
    </row>
    <row r="8" spans="1:26" x14ac:dyDescent="0.3">
      <c r="A8" s="16" t="str">
        <f t="shared" si="0"/>
        <v>L00004</v>
      </c>
      <c r="B8" s="17" t="s">
        <v>131</v>
      </c>
      <c r="C8" s="16" t="str">
        <f t="shared" si="1"/>
        <v>INV-0003</v>
      </c>
      <c r="D8" s="17">
        <v>2</v>
      </c>
      <c r="E8" s="16" t="str">
        <f t="shared" si="2"/>
        <v>INV-0003-2</v>
      </c>
      <c r="F8" s="17" t="s">
        <v>133</v>
      </c>
      <c r="G8" s="16" t="str">
        <f>IF($F8="","",IFERROR(INDEX('SAC Service Master'!$B:$B,MATCH($F8,'SAC Service Master'!$A:$A,0)),""))</f>
        <v>Legal Advisory and Representation Services</v>
      </c>
      <c r="H8" s="16" t="str">
        <f>IF($F8="","",IFERROR(INDEX('SAC Service Master'!$C:$C,MATCH($F8,'SAC Service Master'!$A:$A,0)),""))</f>
        <v>998212</v>
      </c>
      <c r="I8" s="17">
        <v>1</v>
      </c>
      <c r="J8" s="16" t="str">
        <f>IF($F8="","",IFERROR(INDEX('SAC Service Master'!$F:$F,MATCH($F8,'SAC Service Master'!$A:$A,0)),""))</f>
        <v>Service</v>
      </c>
      <c r="K8" s="20">
        <v>5000</v>
      </c>
      <c r="L8" s="19">
        <f t="shared" si="3"/>
        <v>5000</v>
      </c>
      <c r="M8" s="20">
        <v>0</v>
      </c>
      <c r="N8" s="19">
        <f t="shared" si="4"/>
        <v>5000</v>
      </c>
      <c r="O8" s="24">
        <f>IF($F8="","",IFERROR(INDEX('SAC Service Master'!$D:$D,MATCH($F8,'SAC Service Master'!$A:$A,0)),0.18))</f>
        <v>0.18</v>
      </c>
      <c r="P8" s="16" t="str">
        <f>IF($C8="","",IFERROR(INDEX('Invoice Register'!$P:$P,MATCH($C8,'Invoice Register'!$A:$A,0)),""))</f>
        <v>Intra-State (CGST+SGST)</v>
      </c>
      <c r="Q8" s="24">
        <f t="shared" si="5"/>
        <v>0.09</v>
      </c>
      <c r="R8" s="19">
        <f t="shared" si="6"/>
        <v>450</v>
      </c>
      <c r="S8" s="24">
        <f t="shared" si="7"/>
        <v>0.09</v>
      </c>
      <c r="T8" s="19">
        <f t="shared" si="8"/>
        <v>450</v>
      </c>
      <c r="U8" s="24">
        <f t="shared" si="9"/>
        <v>0</v>
      </c>
      <c r="V8" s="19">
        <f t="shared" si="10"/>
        <v>0</v>
      </c>
      <c r="W8" s="25">
        <v>0</v>
      </c>
      <c r="X8" s="19">
        <f t="shared" si="11"/>
        <v>0</v>
      </c>
      <c r="Y8" s="19">
        <f t="shared" si="12"/>
        <v>5900</v>
      </c>
      <c r="Z8" s="16" t="str">
        <f>IF($C8="","",IFERROR(INDEX('Invoice Register'!$T:$T,MATCH($C8,'Invoice Register'!$A:$A,0)),""))</f>
        <v>Finalized</v>
      </c>
    </row>
    <row r="9" spans="1:26" x14ac:dyDescent="0.3">
      <c r="A9" s="16" t="str">
        <f t="shared" si="0"/>
        <v>L00005</v>
      </c>
      <c r="B9" s="17" t="s">
        <v>134</v>
      </c>
      <c r="C9" s="16" t="str">
        <f t="shared" si="1"/>
        <v>INV-0004</v>
      </c>
      <c r="D9" s="17">
        <v>1</v>
      </c>
      <c r="E9" s="16" t="str">
        <f t="shared" si="2"/>
        <v>INV-0004-1</v>
      </c>
      <c r="F9" s="17" t="s">
        <v>135</v>
      </c>
      <c r="G9" s="16" t="str">
        <f>IF($F9="","",IFERROR(INDEX('SAC Service Master'!$B:$B,MATCH($F9,'SAC Service Master'!$A:$A,0)),""))</f>
        <v>Financial Audit Services</v>
      </c>
      <c r="H9" s="16" t="str">
        <f>IF($F9="","",IFERROR(INDEX('SAC Service Master'!$C:$C,MATCH($F9,'SAC Service Master'!$A:$A,0)),""))</f>
        <v>998221</v>
      </c>
      <c r="I9" s="17">
        <v>1</v>
      </c>
      <c r="J9" s="16" t="str">
        <f>IF($F9="","",IFERROR(INDEX('SAC Service Master'!$F:$F,MATCH($F9,'SAC Service Master'!$A:$A,0)),""))</f>
        <v>Service</v>
      </c>
      <c r="K9" s="20">
        <v>30000</v>
      </c>
      <c r="L9" s="19">
        <f t="shared" si="3"/>
        <v>30000</v>
      </c>
      <c r="M9" s="20">
        <v>0</v>
      </c>
      <c r="N9" s="19">
        <f t="shared" si="4"/>
        <v>30000</v>
      </c>
      <c r="O9" s="24">
        <f>IF($F9="","",IFERROR(INDEX('SAC Service Master'!$D:$D,MATCH($F9,'SAC Service Master'!$A:$A,0)),0.18))</f>
        <v>0.18</v>
      </c>
      <c r="P9" s="16" t="str">
        <f>IF($C9="","",IFERROR(INDEX('Invoice Register'!$P:$P,MATCH($C9,'Invoice Register'!$A:$A,0)),""))</f>
        <v>Intra-State (CGST+SGST)</v>
      </c>
      <c r="Q9" s="24">
        <f t="shared" si="5"/>
        <v>0.09</v>
      </c>
      <c r="R9" s="19">
        <f t="shared" si="6"/>
        <v>2700</v>
      </c>
      <c r="S9" s="24">
        <f t="shared" si="7"/>
        <v>0.09</v>
      </c>
      <c r="T9" s="19">
        <f t="shared" si="8"/>
        <v>2700</v>
      </c>
      <c r="U9" s="24">
        <f t="shared" si="9"/>
        <v>0</v>
      </c>
      <c r="V9" s="19">
        <f t="shared" si="10"/>
        <v>0</v>
      </c>
      <c r="W9" s="25">
        <v>0</v>
      </c>
      <c r="X9" s="19">
        <f t="shared" si="11"/>
        <v>0</v>
      </c>
      <c r="Y9" s="19">
        <f t="shared" si="12"/>
        <v>35400</v>
      </c>
      <c r="Z9" s="16" t="str">
        <f>IF($C9="","",IFERROR(INDEX('Invoice Register'!$T:$T,MATCH($C9,'Invoice Register'!$A:$A,0)),""))</f>
        <v>Draft</v>
      </c>
    </row>
    <row r="10" spans="1:26" x14ac:dyDescent="0.3">
      <c r="A10" s="16" t="str">
        <f t="shared" si="0"/>
        <v>L00006</v>
      </c>
      <c r="B10" s="17" t="s">
        <v>136</v>
      </c>
      <c r="C10" s="16" t="str">
        <f t="shared" si="1"/>
        <v>INV-0005</v>
      </c>
      <c r="D10" s="17">
        <v>1</v>
      </c>
      <c r="E10" s="16" t="str">
        <f t="shared" si="2"/>
        <v>INV-0005-1</v>
      </c>
      <c r="F10" s="17" t="s">
        <v>130</v>
      </c>
      <c r="G10" s="16" t="str">
        <f>IF($F10="","",IFERROR(INDEX('SAC Service Master'!$B:$B,MATCH($F10,'SAC Service Master'!$A:$A,0)),""))</f>
        <v>Management and Business Consultancy Services</v>
      </c>
      <c r="H10" s="16" t="str">
        <f>IF($F10="","",IFERROR(INDEX('SAC Service Master'!$C:$C,MATCH($F10,'SAC Service Master'!$A:$A,0)),""))</f>
        <v>998311</v>
      </c>
      <c r="I10" s="17">
        <v>5</v>
      </c>
      <c r="J10" s="16" t="str">
        <f>IF($F10="","",IFERROR(INDEX('SAC Service Master'!$F:$F,MATCH($F10,'SAC Service Master'!$A:$A,0)),""))</f>
        <v>Hour</v>
      </c>
      <c r="K10" s="20">
        <v>2500</v>
      </c>
      <c r="L10" s="19">
        <f t="shared" si="3"/>
        <v>12500</v>
      </c>
      <c r="M10" s="20">
        <v>0</v>
      </c>
      <c r="N10" s="19">
        <f t="shared" si="4"/>
        <v>12500</v>
      </c>
      <c r="O10" s="24">
        <f>IF($F10="","",IFERROR(INDEX('SAC Service Master'!$D:$D,MATCH($F10,'SAC Service Master'!$A:$A,0)),0.18))</f>
        <v>0.18</v>
      </c>
      <c r="P10" s="16" t="str">
        <f>IF($C10="","",IFERROR(INDEX('Invoice Register'!$P:$P,MATCH($C10,'Invoice Register'!$A:$A,0)),""))</f>
        <v>Inter-State (IGST)</v>
      </c>
      <c r="Q10" s="24">
        <f t="shared" si="5"/>
        <v>0</v>
      </c>
      <c r="R10" s="19">
        <f t="shared" si="6"/>
        <v>0</v>
      </c>
      <c r="S10" s="24">
        <f t="shared" si="7"/>
        <v>0</v>
      </c>
      <c r="T10" s="19">
        <f t="shared" si="8"/>
        <v>0</v>
      </c>
      <c r="U10" s="24">
        <f t="shared" si="9"/>
        <v>0.18</v>
      </c>
      <c r="V10" s="19">
        <f t="shared" si="10"/>
        <v>2250</v>
      </c>
      <c r="W10" s="25">
        <v>0</v>
      </c>
      <c r="X10" s="19">
        <f t="shared" si="11"/>
        <v>0</v>
      </c>
      <c r="Y10" s="19">
        <f t="shared" si="12"/>
        <v>14750</v>
      </c>
      <c r="Z10" s="16" t="str">
        <f>IF($C10="","",IFERROR(INDEX('Invoice Register'!$T:$T,MATCH($C10,'Invoice Register'!$A:$A,0)),""))</f>
        <v>Cancelled</v>
      </c>
    </row>
    <row r="11" spans="1:26" x14ac:dyDescent="0.3">
      <c r="A11" s="16" t="str">
        <f t="shared" si="0"/>
        <v>L00007</v>
      </c>
      <c r="B11" s="17" t="s">
        <v>137</v>
      </c>
      <c r="C11" s="16" t="str">
        <f t="shared" si="1"/>
        <v>INV-0006</v>
      </c>
      <c r="D11" s="17">
        <v>1</v>
      </c>
      <c r="E11" s="16" t="str">
        <f t="shared" si="2"/>
        <v>INV-0006-1</v>
      </c>
      <c r="F11" s="17" t="s">
        <v>130</v>
      </c>
      <c r="G11" s="16" t="str">
        <f>IF($F11="","",IFERROR(INDEX('SAC Service Master'!$B:$B,MATCH($F11,'SAC Service Master'!$A:$A,0)),""))</f>
        <v>Management and Business Consultancy Services</v>
      </c>
      <c r="H11" s="16" t="str">
        <f>IF($F11="","",IFERROR(INDEX('SAC Service Master'!$C:$C,MATCH($F11,'SAC Service Master'!$A:$A,0)),""))</f>
        <v>998311</v>
      </c>
      <c r="I11" s="17">
        <v>10</v>
      </c>
      <c r="J11" s="16" t="str">
        <f>IF($F11="","",IFERROR(INDEX('SAC Service Master'!$F:$F,MATCH($F11,'SAC Service Master'!$A:$A,0)),""))</f>
        <v>Hour</v>
      </c>
      <c r="K11" s="20">
        <v>2000</v>
      </c>
      <c r="L11" s="19">
        <f t="shared" si="3"/>
        <v>20000</v>
      </c>
      <c r="M11" s="20">
        <v>0</v>
      </c>
      <c r="N11" s="19">
        <f t="shared" si="4"/>
        <v>20000</v>
      </c>
      <c r="O11" s="24">
        <f>IF($F11="","",IFERROR(INDEX('SAC Service Master'!$D:$D,MATCH($F11,'SAC Service Master'!$A:$A,0)),0.18))</f>
        <v>0.18</v>
      </c>
      <c r="P11" s="16" t="str">
        <f>IF($C11="","",IFERROR(INDEX('Invoice Register'!$P:$P,MATCH($C11,'Invoice Register'!$A:$A,0)),""))</f>
        <v>Zero-Rated (LUT/Bond)</v>
      </c>
      <c r="Q11" s="24">
        <f t="shared" si="5"/>
        <v>0</v>
      </c>
      <c r="R11" s="19">
        <f t="shared" si="6"/>
        <v>0</v>
      </c>
      <c r="S11" s="24">
        <f t="shared" si="7"/>
        <v>0</v>
      </c>
      <c r="T11" s="19">
        <f t="shared" si="8"/>
        <v>0</v>
      </c>
      <c r="U11" s="24">
        <f t="shared" si="9"/>
        <v>0</v>
      </c>
      <c r="V11" s="19">
        <f t="shared" si="10"/>
        <v>0</v>
      </c>
      <c r="W11" s="25">
        <v>0</v>
      </c>
      <c r="X11" s="19">
        <f t="shared" si="11"/>
        <v>0</v>
      </c>
      <c r="Y11" s="19">
        <f t="shared" si="12"/>
        <v>20000</v>
      </c>
      <c r="Z11" s="16" t="str">
        <f>IF($C11="","",IFERROR(INDEX('Invoice Register'!$T:$T,MATCH($C11,'Invoice Register'!$A:$A,0)),""))</f>
        <v>Finalized</v>
      </c>
    </row>
    <row r="12" spans="1:26" x14ac:dyDescent="0.3">
      <c r="A12" s="16" t="str">
        <f t="shared" si="0"/>
        <v>L00008</v>
      </c>
      <c r="B12" s="17" t="s">
        <v>138</v>
      </c>
      <c r="C12" s="16" t="str">
        <f t="shared" si="1"/>
        <v>INV-0007</v>
      </c>
      <c r="D12" s="17">
        <v>1</v>
      </c>
      <c r="E12" s="16" t="str">
        <f t="shared" si="2"/>
        <v>INV-0007-1</v>
      </c>
      <c r="F12" s="17" t="s">
        <v>128</v>
      </c>
      <c r="G12" s="16" t="str">
        <f>IF($F12="","",IFERROR(INDEX('SAC Service Master'!$B:$B,MATCH($F12,'SAC Service Master'!$A:$A,0)),""))</f>
        <v>Accounting and Bookkeeping Services</v>
      </c>
      <c r="H12" s="16" t="str">
        <f>IF($F12="","",IFERROR(INDEX('SAC Service Master'!$C:$C,MATCH($F12,'SAC Service Master'!$A:$A,0)),""))</f>
        <v>998222</v>
      </c>
      <c r="I12" s="17">
        <v>1</v>
      </c>
      <c r="J12" s="16" t="str">
        <f>IF($F12="","",IFERROR(INDEX('SAC Service Master'!$F:$F,MATCH($F12,'SAC Service Master'!$A:$A,0)),""))</f>
        <v>Month</v>
      </c>
      <c r="K12" s="20">
        <v>20000</v>
      </c>
      <c r="L12" s="19">
        <f t="shared" si="3"/>
        <v>20000</v>
      </c>
      <c r="M12" s="20">
        <v>0</v>
      </c>
      <c r="N12" s="19">
        <f t="shared" si="4"/>
        <v>20000</v>
      </c>
      <c r="O12" s="24">
        <f>IF($F12="","",IFERROR(INDEX('SAC Service Master'!$D:$D,MATCH($F12,'SAC Service Master'!$A:$A,0)),0.18))</f>
        <v>0.18</v>
      </c>
      <c r="P12" s="16" t="str">
        <f>IF($C12="","",IFERROR(INDEX('Invoice Register'!$P:$P,MATCH($C12,'Invoice Register'!$A:$A,0)),""))</f>
        <v>Intra-State (CGST+SGST)</v>
      </c>
      <c r="Q12" s="24">
        <f t="shared" si="5"/>
        <v>0.09</v>
      </c>
      <c r="R12" s="19">
        <f t="shared" si="6"/>
        <v>1800</v>
      </c>
      <c r="S12" s="24">
        <f t="shared" si="7"/>
        <v>0.09</v>
      </c>
      <c r="T12" s="19">
        <f t="shared" si="8"/>
        <v>1800</v>
      </c>
      <c r="U12" s="24">
        <f t="shared" si="9"/>
        <v>0</v>
      </c>
      <c r="V12" s="19">
        <f t="shared" si="10"/>
        <v>0</v>
      </c>
      <c r="W12" s="25">
        <v>0</v>
      </c>
      <c r="X12" s="19">
        <f t="shared" si="11"/>
        <v>0</v>
      </c>
      <c r="Y12" s="19">
        <f t="shared" si="12"/>
        <v>23600</v>
      </c>
      <c r="Z12" s="16" t="str">
        <f>IF($C12="","",IFERROR(INDEX('Invoice Register'!$T:$T,MATCH($C12,'Invoice Register'!$A:$A,0)),""))</f>
        <v>Finalized</v>
      </c>
    </row>
    <row r="13" spans="1:26" x14ac:dyDescent="0.3">
      <c r="A13" s="16" t="str">
        <f t="shared" si="0"/>
        <v>L00009</v>
      </c>
      <c r="B13" s="21"/>
      <c r="C13" s="16" t="str">
        <f t="shared" si="1"/>
        <v/>
      </c>
      <c r="D13" s="21"/>
      <c r="E13" s="16" t="str">
        <f t="shared" si="2"/>
        <v/>
      </c>
      <c r="F13" s="21"/>
      <c r="G13" s="16" t="str">
        <f>IF($F13="","",IFERROR(INDEX('SAC Service Master'!$B:$B,MATCH($F13,'SAC Service Master'!$A:$A,0)),""))</f>
        <v/>
      </c>
      <c r="H13" s="16" t="str">
        <f>IF($F13="","",IFERROR(INDEX('SAC Service Master'!$C:$C,MATCH($F13,'SAC Service Master'!$A:$A,0)),""))</f>
        <v/>
      </c>
      <c r="I13" s="21"/>
      <c r="J13" s="16" t="str">
        <f>IF($F13="","",IFERROR(INDEX('SAC Service Master'!$F:$F,MATCH($F13,'SAC Service Master'!$A:$A,0)),""))</f>
        <v/>
      </c>
      <c r="K13" s="23"/>
      <c r="L13" s="19" t="str">
        <f t="shared" si="3"/>
        <v/>
      </c>
      <c r="M13" s="23">
        <v>0</v>
      </c>
      <c r="N13" s="19" t="str">
        <f t="shared" si="4"/>
        <v/>
      </c>
      <c r="O13" s="24" t="str">
        <f>IF($F13="","",IFERROR(INDEX('SAC Service Master'!$D:$D,MATCH($F13,'SAC Service Master'!$A:$A,0)),0.18))</f>
        <v/>
      </c>
      <c r="P13" s="16" t="str">
        <f>IF($C13="","",IFERROR(INDEX('Invoice Register'!$P:$P,MATCH($C13,'Invoice Register'!$A:$A,0)),""))</f>
        <v/>
      </c>
      <c r="Q13" s="24" t="str">
        <f t="shared" si="5"/>
        <v/>
      </c>
      <c r="R13" s="19" t="str">
        <f t="shared" si="6"/>
        <v/>
      </c>
      <c r="S13" s="24" t="str">
        <f t="shared" si="7"/>
        <v/>
      </c>
      <c r="T13" s="19" t="str">
        <f t="shared" si="8"/>
        <v/>
      </c>
      <c r="U13" s="24" t="str">
        <f t="shared" si="9"/>
        <v/>
      </c>
      <c r="V13" s="19" t="str">
        <f t="shared" si="10"/>
        <v/>
      </c>
      <c r="W13" s="25">
        <v>0</v>
      </c>
      <c r="X13" s="19" t="str">
        <f t="shared" si="11"/>
        <v/>
      </c>
      <c r="Y13" s="19" t="str">
        <f t="shared" si="12"/>
        <v/>
      </c>
      <c r="Z13" s="16" t="str">
        <f>IF($C13="","",IFERROR(INDEX('Invoice Register'!$T:$T,MATCH($C13,'Invoice Register'!$A:$A,0)),""))</f>
        <v/>
      </c>
    </row>
    <row r="14" spans="1:26" x14ac:dyDescent="0.3">
      <c r="A14" s="16" t="str">
        <f t="shared" si="0"/>
        <v>L00010</v>
      </c>
      <c r="B14" s="21"/>
      <c r="C14" s="16" t="str">
        <f t="shared" si="1"/>
        <v/>
      </c>
      <c r="D14" s="21"/>
      <c r="E14" s="16" t="str">
        <f t="shared" si="2"/>
        <v/>
      </c>
      <c r="F14" s="21"/>
      <c r="G14" s="16" t="str">
        <f>IF($F14="","",IFERROR(INDEX('SAC Service Master'!$B:$B,MATCH($F14,'SAC Service Master'!$A:$A,0)),""))</f>
        <v/>
      </c>
      <c r="H14" s="16" t="str">
        <f>IF($F14="","",IFERROR(INDEX('SAC Service Master'!$C:$C,MATCH($F14,'SAC Service Master'!$A:$A,0)),""))</f>
        <v/>
      </c>
      <c r="I14" s="21"/>
      <c r="J14" s="16" t="str">
        <f>IF($F14="","",IFERROR(INDEX('SAC Service Master'!$F:$F,MATCH($F14,'SAC Service Master'!$A:$A,0)),""))</f>
        <v/>
      </c>
      <c r="K14" s="23"/>
      <c r="L14" s="19" t="str">
        <f t="shared" si="3"/>
        <v/>
      </c>
      <c r="M14" s="23">
        <v>0</v>
      </c>
      <c r="N14" s="19" t="str">
        <f t="shared" si="4"/>
        <v/>
      </c>
      <c r="O14" s="24" t="str">
        <f>IF($F14="","",IFERROR(INDEX('SAC Service Master'!$D:$D,MATCH($F14,'SAC Service Master'!$A:$A,0)),0.18))</f>
        <v/>
      </c>
      <c r="P14" s="16" t="str">
        <f>IF($C14="","",IFERROR(INDEX('Invoice Register'!$P:$P,MATCH($C14,'Invoice Register'!$A:$A,0)),""))</f>
        <v/>
      </c>
      <c r="Q14" s="24" t="str">
        <f t="shared" si="5"/>
        <v/>
      </c>
      <c r="R14" s="19" t="str">
        <f t="shared" si="6"/>
        <v/>
      </c>
      <c r="S14" s="24" t="str">
        <f t="shared" si="7"/>
        <v/>
      </c>
      <c r="T14" s="19" t="str">
        <f t="shared" si="8"/>
        <v/>
      </c>
      <c r="U14" s="24" t="str">
        <f t="shared" si="9"/>
        <v/>
      </c>
      <c r="V14" s="19" t="str">
        <f t="shared" si="10"/>
        <v/>
      </c>
      <c r="W14" s="25">
        <v>0</v>
      </c>
      <c r="X14" s="19" t="str">
        <f t="shared" si="11"/>
        <v/>
      </c>
      <c r="Y14" s="19" t="str">
        <f t="shared" si="12"/>
        <v/>
      </c>
      <c r="Z14" s="16" t="str">
        <f>IF($C14="","",IFERROR(INDEX('Invoice Register'!$T:$T,MATCH($C14,'Invoice Register'!$A:$A,0)),""))</f>
        <v/>
      </c>
    </row>
    <row r="15" spans="1:26" x14ac:dyDescent="0.3">
      <c r="A15" s="16" t="str">
        <f t="shared" si="0"/>
        <v>L00011</v>
      </c>
      <c r="B15" s="21"/>
      <c r="C15" s="16" t="str">
        <f t="shared" si="1"/>
        <v/>
      </c>
      <c r="D15" s="21"/>
      <c r="E15" s="16" t="str">
        <f t="shared" si="2"/>
        <v/>
      </c>
      <c r="F15" s="21"/>
      <c r="G15" s="16" t="str">
        <f>IF($F15="","",IFERROR(INDEX('SAC Service Master'!$B:$B,MATCH($F15,'SAC Service Master'!$A:$A,0)),""))</f>
        <v/>
      </c>
      <c r="H15" s="16" t="str">
        <f>IF($F15="","",IFERROR(INDEX('SAC Service Master'!$C:$C,MATCH($F15,'SAC Service Master'!$A:$A,0)),""))</f>
        <v/>
      </c>
      <c r="I15" s="21"/>
      <c r="J15" s="16" t="str">
        <f>IF($F15="","",IFERROR(INDEX('SAC Service Master'!$F:$F,MATCH($F15,'SAC Service Master'!$A:$A,0)),""))</f>
        <v/>
      </c>
      <c r="K15" s="23"/>
      <c r="L15" s="19" t="str">
        <f t="shared" si="3"/>
        <v/>
      </c>
      <c r="M15" s="23">
        <v>0</v>
      </c>
      <c r="N15" s="19" t="str">
        <f t="shared" si="4"/>
        <v/>
      </c>
      <c r="O15" s="24" t="str">
        <f>IF($F15="","",IFERROR(INDEX('SAC Service Master'!$D:$D,MATCH($F15,'SAC Service Master'!$A:$A,0)),0.18))</f>
        <v/>
      </c>
      <c r="P15" s="16" t="str">
        <f>IF($C15="","",IFERROR(INDEX('Invoice Register'!$P:$P,MATCH($C15,'Invoice Register'!$A:$A,0)),""))</f>
        <v/>
      </c>
      <c r="Q15" s="24" t="str">
        <f t="shared" si="5"/>
        <v/>
      </c>
      <c r="R15" s="19" t="str">
        <f t="shared" si="6"/>
        <v/>
      </c>
      <c r="S15" s="24" t="str">
        <f t="shared" si="7"/>
        <v/>
      </c>
      <c r="T15" s="19" t="str">
        <f t="shared" si="8"/>
        <v/>
      </c>
      <c r="U15" s="24" t="str">
        <f t="shared" si="9"/>
        <v/>
      </c>
      <c r="V15" s="19" t="str">
        <f t="shared" si="10"/>
        <v/>
      </c>
      <c r="W15" s="25">
        <v>0</v>
      </c>
      <c r="X15" s="19" t="str">
        <f t="shared" si="11"/>
        <v/>
      </c>
      <c r="Y15" s="19" t="str">
        <f t="shared" si="12"/>
        <v/>
      </c>
      <c r="Z15" s="16" t="str">
        <f>IF($C15="","",IFERROR(INDEX('Invoice Register'!$T:$T,MATCH($C15,'Invoice Register'!$A:$A,0)),""))</f>
        <v/>
      </c>
    </row>
    <row r="16" spans="1:26" x14ac:dyDescent="0.3">
      <c r="A16" s="16" t="str">
        <f t="shared" si="0"/>
        <v>L00012</v>
      </c>
      <c r="B16" s="21"/>
      <c r="C16" s="16" t="str">
        <f t="shared" si="1"/>
        <v/>
      </c>
      <c r="D16" s="21"/>
      <c r="E16" s="16" t="str">
        <f t="shared" si="2"/>
        <v/>
      </c>
      <c r="F16" s="21"/>
      <c r="G16" s="16" t="str">
        <f>IF($F16="","",IFERROR(INDEX('SAC Service Master'!$B:$B,MATCH($F16,'SAC Service Master'!$A:$A,0)),""))</f>
        <v/>
      </c>
      <c r="H16" s="16" t="str">
        <f>IF($F16="","",IFERROR(INDEX('SAC Service Master'!$C:$C,MATCH($F16,'SAC Service Master'!$A:$A,0)),""))</f>
        <v/>
      </c>
      <c r="I16" s="21"/>
      <c r="J16" s="16" t="str">
        <f>IF($F16="","",IFERROR(INDEX('SAC Service Master'!$F:$F,MATCH($F16,'SAC Service Master'!$A:$A,0)),""))</f>
        <v/>
      </c>
      <c r="K16" s="23"/>
      <c r="L16" s="19" t="str">
        <f t="shared" si="3"/>
        <v/>
      </c>
      <c r="M16" s="23">
        <v>0</v>
      </c>
      <c r="N16" s="19" t="str">
        <f t="shared" si="4"/>
        <v/>
      </c>
      <c r="O16" s="24" t="str">
        <f>IF($F16="","",IFERROR(INDEX('SAC Service Master'!$D:$D,MATCH($F16,'SAC Service Master'!$A:$A,0)),0.18))</f>
        <v/>
      </c>
      <c r="P16" s="16" t="str">
        <f>IF($C16="","",IFERROR(INDEX('Invoice Register'!$P:$P,MATCH($C16,'Invoice Register'!$A:$A,0)),""))</f>
        <v/>
      </c>
      <c r="Q16" s="24" t="str">
        <f t="shared" si="5"/>
        <v/>
      </c>
      <c r="R16" s="19" t="str">
        <f t="shared" si="6"/>
        <v/>
      </c>
      <c r="S16" s="24" t="str">
        <f t="shared" si="7"/>
        <v/>
      </c>
      <c r="T16" s="19" t="str">
        <f t="shared" si="8"/>
        <v/>
      </c>
      <c r="U16" s="24" t="str">
        <f t="shared" si="9"/>
        <v/>
      </c>
      <c r="V16" s="19" t="str">
        <f t="shared" si="10"/>
        <v/>
      </c>
      <c r="W16" s="25">
        <v>0</v>
      </c>
      <c r="X16" s="19" t="str">
        <f t="shared" si="11"/>
        <v/>
      </c>
      <c r="Y16" s="19" t="str">
        <f t="shared" si="12"/>
        <v/>
      </c>
      <c r="Z16" s="16" t="str">
        <f>IF($C16="","",IFERROR(INDEX('Invoice Register'!$T:$T,MATCH($C16,'Invoice Register'!$A:$A,0)),""))</f>
        <v/>
      </c>
    </row>
    <row r="17" spans="1:26" x14ac:dyDescent="0.3">
      <c r="A17" s="16" t="str">
        <f t="shared" si="0"/>
        <v>L00013</v>
      </c>
      <c r="B17" s="21"/>
      <c r="C17" s="16" t="str">
        <f t="shared" si="1"/>
        <v/>
      </c>
      <c r="D17" s="21"/>
      <c r="E17" s="16" t="str">
        <f t="shared" si="2"/>
        <v/>
      </c>
      <c r="F17" s="21"/>
      <c r="G17" s="16" t="str">
        <f>IF($F17="","",IFERROR(INDEX('SAC Service Master'!$B:$B,MATCH($F17,'SAC Service Master'!$A:$A,0)),""))</f>
        <v/>
      </c>
      <c r="H17" s="16" t="str">
        <f>IF($F17="","",IFERROR(INDEX('SAC Service Master'!$C:$C,MATCH($F17,'SAC Service Master'!$A:$A,0)),""))</f>
        <v/>
      </c>
      <c r="I17" s="21"/>
      <c r="J17" s="16" t="str">
        <f>IF($F17="","",IFERROR(INDEX('SAC Service Master'!$F:$F,MATCH($F17,'SAC Service Master'!$A:$A,0)),""))</f>
        <v/>
      </c>
      <c r="K17" s="23"/>
      <c r="L17" s="19" t="str">
        <f t="shared" si="3"/>
        <v/>
      </c>
      <c r="M17" s="23">
        <v>0</v>
      </c>
      <c r="N17" s="19" t="str">
        <f t="shared" si="4"/>
        <v/>
      </c>
      <c r="O17" s="24" t="str">
        <f>IF($F17="","",IFERROR(INDEX('SAC Service Master'!$D:$D,MATCH($F17,'SAC Service Master'!$A:$A,0)),0.18))</f>
        <v/>
      </c>
      <c r="P17" s="16" t="str">
        <f>IF($C17="","",IFERROR(INDEX('Invoice Register'!$P:$P,MATCH($C17,'Invoice Register'!$A:$A,0)),""))</f>
        <v/>
      </c>
      <c r="Q17" s="24" t="str">
        <f t="shared" si="5"/>
        <v/>
      </c>
      <c r="R17" s="19" t="str">
        <f t="shared" si="6"/>
        <v/>
      </c>
      <c r="S17" s="24" t="str">
        <f t="shared" si="7"/>
        <v/>
      </c>
      <c r="T17" s="19" t="str">
        <f t="shared" si="8"/>
        <v/>
      </c>
      <c r="U17" s="24" t="str">
        <f t="shared" si="9"/>
        <v/>
      </c>
      <c r="V17" s="19" t="str">
        <f t="shared" si="10"/>
        <v/>
      </c>
      <c r="W17" s="25">
        <v>0</v>
      </c>
      <c r="X17" s="19" t="str">
        <f t="shared" si="11"/>
        <v/>
      </c>
      <c r="Y17" s="19" t="str">
        <f t="shared" si="12"/>
        <v/>
      </c>
      <c r="Z17" s="16" t="str">
        <f>IF($C17="","",IFERROR(INDEX('Invoice Register'!$T:$T,MATCH($C17,'Invoice Register'!$A:$A,0)),""))</f>
        <v/>
      </c>
    </row>
    <row r="18" spans="1:26" x14ac:dyDescent="0.3">
      <c r="A18" s="16" t="str">
        <f t="shared" si="0"/>
        <v>L00014</v>
      </c>
      <c r="B18" s="21"/>
      <c r="C18" s="16" t="str">
        <f t="shared" si="1"/>
        <v/>
      </c>
      <c r="D18" s="21"/>
      <c r="E18" s="16" t="str">
        <f t="shared" si="2"/>
        <v/>
      </c>
      <c r="F18" s="21"/>
      <c r="G18" s="16" t="str">
        <f>IF($F18="","",IFERROR(INDEX('SAC Service Master'!$B:$B,MATCH($F18,'SAC Service Master'!$A:$A,0)),""))</f>
        <v/>
      </c>
      <c r="H18" s="16" t="str">
        <f>IF($F18="","",IFERROR(INDEX('SAC Service Master'!$C:$C,MATCH($F18,'SAC Service Master'!$A:$A,0)),""))</f>
        <v/>
      </c>
      <c r="I18" s="21"/>
      <c r="J18" s="16" t="str">
        <f>IF($F18="","",IFERROR(INDEX('SAC Service Master'!$F:$F,MATCH($F18,'SAC Service Master'!$A:$A,0)),""))</f>
        <v/>
      </c>
      <c r="K18" s="23"/>
      <c r="L18" s="19" t="str">
        <f t="shared" si="3"/>
        <v/>
      </c>
      <c r="M18" s="23">
        <v>0</v>
      </c>
      <c r="N18" s="19" t="str">
        <f t="shared" si="4"/>
        <v/>
      </c>
      <c r="O18" s="24" t="str">
        <f>IF($F18="","",IFERROR(INDEX('SAC Service Master'!$D:$D,MATCH($F18,'SAC Service Master'!$A:$A,0)),0.18))</f>
        <v/>
      </c>
      <c r="P18" s="16" t="str">
        <f>IF($C18="","",IFERROR(INDEX('Invoice Register'!$P:$P,MATCH($C18,'Invoice Register'!$A:$A,0)),""))</f>
        <v/>
      </c>
      <c r="Q18" s="24" t="str">
        <f t="shared" si="5"/>
        <v/>
      </c>
      <c r="R18" s="19" t="str">
        <f t="shared" si="6"/>
        <v/>
      </c>
      <c r="S18" s="24" t="str">
        <f t="shared" si="7"/>
        <v/>
      </c>
      <c r="T18" s="19" t="str">
        <f t="shared" si="8"/>
        <v/>
      </c>
      <c r="U18" s="24" t="str">
        <f t="shared" si="9"/>
        <v/>
      </c>
      <c r="V18" s="19" t="str">
        <f t="shared" si="10"/>
        <v/>
      </c>
      <c r="W18" s="25">
        <v>0</v>
      </c>
      <c r="X18" s="19" t="str">
        <f t="shared" si="11"/>
        <v/>
      </c>
      <c r="Y18" s="19" t="str">
        <f t="shared" si="12"/>
        <v/>
      </c>
      <c r="Z18" s="16" t="str">
        <f>IF($C18="","",IFERROR(INDEX('Invoice Register'!$T:$T,MATCH($C18,'Invoice Register'!$A:$A,0)),""))</f>
        <v/>
      </c>
    </row>
    <row r="19" spans="1:26" x14ac:dyDescent="0.3">
      <c r="A19" s="16" t="str">
        <f t="shared" si="0"/>
        <v>L00015</v>
      </c>
      <c r="B19" s="21"/>
      <c r="C19" s="16" t="str">
        <f t="shared" si="1"/>
        <v/>
      </c>
      <c r="D19" s="21"/>
      <c r="E19" s="16" t="str">
        <f t="shared" si="2"/>
        <v/>
      </c>
      <c r="F19" s="21"/>
      <c r="G19" s="16" t="str">
        <f>IF($F19="","",IFERROR(INDEX('SAC Service Master'!$B:$B,MATCH($F19,'SAC Service Master'!$A:$A,0)),""))</f>
        <v/>
      </c>
      <c r="H19" s="16" t="str">
        <f>IF($F19="","",IFERROR(INDEX('SAC Service Master'!$C:$C,MATCH($F19,'SAC Service Master'!$A:$A,0)),""))</f>
        <v/>
      </c>
      <c r="I19" s="21"/>
      <c r="J19" s="16" t="str">
        <f>IF($F19="","",IFERROR(INDEX('SAC Service Master'!$F:$F,MATCH($F19,'SAC Service Master'!$A:$A,0)),""))</f>
        <v/>
      </c>
      <c r="K19" s="23"/>
      <c r="L19" s="19" t="str">
        <f t="shared" si="3"/>
        <v/>
      </c>
      <c r="M19" s="23">
        <v>0</v>
      </c>
      <c r="N19" s="19" t="str">
        <f t="shared" si="4"/>
        <v/>
      </c>
      <c r="O19" s="24" t="str">
        <f>IF($F19="","",IFERROR(INDEX('SAC Service Master'!$D:$D,MATCH($F19,'SAC Service Master'!$A:$A,0)),0.18))</f>
        <v/>
      </c>
      <c r="P19" s="16" t="str">
        <f>IF($C19="","",IFERROR(INDEX('Invoice Register'!$P:$P,MATCH($C19,'Invoice Register'!$A:$A,0)),""))</f>
        <v/>
      </c>
      <c r="Q19" s="24" t="str">
        <f t="shared" si="5"/>
        <v/>
      </c>
      <c r="R19" s="19" t="str">
        <f t="shared" si="6"/>
        <v/>
      </c>
      <c r="S19" s="24" t="str">
        <f t="shared" si="7"/>
        <v/>
      </c>
      <c r="T19" s="19" t="str">
        <f t="shared" si="8"/>
        <v/>
      </c>
      <c r="U19" s="24" t="str">
        <f t="shared" si="9"/>
        <v/>
      </c>
      <c r="V19" s="19" t="str">
        <f t="shared" si="10"/>
        <v/>
      </c>
      <c r="W19" s="25">
        <v>0</v>
      </c>
      <c r="X19" s="19" t="str">
        <f t="shared" si="11"/>
        <v/>
      </c>
      <c r="Y19" s="19" t="str">
        <f t="shared" si="12"/>
        <v/>
      </c>
      <c r="Z19" s="16" t="str">
        <f>IF($C19="","",IFERROR(INDEX('Invoice Register'!$T:$T,MATCH($C19,'Invoice Register'!$A:$A,0)),""))</f>
        <v/>
      </c>
    </row>
    <row r="20" spans="1:26" x14ac:dyDescent="0.3">
      <c r="A20" s="16" t="str">
        <f t="shared" si="0"/>
        <v>L00016</v>
      </c>
      <c r="B20" s="21"/>
      <c r="C20" s="16" t="str">
        <f t="shared" si="1"/>
        <v/>
      </c>
      <c r="D20" s="21"/>
      <c r="E20" s="16" t="str">
        <f t="shared" si="2"/>
        <v/>
      </c>
      <c r="F20" s="21"/>
      <c r="G20" s="16" t="str">
        <f>IF($F20="","",IFERROR(INDEX('SAC Service Master'!$B:$B,MATCH($F20,'SAC Service Master'!$A:$A,0)),""))</f>
        <v/>
      </c>
      <c r="H20" s="16" t="str">
        <f>IF($F20="","",IFERROR(INDEX('SAC Service Master'!$C:$C,MATCH($F20,'SAC Service Master'!$A:$A,0)),""))</f>
        <v/>
      </c>
      <c r="I20" s="21"/>
      <c r="J20" s="16" t="str">
        <f>IF($F20="","",IFERROR(INDEX('SAC Service Master'!$F:$F,MATCH($F20,'SAC Service Master'!$A:$A,0)),""))</f>
        <v/>
      </c>
      <c r="K20" s="23"/>
      <c r="L20" s="19" t="str">
        <f t="shared" si="3"/>
        <v/>
      </c>
      <c r="M20" s="23">
        <v>0</v>
      </c>
      <c r="N20" s="19" t="str">
        <f t="shared" si="4"/>
        <v/>
      </c>
      <c r="O20" s="24" t="str">
        <f>IF($F20="","",IFERROR(INDEX('SAC Service Master'!$D:$D,MATCH($F20,'SAC Service Master'!$A:$A,0)),0.18))</f>
        <v/>
      </c>
      <c r="P20" s="16" t="str">
        <f>IF($C20="","",IFERROR(INDEX('Invoice Register'!$P:$P,MATCH($C20,'Invoice Register'!$A:$A,0)),""))</f>
        <v/>
      </c>
      <c r="Q20" s="24" t="str">
        <f t="shared" si="5"/>
        <v/>
      </c>
      <c r="R20" s="19" t="str">
        <f t="shared" si="6"/>
        <v/>
      </c>
      <c r="S20" s="24" t="str">
        <f t="shared" si="7"/>
        <v/>
      </c>
      <c r="T20" s="19" t="str">
        <f t="shared" si="8"/>
        <v/>
      </c>
      <c r="U20" s="24" t="str">
        <f t="shared" si="9"/>
        <v/>
      </c>
      <c r="V20" s="19" t="str">
        <f t="shared" si="10"/>
        <v/>
      </c>
      <c r="W20" s="25">
        <v>0</v>
      </c>
      <c r="X20" s="19" t="str">
        <f t="shared" si="11"/>
        <v/>
      </c>
      <c r="Y20" s="19" t="str">
        <f t="shared" si="12"/>
        <v/>
      </c>
      <c r="Z20" s="16" t="str">
        <f>IF($C20="","",IFERROR(INDEX('Invoice Register'!$T:$T,MATCH($C20,'Invoice Register'!$A:$A,0)),""))</f>
        <v/>
      </c>
    </row>
    <row r="21" spans="1:26" x14ac:dyDescent="0.3">
      <c r="A21" s="16" t="str">
        <f t="shared" si="0"/>
        <v>L00017</v>
      </c>
      <c r="B21" s="21"/>
      <c r="C21" s="16" t="str">
        <f t="shared" si="1"/>
        <v/>
      </c>
      <c r="D21" s="21"/>
      <c r="E21" s="16" t="str">
        <f t="shared" si="2"/>
        <v/>
      </c>
      <c r="F21" s="21"/>
      <c r="G21" s="16" t="str">
        <f>IF($F21="","",IFERROR(INDEX('SAC Service Master'!$B:$B,MATCH($F21,'SAC Service Master'!$A:$A,0)),""))</f>
        <v/>
      </c>
      <c r="H21" s="16" t="str">
        <f>IF($F21="","",IFERROR(INDEX('SAC Service Master'!$C:$C,MATCH($F21,'SAC Service Master'!$A:$A,0)),""))</f>
        <v/>
      </c>
      <c r="I21" s="21"/>
      <c r="J21" s="16" t="str">
        <f>IF($F21="","",IFERROR(INDEX('SAC Service Master'!$F:$F,MATCH($F21,'SAC Service Master'!$A:$A,0)),""))</f>
        <v/>
      </c>
      <c r="K21" s="23"/>
      <c r="L21" s="19" t="str">
        <f t="shared" si="3"/>
        <v/>
      </c>
      <c r="M21" s="23">
        <v>0</v>
      </c>
      <c r="N21" s="19" t="str">
        <f t="shared" si="4"/>
        <v/>
      </c>
      <c r="O21" s="24" t="str">
        <f>IF($F21="","",IFERROR(INDEX('SAC Service Master'!$D:$D,MATCH($F21,'SAC Service Master'!$A:$A,0)),0.18))</f>
        <v/>
      </c>
      <c r="P21" s="16" t="str">
        <f>IF($C21="","",IFERROR(INDEX('Invoice Register'!$P:$P,MATCH($C21,'Invoice Register'!$A:$A,0)),""))</f>
        <v/>
      </c>
      <c r="Q21" s="24" t="str">
        <f t="shared" si="5"/>
        <v/>
      </c>
      <c r="R21" s="19" t="str">
        <f t="shared" si="6"/>
        <v/>
      </c>
      <c r="S21" s="24" t="str">
        <f t="shared" si="7"/>
        <v/>
      </c>
      <c r="T21" s="19" t="str">
        <f t="shared" si="8"/>
        <v/>
      </c>
      <c r="U21" s="24" t="str">
        <f t="shared" si="9"/>
        <v/>
      </c>
      <c r="V21" s="19" t="str">
        <f t="shared" si="10"/>
        <v/>
      </c>
      <c r="W21" s="25">
        <v>0</v>
      </c>
      <c r="X21" s="19" t="str">
        <f t="shared" si="11"/>
        <v/>
      </c>
      <c r="Y21" s="19" t="str">
        <f t="shared" si="12"/>
        <v/>
      </c>
      <c r="Z21" s="16" t="str">
        <f>IF($C21="","",IFERROR(INDEX('Invoice Register'!$T:$T,MATCH($C21,'Invoice Register'!$A:$A,0)),""))</f>
        <v/>
      </c>
    </row>
    <row r="22" spans="1:26" x14ac:dyDescent="0.3">
      <c r="A22" s="16" t="str">
        <f t="shared" si="0"/>
        <v>L00018</v>
      </c>
      <c r="B22" s="21"/>
      <c r="C22" s="16" t="str">
        <f t="shared" si="1"/>
        <v/>
      </c>
      <c r="D22" s="21"/>
      <c r="E22" s="16" t="str">
        <f t="shared" si="2"/>
        <v/>
      </c>
      <c r="F22" s="21"/>
      <c r="G22" s="16" t="str">
        <f>IF($F22="","",IFERROR(INDEX('SAC Service Master'!$B:$B,MATCH($F22,'SAC Service Master'!$A:$A,0)),""))</f>
        <v/>
      </c>
      <c r="H22" s="16" t="str">
        <f>IF($F22="","",IFERROR(INDEX('SAC Service Master'!$C:$C,MATCH($F22,'SAC Service Master'!$A:$A,0)),""))</f>
        <v/>
      </c>
      <c r="I22" s="21"/>
      <c r="J22" s="16" t="str">
        <f>IF($F22="","",IFERROR(INDEX('SAC Service Master'!$F:$F,MATCH($F22,'SAC Service Master'!$A:$A,0)),""))</f>
        <v/>
      </c>
      <c r="K22" s="23"/>
      <c r="L22" s="19" t="str">
        <f t="shared" si="3"/>
        <v/>
      </c>
      <c r="M22" s="23">
        <v>0</v>
      </c>
      <c r="N22" s="19" t="str">
        <f t="shared" si="4"/>
        <v/>
      </c>
      <c r="O22" s="24" t="str">
        <f>IF($F22="","",IFERROR(INDEX('SAC Service Master'!$D:$D,MATCH($F22,'SAC Service Master'!$A:$A,0)),0.18))</f>
        <v/>
      </c>
      <c r="P22" s="16" t="str">
        <f>IF($C22="","",IFERROR(INDEX('Invoice Register'!$P:$P,MATCH($C22,'Invoice Register'!$A:$A,0)),""))</f>
        <v/>
      </c>
      <c r="Q22" s="24" t="str">
        <f t="shared" si="5"/>
        <v/>
      </c>
      <c r="R22" s="19" t="str">
        <f t="shared" si="6"/>
        <v/>
      </c>
      <c r="S22" s="24" t="str">
        <f t="shared" si="7"/>
        <v/>
      </c>
      <c r="T22" s="19" t="str">
        <f t="shared" si="8"/>
        <v/>
      </c>
      <c r="U22" s="24" t="str">
        <f t="shared" si="9"/>
        <v/>
      </c>
      <c r="V22" s="19" t="str">
        <f t="shared" si="10"/>
        <v/>
      </c>
      <c r="W22" s="25">
        <v>0</v>
      </c>
      <c r="X22" s="19" t="str">
        <f t="shared" si="11"/>
        <v/>
      </c>
      <c r="Y22" s="19" t="str">
        <f t="shared" si="12"/>
        <v/>
      </c>
      <c r="Z22" s="16" t="str">
        <f>IF($C22="","",IFERROR(INDEX('Invoice Register'!$T:$T,MATCH($C22,'Invoice Register'!$A:$A,0)),""))</f>
        <v/>
      </c>
    </row>
    <row r="23" spans="1:26" x14ac:dyDescent="0.3">
      <c r="A23" s="16" t="str">
        <f t="shared" si="0"/>
        <v>L00019</v>
      </c>
      <c r="B23" s="21"/>
      <c r="C23" s="16" t="str">
        <f t="shared" si="1"/>
        <v/>
      </c>
      <c r="D23" s="21"/>
      <c r="E23" s="16" t="str">
        <f t="shared" si="2"/>
        <v/>
      </c>
      <c r="F23" s="21"/>
      <c r="G23" s="16" t="str">
        <f>IF($F23="","",IFERROR(INDEX('SAC Service Master'!$B:$B,MATCH($F23,'SAC Service Master'!$A:$A,0)),""))</f>
        <v/>
      </c>
      <c r="H23" s="16" t="str">
        <f>IF($F23="","",IFERROR(INDEX('SAC Service Master'!$C:$C,MATCH($F23,'SAC Service Master'!$A:$A,0)),""))</f>
        <v/>
      </c>
      <c r="I23" s="21"/>
      <c r="J23" s="16" t="str">
        <f>IF($F23="","",IFERROR(INDEX('SAC Service Master'!$F:$F,MATCH($F23,'SAC Service Master'!$A:$A,0)),""))</f>
        <v/>
      </c>
      <c r="K23" s="23"/>
      <c r="L23" s="19" t="str">
        <f t="shared" si="3"/>
        <v/>
      </c>
      <c r="M23" s="23">
        <v>0</v>
      </c>
      <c r="N23" s="19" t="str">
        <f t="shared" si="4"/>
        <v/>
      </c>
      <c r="O23" s="24" t="str">
        <f>IF($F23="","",IFERROR(INDEX('SAC Service Master'!$D:$D,MATCH($F23,'SAC Service Master'!$A:$A,0)),0.18))</f>
        <v/>
      </c>
      <c r="P23" s="16" t="str">
        <f>IF($C23="","",IFERROR(INDEX('Invoice Register'!$P:$P,MATCH($C23,'Invoice Register'!$A:$A,0)),""))</f>
        <v/>
      </c>
      <c r="Q23" s="24" t="str">
        <f t="shared" si="5"/>
        <v/>
      </c>
      <c r="R23" s="19" t="str">
        <f t="shared" si="6"/>
        <v/>
      </c>
      <c r="S23" s="24" t="str">
        <f t="shared" si="7"/>
        <v/>
      </c>
      <c r="T23" s="19" t="str">
        <f t="shared" si="8"/>
        <v/>
      </c>
      <c r="U23" s="24" t="str">
        <f t="shared" si="9"/>
        <v/>
      </c>
      <c r="V23" s="19" t="str">
        <f t="shared" si="10"/>
        <v/>
      </c>
      <c r="W23" s="25">
        <v>0</v>
      </c>
      <c r="X23" s="19" t="str">
        <f t="shared" si="11"/>
        <v/>
      </c>
      <c r="Y23" s="19" t="str">
        <f t="shared" si="12"/>
        <v/>
      </c>
      <c r="Z23" s="16" t="str">
        <f>IF($C23="","",IFERROR(INDEX('Invoice Register'!$T:$T,MATCH($C23,'Invoice Register'!$A:$A,0)),""))</f>
        <v/>
      </c>
    </row>
    <row r="24" spans="1:26" x14ac:dyDescent="0.3">
      <c r="A24" s="16" t="str">
        <f t="shared" si="0"/>
        <v>L00020</v>
      </c>
      <c r="B24" s="21"/>
      <c r="C24" s="16" t="str">
        <f t="shared" si="1"/>
        <v/>
      </c>
      <c r="D24" s="21"/>
      <c r="E24" s="16" t="str">
        <f t="shared" si="2"/>
        <v/>
      </c>
      <c r="F24" s="21"/>
      <c r="G24" s="16" t="str">
        <f>IF($F24="","",IFERROR(INDEX('SAC Service Master'!$B:$B,MATCH($F24,'SAC Service Master'!$A:$A,0)),""))</f>
        <v/>
      </c>
      <c r="H24" s="16" t="str">
        <f>IF($F24="","",IFERROR(INDEX('SAC Service Master'!$C:$C,MATCH($F24,'SAC Service Master'!$A:$A,0)),""))</f>
        <v/>
      </c>
      <c r="I24" s="21"/>
      <c r="J24" s="16" t="str">
        <f>IF($F24="","",IFERROR(INDEX('SAC Service Master'!$F:$F,MATCH($F24,'SAC Service Master'!$A:$A,0)),""))</f>
        <v/>
      </c>
      <c r="K24" s="23"/>
      <c r="L24" s="19" t="str">
        <f t="shared" si="3"/>
        <v/>
      </c>
      <c r="M24" s="23">
        <v>0</v>
      </c>
      <c r="N24" s="19" t="str">
        <f t="shared" si="4"/>
        <v/>
      </c>
      <c r="O24" s="24" t="str">
        <f>IF($F24="","",IFERROR(INDEX('SAC Service Master'!$D:$D,MATCH($F24,'SAC Service Master'!$A:$A,0)),0.18))</f>
        <v/>
      </c>
      <c r="P24" s="16" t="str">
        <f>IF($C24="","",IFERROR(INDEX('Invoice Register'!$P:$P,MATCH($C24,'Invoice Register'!$A:$A,0)),""))</f>
        <v/>
      </c>
      <c r="Q24" s="24" t="str">
        <f t="shared" si="5"/>
        <v/>
      </c>
      <c r="R24" s="19" t="str">
        <f t="shared" si="6"/>
        <v/>
      </c>
      <c r="S24" s="24" t="str">
        <f t="shared" si="7"/>
        <v/>
      </c>
      <c r="T24" s="19" t="str">
        <f t="shared" si="8"/>
        <v/>
      </c>
      <c r="U24" s="24" t="str">
        <f t="shared" si="9"/>
        <v/>
      </c>
      <c r="V24" s="19" t="str">
        <f t="shared" si="10"/>
        <v/>
      </c>
      <c r="W24" s="25">
        <v>0</v>
      </c>
      <c r="X24" s="19" t="str">
        <f t="shared" si="11"/>
        <v/>
      </c>
      <c r="Y24" s="19" t="str">
        <f t="shared" si="12"/>
        <v/>
      </c>
      <c r="Z24" s="16" t="str">
        <f>IF($C24="","",IFERROR(INDEX('Invoice Register'!$T:$T,MATCH($C24,'Invoice Register'!$A:$A,0)),""))</f>
        <v/>
      </c>
    </row>
    <row r="25" spans="1:26" x14ac:dyDescent="0.3">
      <c r="A25" s="16" t="str">
        <f t="shared" si="0"/>
        <v>L00021</v>
      </c>
      <c r="B25" s="21"/>
      <c r="C25" s="16" t="str">
        <f t="shared" si="1"/>
        <v/>
      </c>
      <c r="D25" s="21"/>
      <c r="E25" s="16" t="str">
        <f t="shared" si="2"/>
        <v/>
      </c>
      <c r="F25" s="21"/>
      <c r="G25" s="16" t="str">
        <f>IF($F25="","",IFERROR(INDEX('SAC Service Master'!$B:$B,MATCH($F25,'SAC Service Master'!$A:$A,0)),""))</f>
        <v/>
      </c>
      <c r="H25" s="16" t="str">
        <f>IF($F25="","",IFERROR(INDEX('SAC Service Master'!$C:$C,MATCH($F25,'SAC Service Master'!$A:$A,0)),""))</f>
        <v/>
      </c>
      <c r="I25" s="21"/>
      <c r="J25" s="16" t="str">
        <f>IF($F25="","",IFERROR(INDEX('SAC Service Master'!$F:$F,MATCH($F25,'SAC Service Master'!$A:$A,0)),""))</f>
        <v/>
      </c>
      <c r="K25" s="23"/>
      <c r="L25" s="19" t="str">
        <f t="shared" si="3"/>
        <v/>
      </c>
      <c r="M25" s="23">
        <v>0</v>
      </c>
      <c r="N25" s="19" t="str">
        <f t="shared" si="4"/>
        <v/>
      </c>
      <c r="O25" s="24" t="str">
        <f>IF($F25="","",IFERROR(INDEX('SAC Service Master'!$D:$D,MATCH($F25,'SAC Service Master'!$A:$A,0)),0.18))</f>
        <v/>
      </c>
      <c r="P25" s="16" t="str">
        <f>IF($C25="","",IFERROR(INDEX('Invoice Register'!$P:$P,MATCH($C25,'Invoice Register'!$A:$A,0)),""))</f>
        <v/>
      </c>
      <c r="Q25" s="24" t="str">
        <f t="shared" si="5"/>
        <v/>
      </c>
      <c r="R25" s="19" t="str">
        <f t="shared" si="6"/>
        <v/>
      </c>
      <c r="S25" s="24" t="str">
        <f t="shared" si="7"/>
        <v/>
      </c>
      <c r="T25" s="19" t="str">
        <f t="shared" si="8"/>
        <v/>
      </c>
      <c r="U25" s="24" t="str">
        <f t="shared" si="9"/>
        <v/>
      </c>
      <c r="V25" s="19" t="str">
        <f t="shared" si="10"/>
        <v/>
      </c>
      <c r="W25" s="25">
        <v>0</v>
      </c>
      <c r="X25" s="19" t="str">
        <f t="shared" si="11"/>
        <v/>
      </c>
      <c r="Y25" s="19" t="str">
        <f t="shared" si="12"/>
        <v/>
      </c>
      <c r="Z25" s="16" t="str">
        <f>IF($C25="","",IFERROR(INDEX('Invoice Register'!$T:$T,MATCH($C25,'Invoice Register'!$A:$A,0)),""))</f>
        <v/>
      </c>
    </row>
    <row r="26" spans="1:26" x14ac:dyDescent="0.3">
      <c r="A26" s="16" t="str">
        <f t="shared" si="0"/>
        <v>L00022</v>
      </c>
      <c r="B26" s="21"/>
      <c r="C26" s="16" t="str">
        <f t="shared" si="1"/>
        <v/>
      </c>
      <c r="D26" s="21"/>
      <c r="E26" s="16" t="str">
        <f t="shared" si="2"/>
        <v/>
      </c>
      <c r="F26" s="21"/>
      <c r="G26" s="16" t="str">
        <f>IF($F26="","",IFERROR(INDEX('SAC Service Master'!$B:$B,MATCH($F26,'SAC Service Master'!$A:$A,0)),""))</f>
        <v/>
      </c>
      <c r="H26" s="16" t="str">
        <f>IF($F26="","",IFERROR(INDEX('SAC Service Master'!$C:$C,MATCH($F26,'SAC Service Master'!$A:$A,0)),""))</f>
        <v/>
      </c>
      <c r="I26" s="21"/>
      <c r="J26" s="16" t="str">
        <f>IF($F26="","",IFERROR(INDEX('SAC Service Master'!$F:$F,MATCH($F26,'SAC Service Master'!$A:$A,0)),""))</f>
        <v/>
      </c>
      <c r="K26" s="23"/>
      <c r="L26" s="19" t="str">
        <f t="shared" si="3"/>
        <v/>
      </c>
      <c r="M26" s="23">
        <v>0</v>
      </c>
      <c r="N26" s="19" t="str">
        <f t="shared" si="4"/>
        <v/>
      </c>
      <c r="O26" s="24" t="str">
        <f>IF($F26="","",IFERROR(INDEX('SAC Service Master'!$D:$D,MATCH($F26,'SAC Service Master'!$A:$A,0)),0.18))</f>
        <v/>
      </c>
      <c r="P26" s="16" t="str">
        <f>IF($C26="","",IFERROR(INDEX('Invoice Register'!$P:$P,MATCH($C26,'Invoice Register'!$A:$A,0)),""))</f>
        <v/>
      </c>
      <c r="Q26" s="24" t="str">
        <f t="shared" si="5"/>
        <v/>
      </c>
      <c r="R26" s="19" t="str">
        <f t="shared" si="6"/>
        <v/>
      </c>
      <c r="S26" s="24" t="str">
        <f t="shared" si="7"/>
        <v/>
      </c>
      <c r="T26" s="19" t="str">
        <f t="shared" si="8"/>
        <v/>
      </c>
      <c r="U26" s="24" t="str">
        <f t="shared" si="9"/>
        <v/>
      </c>
      <c r="V26" s="19" t="str">
        <f t="shared" si="10"/>
        <v/>
      </c>
      <c r="W26" s="25">
        <v>0</v>
      </c>
      <c r="X26" s="19" t="str">
        <f t="shared" si="11"/>
        <v/>
      </c>
      <c r="Y26" s="19" t="str">
        <f t="shared" si="12"/>
        <v/>
      </c>
      <c r="Z26" s="16" t="str">
        <f>IF($C26="","",IFERROR(INDEX('Invoice Register'!$T:$T,MATCH($C26,'Invoice Register'!$A:$A,0)),""))</f>
        <v/>
      </c>
    </row>
    <row r="27" spans="1:26" x14ac:dyDescent="0.3">
      <c r="A27" s="16" t="str">
        <f t="shared" si="0"/>
        <v>L00023</v>
      </c>
      <c r="B27" s="21"/>
      <c r="C27" s="16" t="str">
        <f t="shared" si="1"/>
        <v/>
      </c>
      <c r="D27" s="21"/>
      <c r="E27" s="16" t="str">
        <f t="shared" si="2"/>
        <v/>
      </c>
      <c r="F27" s="21"/>
      <c r="G27" s="16" t="str">
        <f>IF($F27="","",IFERROR(INDEX('SAC Service Master'!$B:$B,MATCH($F27,'SAC Service Master'!$A:$A,0)),""))</f>
        <v/>
      </c>
      <c r="H27" s="16" t="str">
        <f>IF($F27="","",IFERROR(INDEX('SAC Service Master'!$C:$C,MATCH($F27,'SAC Service Master'!$A:$A,0)),""))</f>
        <v/>
      </c>
      <c r="I27" s="21"/>
      <c r="J27" s="16" t="str">
        <f>IF($F27="","",IFERROR(INDEX('SAC Service Master'!$F:$F,MATCH($F27,'SAC Service Master'!$A:$A,0)),""))</f>
        <v/>
      </c>
      <c r="K27" s="23"/>
      <c r="L27" s="19" t="str">
        <f t="shared" si="3"/>
        <v/>
      </c>
      <c r="M27" s="23">
        <v>0</v>
      </c>
      <c r="N27" s="19" t="str">
        <f t="shared" si="4"/>
        <v/>
      </c>
      <c r="O27" s="24" t="str">
        <f>IF($F27="","",IFERROR(INDEX('SAC Service Master'!$D:$D,MATCH($F27,'SAC Service Master'!$A:$A,0)),0.18))</f>
        <v/>
      </c>
      <c r="P27" s="16" t="str">
        <f>IF($C27="","",IFERROR(INDEX('Invoice Register'!$P:$P,MATCH($C27,'Invoice Register'!$A:$A,0)),""))</f>
        <v/>
      </c>
      <c r="Q27" s="24" t="str">
        <f t="shared" si="5"/>
        <v/>
      </c>
      <c r="R27" s="19" t="str">
        <f t="shared" si="6"/>
        <v/>
      </c>
      <c r="S27" s="24" t="str">
        <f t="shared" si="7"/>
        <v/>
      </c>
      <c r="T27" s="19" t="str">
        <f t="shared" si="8"/>
        <v/>
      </c>
      <c r="U27" s="24" t="str">
        <f t="shared" si="9"/>
        <v/>
      </c>
      <c r="V27" s="19" t="str">
        <f t="shared" si="10"/>
        <v/>
      </c>
      <c r="W27" s="25">
        <v>0</v>
      </c>
      <c r="X27" s="19" t="str">
        <f t="shared" si="11"/>
        <v/>
      </c>
      <c r="Y27" s="19" t="str">
        <f t="shared" si="12"/>
        <v/>
      </c>
      <c r="Z27" s="16" t="str">
        <f>IF($C27="","",IFERROR(INDEX('Invoice Register'!$T:$T,MATCH($C27,'Invoice Register'!$A:$A,0)),""))</f>
        <v/>
      </c>
    </row>
    <row r="28" spans="1:26" x14ac:dyDescent="0.3">
      <c r="A28" s="16" t="str">
        <f t="shared" si="0"/>
        <v>L00024</v>
      </c>
      <c r="B28" s="21"/>
      <c r="C28" s="16" t="str">
        <f t="shared" si="1"/>
        <v/>
      </c>
      <c r="D28" s="21"/>
      <c r="E28" s="16" t="str">
        <f t="shared" si="2"/>
        <v/>
      </c>
      <c r="F28" s="21"/>
      <c r="G28" s="16" t="str">
        <f>IF($F28="","",IFERROR(INDEX('SAC Service Master'!$B:$B,MATCH($F28,'SAC Service Master'!$A:$A,0)),""))</f>
        <v/>
      </c>
      <c r="H28" s="16" t="str">
        <f>IF($F28="","",IFERROR(INDEX('SAC Service Master'!$C:$C,MATCH($F28,'SAC Service Master'!$A:$A,0)),""))</f>
        <v/>
      </c>
      <c r="I28" s="21"/>
      <c r="J28" s="16" t="str">
        <f>IF($F28="","",IFERROR(INDEX('SAC Service Master'!$F:$F,MATCH($F28,'SAC Service Master'!$A:$A,0)),""))</f>
        <v/>
      </c>
      <c r="K28" s="23"/>
      <c r="L28" s="19" t="str">
        <f t="shared" si="3"/>
        <v/>
      </c>
      <c r="M28" s="23">
        <v>0</v>
      </c>
      <c r="N28" s="19" t="str">
        <f t="shared" si="4"/>
        <v/>
      </c>
      <c r="O28" s="24" t="str">
        <f>IF($F28="","",IFERROR(INDEX('SAC Service Master'!$D:$D,MATCH($F28,'SAC Service Master'!$A:$A,0)),0.18))</f>
        <v/>
      </c>
      <c r="P28" s="16" t="str">
        <f>IF($C28="","",IFERROR(INDEX('Invoice Register'!$P:$P,MATCH($C28,'Invoice Register'!$A:$A,0)),""))</f>
        <v/>
      </c>
      <c r="Q28" s="24" t="str">
        <f t="shared" si="5"/>
        <v/>
      </c>
      <c r="R28" s="19" t="str">
        <f t="shared" si="6"/>
        <v/>
      </c>
      <c r="S28" s="24" t="str">
        <f t="shared" si="7"/>
        <v/>
      </c>
      <c r="T28" s="19" t="str">
        <f t="shared" si="8"/>
        <v/>
      </c>
      <c r="U28" s="24" t="str">
        <f t="shared" si="9"/>
        <v/>
      </c>
      <c r="V28" s="19" t="str">
        <f t="shared" si="10"/>
        <v/>
      </c>
      <c r="W28" s="25">
        <v>0</v>
      </c>
      <c r="X28" s="19" t="str">
        <f t="shared" si="11"/>
        <v/>
      </c>
      <c r="Y28" s="19" t="str">
        <f t="shared" si="12"/>
        <v/>
      </c>
      <c r="Z28" s="16" t="str">
        <f>IF($C28="","",IFERROR(INDEX('Invoice Register'!$T:$T,MATCH($C28,'Invoice Register'!$A:$A,0)),""))</f>
        <v/>
      </c>
    </row>
    <row r="29" spans="1:26" x14ac:dyDescent="0.3">
      <c r="A29" s="16" t="str">
        <f t="shared" si="0"/>
        <v>L00025</v>
      </c>
      <c r="B29" s="21"/>
      <c r="C29" s="16" t="str">
        <f t="shared" si="1"/>
        <v/>
      </c>
      <c r="D29" s="21"/>
      <c r="E29" s="16" t="str">
        <f t="shared" si="2"/>
        <v/>
      </c>
      <c r="F29" s="21"/>
      <c r="G29" s="16" t="str">
        <f>IF($F29="","",IFERROR(INDEX('SAC Service Master'!$B:$B,MATCH($F29,'SAC Service Master'!$A:$A,0)),""))</f>
        <v/>
      </c>
      <c r="H29" s="16" t="str">
        <f>IF($F29="","",IFERROR(INDEX('SAC Service Master'!$C:$C,MATCH($F29,'SAC Service Master'!$A:$A,0)),""))</f>
        <v/>
      </c>
      <c r="I29" s="21"/>
      <c r="J29" s="16" t="str">
        <f>IF($F29="","",IFERROR(INDEX('SAC Service Master'!$F:$F,MATCH($F29,'SAC Service Master'!$A:$A,0)),""))</f>
        <v/>
      </c>
      <c r="K29" s="23"/>
      <c r="L29" s="19" t="str">
        <f t="shared" si="3"/>
        <v/>
      </c>
      <c r="M29" s="23">
        <v>0</v>
      </c>
      <c r="N29" s="19" t="str">
        <f t="shared" si="4"/>
        <v/>
      </c>
      <c r="O29" s="24" t="str">
        <f>IF($F29="","",IFERROR(INDEX('SAC Service Master'!$D:$D,MATCH($F29,'SAC Service Master'!$A:$A,0)),0.18))</f>
        <v/>
      </c>
      <c r="P29" s="16" t="str">
        <f>IF($C29="","",IFERROR(INDEX('Invoice Register'!$P:$P,MATCH($C29,'Invoice Register'!$A:$A,0)),""))</f>
        <v/>
      </c>
      <c r="Q29" s="24" t="str">
        <f t="shared" si="5"/>
        <v/>
      </c>
      <c r="R29" s="19" t="str">
        <f t="shared" si="6"/>
        <v/>
      </c>
      <c r="S29" s="24" t="str">
        <f t="shared" si="7"/>
        <v/>
      </c>
      <c r="T29" s="19" t="str">
        <f t="shared" si="8"/>
        <v/>
      </c>
      <c r="U29" s="24" t="str">
        <f t="shared" si="9"/>
        <v/>
      </c>
      <c r="V29" s="19" t="str">
        <f t="shared" si="10"/>
        <v/>
      </c>
      <c r="W29" s="25">
        <v>0</v>
      </c>
      <c r="X29" s="19" t="str">
        <f t="shared" si="11"/>
        <v/>
      </c>
      <c r="Y29" s="19" t="str">
        <f t="shared" si="12"/>
        <v/>
      </c>
      <c r="Z29" s="16" t="str">
        <f>IF($C29="","",IFERROR(INDEX('Invoice Register'!$T:$T,MATCH($C29,'Invoice Register'!$A:$A,0)),""))</f>
        <v/>
      </c>
    </row>
    <row r="30" spans="1:26" x14ac:dyDescent="0.3">
      <c r="A30" s="16" t="str">
        <f t="shared" si="0"/>
        <v>L00026</v>
      </c>
      <c r="B30" s="21"/>
      <c r="C30" s="16" t="str">
        <f t="shared" si="1"/>
        <v/>
      </c>
      <c r="D30" s="21"/>
      <c r="E30" s="16" t="str">
        <f t="shared" si="2"/>
        <v/>
      </c>
      <c r="F30" s="21"/>
      <c r="G30" s="16" t="str">
        <f>IF($F30="","",IFERROR(INDEX('SAC Service Master'!$B:$B,MATCH($F30,'SAC Service Master'!$A:$A,0)),""))</f>
        <v/>
      </c>
      <c r="H30" s="16" t="str">
        <f>IF($F30="","",IFERROR(INDEX('SAC Service Master'!$C:$C,MATCH($F30,'SAC Service Master'!$A:$A,0)),""))</f>
        <v/>
      </c>
      <c r="I30" s="21"/>
      <c r="J30" s="16" t="str">
        <f>IF($F30="","",IFERROR(INDEX('SAC Service Master'!$F:$F,MATCH($F30,'SAC Service Master'!$A:$A,0)),""))</f>
        <v/>
      </c>
      <c r="K30" s="23"/>
      <c r="L30" s="19" t="str">
        <f t="shared" si="3"/>
        <v/>
      </c>
      <c r="M30" s="23">
        <v>0</v>
      </c>
      <c r="N30" s="19" t="str">
        <f t="shared" si="4"/>
        <v/>
      </c>
      <c r="O30" s="24" t="str">
        <f>IF($F30="","",IFERROR(INDEX('SAC Service Master'!$D:$D,MATCH($F30,'SAC Service Master'!$A:$A,0)),0.18))</f>
        <v/>
      </c>
      <c r="P30" s="16" t="str">
        <f>IF($C30="","",IFERROR(INDEX('Invoice Register'!$P:$P,MATCH($C30,'Invoice Register'!$A:$A,0)),""))</f>
        <v/>
      </c>
      <c r="Q30" s="24" t="str">
        <f t="shared" si="5"/>
        <v/>
      </c>
      <c r="R30" s="19" t="str">
        <f t="shared" si="6"/>
        <v/>
      </c>
      <c r="S30" s="24" t="str">
        <f t="shared" si="7"/>
        <v/>
      </c>
      <c r="T30" s="19" t="str">
        <f t="shared" si="8"/>
        <v/>
      </c>
      <c r="U30" s="24" t="str">
        <f t="shared" si="9"/>
        <v/>
      </c>
      <c r="V30" s="19" t="str">
        <f t="shared" si="10"/>
        <v/>
      </c>
      <c r="W30" s="25">
        <v>0</v>
      </c>
      <c r="X30" s="19" t="str">
        <f t="shared" si="11"/>
        <v/>
      </c>
      <c r="Y30" s="19" t="str">
        <f t="shared" si="12"/>
        <v/>
      </c>
      <c r="Z30" s="16" t="str">
        <f>IF($C30="","",IFERROR(INDEX('Invoice Register'!$T:$T,MATCH($C30,'Invoice Register'!$A:$A,0)),""))</f>
        <v/>
      </c>
    </row>
    <row r="31" spans="1:26" x14ac:dyDescent="0.3">
      <c r="A31" s="16" t="str">
        <f t="shared" si="0"/>
        <v>L00027</v>
      </c>
      <c r="B31" s="21"/>
      <c r="C31" s="16" t="str">
        <f t="shared" si="1"/>
        <v/>
      </c>
      <c r="D31" s="21"/>
      <c r="E31" s="16" t="str">
        <f t="shared" si="2"/>
        <v/>
      </c>
      <c r="F31" s="21"/>
      <c r="G31" s="16" t="str">
        <f>IF($F31="","",IFERROR(INDEX('SAC Service Master'!$B:$B,MATCH($F31,'SAC Service Master'!$A:$A,0)),""))</f>
        <v/>
      </c>
      <c r="H31" s="16" t="str">
        <f>IF($F31="","",IFERROR(INDEX('SAC Service Master'!$C:$C,MATCH($F31,'SAC Service Master'!$A:$A,0)),""))</f>
        <v/>
      </c>
      <c r="I31" s="21"/>
      <c r="J31" s="16" t="str">
        <f>IF($F31="","",IFERROR(INDEX('SAC Service Master'!$F:$F,MATCH($F31,'SAC Service Master'!$A:$A,0)),""))</f>
        <v/>
      </c>
      <c r="K31" s="23"/>
      <c r="L31" s="19" t="str">
        <f t="shared" si="3"/>
        <v/>
      </c>
      <c r="M31" s="23">
        <v>0</v>
      </c>
      <c r="N31" s="19" t="str">
        <f t="shared" si="4"/>
        <v/>
      </c>
      <c r="O31" s="24" t="str">
        <f>IF($F31="","",IFERROR(INDEX('SAC Service Master'!$D:$D,MATCH($F31,'SAC Service Master'!$A:$A,0)),0.18))</f>
        <v/>
      </c>
      <c r="P31" s="16" t="str">
        <f>IF($C31="","",IFERROR(INDEX('Invoice Register'!$P:$P,MATCH($C31,'Invoice Register'!$A:$A,0)),""))</f>
        <v/>
      </c>
      <c r="Q31" s="24" t="str">
        <f t="shared" si="5"/>
        <v/>
      </c>
      <c r="R31" s="19" t="str">
        <f t="shared" si="6"/>
        <v/>
      </c>
      <c r="S31" s="24" t="str">
        <f t="shared" si="7"/>
        <v/>
      </c>
      <c r="T31" s="19" t="str">
        <f t="shared" si="8"/>
        <v/>
      </c>
      <c r="U31" s="24" t="str">
        <f t="shared" si="9"/>
        <v/>
      </c>
      <c r="V31" s="19" t="str">
        <f t="shared" si="10"/>
        <v/>
      </c>
      <c r="W31" s="25">
        <v>0</v>
      </c>
      <c r="X31" s="19" t="str">
        <f t="shared" si="11"/>
        <v/>
      </c>
      <c r="Y31" s="19" t="str">
        <f t="shared" si="12"/>
        <v/>
      </c>
      <c r="Z31" s="16" t="str">
        <f>IF($C31="","",IFERROR(INDEX('Invoice Register'!$T:$T,MATCH($C31,'Invoice Register'!$A:$A,0)),""))</f>
        <v/>
      </c>
    </row>
    <row r="32" spans="1:26" x14ac:dyDescent="0.3">
      <c r="A32" s="16" t="str">
        <f t="shared" si="0"/>
        <v>L00028</v>
      </c>
      <c r="B32" s="21"/>
      <c r="C32" s="16" t="str">
        <f t="shared" si="1"/>
        <v/>
      </c>
      <c r="D32" s="21"/>
      <c r="E32" s="16" t="str">
        <f t="shared" si="2"/>
        <v/>
      </c>
      <c r="F32" s="21"/>
      <c r="G32" s="16" t="str">
        <f>IF($F32="","",IFERROR(INDEX('SAC Service Master'!$B:$B,MATCH($F32,'SAC Service Master'!$A:$A,0)),""))</f>
        <v/>
      </c>
      <c r="H32" s="16" t="str">
        <f>IF($F32="","",IFERROR(INDEX('SAC Service Master'!$C:$C,MATCH($F32,'SAC Service Master'!$A:$A,0)),""))</f>
        <v/>
      </c>
      <c r="I32" s="21"/>
      <c r="J32" s="16" t="str">
        <f>IF($F32="","",IFERROR(INDEX('SAC Service Master'!$F:$F,MATCH($F32,'SAC Service Master'!$A:$A,0)),""))</f>
        <v/>
      </c>
      <c r="K32" s="23"/>
      <c r="L32" s="19" t="str">
        <f t="shared" si="3"/>
        <v/>
      </c>
      <c r="M32" s="23">
        <v>0</v>
      </c>
      <c r="N32" s="19" t="str">
        <f t="shared" si="4"/>
        <v/>
      </c>
      <c r="O32" s="24" t="str">
        <f>IF($F32="","",IFERROR(INDEX('SAC Service Master'!$D:$D,MATCH($F32,'SAC Service Master'!$A:$A,0)),0.18))</f>
        <v/>
      </c>
      <c r="P32" s="16" t="str">
        <f>IF($C32="","",IFERROR(INDEX('Invoice Register'!$P:$P,MATCH($C32,'Invoice Register'!$A:$A,0)),""))</f>
        <v/>
      </c>
      <c r="Q32" s="24" t="str">
        <f t="shared" si="5"/>
        <v/>
      </c>
      <c r="R32" s="19" t="str">
        <f t="shared" si="6"/>
        <v/>
      </c>
      <c r="S32" s="24" t="str">
        <f t="shared" si="7"/>
        <v/>
      </c>
      <c r="T32" s="19" t="str">
        <f t="shared" si="8"/>
        <v/>
      </c>
      <c r="U32" s="24" t="str">
        <f t="shared" si="9"/>
        <v/>
      </c>
      <c r="V32" s="19" t="str">
        <f t="shared" si="10"/>
        <v/>
      </c>
      <c r="W32" s="25">
        <v>0</v>
      </c>
      <c r="X32" s="19" t="str">
        <f t="shared" si="11"/>
        <v/>
      </c>
      <c r="Y32" s="19" t="str">
        <f t="shared" si="12"/>
        <v/>
      </c>
      <c r="Z32" s="16" t="str">
        <f>IF($C32="","",IFERROR(INDEX('Invoice Register'!$T:$T,MATCH($C32,'Invoice Register'!$A:$A,0)),""))</f>
        <v/>
      </c>
    </row>
    <row r="33" spans="1:26" x14ac:dyDescent="0.3">
      <c r="A33" s="16" t="str">
        <f t="shared" si="0"/>
        <v>L00029</v>
      </c>
      <c r="B33" s="21"/>
      <c r="C33" s="16" t="str">
        <f t="shared" si="1"/>
        <v/>
      </c>
      <c r="D33" s="21"/>
      <c r="E33" s="16" t="str">
        <f t="shared" si="2"/>
        <v/>
      </c>
      <c r="F33" s="21"/>
      <c r="G33" s="16" t="str">
        <f>IF($F33="","",IFERROR(INDEX('SAC Service Master'!$B:$B,MATCH($F33,'SAC Service Master'!$A:$A,0)),""))</f>
        <v/>
      </c>
      <c r="H33" s="16" t="str">
        <f>IF($F33="","",IFERROR(INDEX('SAC Service Master'!$C:$C,MATCH($F33,'SAC Service Master'!$A:$A,0)),""))</f>
        <v/>
      </c>
      <c r="I33" s="21"/>
      <c r="J33" s="16" t="str">
        <f>IF($F33="","",IFERROR(INDEX('SAC Service Master'!$F:$F,MATCH($F33,'SAC Service Master'!$A:$A,0)),""))</f>
        <v/>
      </c>
      <c r="K33" s="23"/>
      <c r="L33" s="19" t="str">
        <f t="shared" si="3"/>
        <v/>
      </c>
      <c r="M33" s="23">
        <v>0</v>
      </c>
      <c r="N33" s="19" t="str">
        <f t="shared" si="4"/>
        <v/>
      </c>
      <c r="O33" s="24" t="str">
        <f>IF($F33="","",IFERROR(INDEX('SAC Service Master'!$D:$D,MATCH($F33,'SAC Service Master'!$A:$A,0)),0.18))</f>
        <v/>
      </c>
      <c r="P33" s="16" t="str">
        <f>IF($C33="","",IFERROR(INDEX('Invoice Register'!$P:$P,MATCH($C33,'Invoice Register'!$A:$A,0)),""))</f>
        <v/>
      </c>
      <c r="Q33" s="24" t="str">
        <f t="shared" si="5"/>
        <v/>
      </c>
      <c r="R33" s="19" t="str">
        <f t="shared" si="6"/>
        <v/>
      </c>
      <c r="S33" s="24" t="str">
        <f t="shared" si="7"/>
        <v/>
      </c>
      <c r="T33" s="19" t="str">
        <f t="shared" si="8"/>
        <v/>
      </c>
      <c r="U33" s="24" t="str">
        <f t="shared" si="9"/>
        <v/>
      </c>
      <c r="V33" s="19" t="str">
        <f t="shared" si="10"/>
        <v/>
      </c>
      <c r="W33" s="25">
        <v>0</v>
      </c>
      <c r="X33" s="19" t="str">
        <f t="shared" si="11"/>
        <v/>
      </c>
      <c r="Y33" s="19" t="str">
        <f t="shared" si="12"/>
        <v/>
      </c>
      <c r="Z33" s="16" t="str">
        <f>IF($C33="","",IFERROR(INDEX('Invoice Register'!$T:$T,MATCH($C33,'Invoice Register'!$A:$A,0)),""))</f>
        <v/>
      </c>
    </row>
    <row r="34" spans="1:26" x14ac:dyDescent="0.3">
      <c r="A34" s="16" t="str">
        <f t="shared" si="0"/>
        <v>L00030</v>
      </c>
      <c r="B34" s="21"/>
      <c r="C34" s="16" t="str">
        <f t="shared" si="1"/>
        <v/>
      </c>
      <c r="D34" s="21"/>
      <c r="E34" s="16" t="str">
        <f t="shared" si="2"/>
        <v/>
      </c>
      <c r="F34" s="21"/>
      <c r="G34" s="16" t="str">
        <f>IF($F34="","",IFERROR(INDEX('SAC Service Master'!$B:$B,MATCH($F34,'SAC Service Master'!$A:$A,0)),""))</f>
        <v/>
      </c>
      <c r="H34" s="16" t="str">
        <f>IF($F34="","",IFERROR(INDEX('SAC Service Master'!$C:$C,MATCH($F34,'SAC Service Master'!$A:$A,0)),""))</f>
        <v/>
      </c>
      <c r="I34" s="21"/>
      <c r="J34" s="16" t="str">
        <f>IF($F34="","",IFERROR(INDEX('SAC Service Master'!$F:$F,MATCH($F34,'SAC Service Master'!$A:$A,0)),""))</f>
        <v/>
      </c>
      <c r="K34" s="23"/>
      <c r="L34" s="19" t="str">
        <f t="shared" si="3"/>
        <v/>
      </c>
      <c r="M34" s="23">
        <v>0</v>
      </c>
      <c r="N34" s="19" t="str">
        <f t="shared" si="4"/>
        <v/>
      </c>
      <c r="O34" s="24" t="str">
        <f>IF($F34="","",IFERROR(INDEX('SAC Service Master'!$D:$D,MATCH($F34,'SAC Service Master'!$A:$A,0)),0.18))</f>
        <v/>
      </c>
      <c r="P34" s="16" t="str">
        <f>IF($C34="","",IFERROR(INDEX('Invoice Register'!$P:$P,MATCH($C34,'Invoice Register'!$A:$A,0)),""))</f>
        <v/>
      </c>
      <c r="Q34" s="24" t="str">
        <f t="shared" si="5"/>
        <v/>
      </c>
      <c r="R34" s="19" t="str">
        <f t="shared" si="6"/>
        <v/>
      </c>
      <c r="S34" s="24" t="str">
        <f t="shared" si="7"/>
        <v/>
      </c>
      <c r="T34" s="19" t="str">
        <f t="shared" si="8"/>
        <v/>
      </c>
      <c r="U34" s="24" t="str">
        <f t="shared" si="9"/>
        <v/>
      </c>
      <c r="V34" s="19" t="str">
        <f t="shared" si="10"/>
        <v/>
      </c>
      <c r="W34" s="25">
        <v>0</v>
      </c>
      <c r="X34" s="19" t="str">
        <f t="shared" si="11"/>
        <v/>
      </c>
      <c r="Y34" s="19" t="str">
        <f t="shared" si="12"/>
        <v/>
      </c>
      <c r="Z34" s="16" t="str">
        <f>IF($C34="","",IFERROR(INDEX('Invoice Register'!$T:$T,MATCH($C34,'Invoice Register'!$A:$A,0)),""))</f>
        <v/>
      </c>
    </row>
    <row r="35" spans="1:26" x14ac:dyDescent="0.3">
      <c r="A35" s="16" t="str">
        <f t="shared" si="0"/>
        <v>L00031</v>
      </c>
      <c r="B35" s="21"/>
      <c r="C35" s="16" t="str">
        <f t="shared" si="1"/>
        <v/>
      </c>
      <c r="D35" s="21"/>
      <c r="E35" s="16" t="str">
        <f t="shared" si="2"/>
        <v/>
      </c>
      <c r="F35" s="21"/>
      <c r="G35" s="16" t="str">
        <f>IF($F35="","",IFERROR(INDEX('SAC Service Master'!$B:$B,MATCH($F35,'SAC Service Master'!$A:$A,0)),""))</f>
        <v/>
      </c>
      <c r="H35" s="16" t="str">
        <f>IF($F35="","",IFERROR(INDEX('SAC Service Master'!$C:$C,MATCH($F35,'SAC Service Master'!$A:$A,0)),""))</f>
        <v/>
      </c>
      <c r="I35" s="21"/>
      <c r="J35" s="16" t="str">
        <f>IF($F35="","",IFERROR(INDEX('SAC Service Master'!$F:$F,MATCH($F35,'SAC Service Master'!$A:$A,0)),""))</f>
        <v/>
      </c>
      <c r="K35" s="23"/>
      <c r="L35" s="19" t="str">
        <f t="shared" si="3"/>
        <v/>
      </c>
      <c r="M35" s="23">
        <v>0</v>
      </c>
      <c r="N35" s="19" t="str">
        <f t="shared" si="4"/>
        <v/>
      </c>
      <c r="O35" s="24" t="str">
        <f>IF($F35="","",IFERROR(INDEX('SAC Service Master'!$D:$D,MATCH($F35,'SAC Service Master'!$A:$A,0)),0.18))</f>
        <v/>
      </c>
      <c r="P35" s="16" t="str">
        <f>IF($C35="","",IFERROR(INDEX('Invoice Register'!$P:$P,MATCH($C35,'Invoice Register'!$A:$A,0)),""))</f>
        <v/>
      </c>
      <c r="Q35" s="24" t="str">
        <f t="shared" si="5"/>
        <v/>
      </c>
      <c r="R35" s="19" t="str">
        <f t="shared" si="6"/>
        <v/>
      </c>
      <c r="S35" s="24" t="str">
        <f t="shared" si="7"/>
        <v/>
      </c>
      <c r="T35" s="19" t="str">
        <f t="shared" si="8"/>
        <v/>
      </c>
      <c r="U35" s="24" t="str">
        <f t="shared" si="9"/>
        <v/>
      </c>
      <c r="V35" s="19" t="str">
        <f t="shared" si="10"/>
        <v/>
      </c>
      <c r="W35" s="25">
        <v>0</v>
      </c>
      <c r="X35" s="19" t="str">
        <f t="shared" si="11"/>
        <v/>
      </c>
      <c r="Y35" s="19" t="str">
        <f t="shared" si="12"/>
        <v/>
      </c>
      <c r="Z35" s="16" t="str">
        <f>IF($C35="","",IFERROR(INDEX('Invoice Register'!$T:$T,MATCH($C35,'Invoice Register'!$A:$A,0)),""))</f>
        <v/>
      </c>
    </row>
    <row r="36" spans="1:26" x14ac:dyDescent="0.3">
      <c r="A36" s="16" t="str">
        <f t="shared" si="0"/>
        <v>L00032</v>
      </c>
      <c r="B36" s="21"/>
      <c r="C36" s="16" t="str">
        <f t="shared" si="1"/>
        <v/>
      </c>
      <c r="D36" s="21"/>
      <c r="E36" s="16" t="str">
        <f t="shared" si="2"/>
        <v/>
      </c>
      <c r="F36" s="21"/>
      <c r="G36" s="16" t="str">
        <f>IF($F36="","",IFERROR(INDEX('SAC Service Master'!$B:$B,MATCH($F36,'SAC Service Master'!$A:$A,0)),""))</f>
        <v/>
      </c>
      <c r="H36" s="16" t="str">
        <f>IF($F36="","",IFERROR(INDEX('SAC Service Master'!$C:$C,MATCH($F36,'SAC Service Master'!$A:$A,0)),""))</f>
        <v/>
      </c>
      <c r="I36" s="21"/>
      <c r="J36" s="16" t="str">
        <f>IF($F36="","",IFERROR(INDEX('SAC Service Master'!$F:$F,MATCH($F36,'SAC Service Master'!$A:$A,0)),""))</f>
        <v/>
      </c>
      <c r="K36" s="23"/>
      <c r="L36" s="19" t="str">
        <f t="shared" si="3"/>
        <v/>
      </c>
      <c r="M36" s="23">
        <v>0</v>
      </c>
      <c r="N36" s="19" t="str">
        <f t="shared" si="4"/>
        <v/>
      </c>
      <c r="O36" s="24" t="str">
        <f>IF($F36="","",IFERROR(INDEX('SAC Service Master'!$D:$D,MATCH($F36,'SAC Service Master'!$A:$A,0)),0.18))</f>
        <v/>
      </c>
      <c r="P36" s="16" t="str">
        <f>IF($C36="","",IFERROR(INDEX('Invoice Register'!$P:$P,MATCH($C36,'Invoice Register'!$A:$A,0)),""))</f>
        <v/>
      </c>
      <c r="Q36" s="24" t="str">
        <f t="shared" si="5"/>
        <v/>
      </c>
      <c r="R36" s="19" t="str">
        <f t="shared" si="6"/>
        <v/>
      </c>
      <c r="S36" s="24" t="str">
        <f t="shared" si="7"/>
        <v/>
      </c>
      <c r="T36" s="19" t="str">
        <f t="shared" si="8"/>
        <v/>
      </c>
      <c r="U36" s="24" t="str">
        <f t="shared" si="9"/>
        <v/>
      </c>
      <c r="V36" s="19" t="str">
        <f t="shared" si="10"/>
        <v/>
      </c>
      <c r="W36" s="25">
        <v>0</v>
      </c>
      <c r="X36" s="19" t="str">
        <f t="shared" si="11"/>
        <v/>
      </c>
      <c r="Y36" s="19" t="str">
        <f t="shared" si="12"/>
        <v/>
      </c>
      <c r="Z36" s="16" t="str">
        <f>IF($C36="","",IFERROR(INDEX('Invoice Register'!$T:$T,MATCH($C36,'Invoice Register'!$A:$A,0)),""))</f>
        <v/>
      </c>
    </row>
    <row r="37" spans="1:26" x14ac:dyDescent="0.3">
      <c r="A37" s="16" t="str">
        <f t="shared" si="0"/>
        <v>L00033</v>
      </c>
      <c r="B37" s="21"/>
      <c r="C37" s="16" t="str">
        <f t="shared" si="1"/>
        <v/>
      </c>
      <c r="D37" s="21"/>
      <c r="E37" s="16" t="str">
        <f t="shared" si="2"/>
        <v/>
      </c>
      <c r="F37" s="21"/>
      <c r="G37" s="16" t="str">
        <f>IF($F37="","",IFERROR(INDEX('SAC Service Master'!$B:$B,MATCH($F37,'SAC Service Master'!$A:$A,0)),""))</f>
        <v/>
      </c>
      <c r="H37" s="16" t="str">
        <f>IF($F37="","",IFERROR(INDEX('SAC Service Master'!$C:$C,MATCH($F37,'SAC Service Master'!$A:$A,0)),""))</f>
        <v/>
      </c>
      <c r="I37" s="21"/>
      <c r="J37" s="16" t="str">
        <f>IF($F37="","",IFERROR(INDEX('SAC Service Master'!$F:$F,MATCH($F37,'SAC Service Master'!$A:$A,0)),""))</f>
        <v/>
      </c>
      <c r="K37" s="23"/>
      <c r="L37" s="19" t="str">
        <f t="shared" si="3"/>
        <v/>
      </c>
      <c r="M37" s="23">
        <v>0</v>
      </c>
      <c r="N37" s="19" t="str">
        <f t="shared" si="4"/>
        <v/>
      </c>
      <c r="O37" s="24" t="str">
        <f>IF($F37="","",IFERROR(INDEX('SAC Service Master'!$D:$D,MATCH($F37,'SAC Service Master'!$A:$A,0)),0.18))</f>
        <v/>
      </c>
      <c r="P37" s="16" t="str">
        <f>IF($C37="","",IFERROR(INDEX('Invoice Register'!$P:$P,MATCH($C37,'Invoice Register'!$A:$A,0)),""))</f>
        <v/>
      </c>
      <c r="Q37" s="24" t="str">
        <f t="shared" si="5"/>
        <v/>
      </c>
      <c r="R37" s="19" t="str">
        <f t="shared" si="6"/>
        <v/>
      </c>
      <c r="S37" s="24" t="str">
        <f t="shared" si="7"/>
        <v/>
      </c>
      <c r="T37" s="19" t="str">
        <f t="shared" si="8"/>
        <v/>
      </c>
      <c r="U37" s="24" t="str">
        <f t="shared" si="9"/>
        <v/>
      </c>
      <c r="V37" s="19" t="str">
        <f t="shared" si="10"/>
        <v/>
      </c>
      <c r="W37" s="25">
        <v>0</v>
      </c>
      <c r="X37" s="19" t="str">
        <f t="shared" si="11"/>
        <v/>
      </c>
      <c r="Y37" s="19" t="str">
        <f t="shared" si="12"/>
        <v/>
      </c>
      <c r="Z37" s="16" t="str">
        <f>IF($C37="","",IFERROR(INDEX('Invoice Register'!$T:$T,MATCH($C37,'Invoice Register'!$A:$A,0)),""))</f>
        <v/>
      </c>
    </row>
    <row r="38" spans="1:26" x14ac:dyDescent="0.3">
      <c r="A38" s="16" t="str">
        <f t="shared" si="0"/>
        <v>L00034</v>
      </c>
      <c r="B38" s="21"/>
      <c r="C38" s="16" t="str">
        <f t="shared" si="1"/>
        <v/>
      </c>
      <c r="D38" s="21"/>
      <c r="E38" s="16" t="str">
        <f t="shared" si="2"/>
        <v/>
      </c>
      <c r="F38" s="21"/>
      <c r="G38" s="16" t="str">
        <f>IF($F38="","",IFERROR(INDEX('SAC Service Master'!$B:$B,MATCH($F38,'SAC Service Master'!$A:$A,0)),""))</f>
        <v/>
      </c>
      <c r="H38" s="16" t="str">
        <f>IF($F38="","",IFERROR(INDEX('SAC Service Master'!$C:$C,MATCH($F38,'SAC Service Master'!$A:$A,0)),""))</f>
        <v/>
      </c>
      <c r="I38" s="21"/>
      <c r="J38" s="16" t="str">
        <f>IF($F38="","",IFERROR(INDEX('SAC Service Master'!$F:$F,MATCH($F38,'SAC Service Master'!$A:$A,0)),""))</f>
        <v/>
      </c>
      <c r="K38" s="23"/>
      <c r="L38" s="19" t="str">
        <f t="shared" si="3"/>
        <v/>
      </c>
      <c r="M38" s="23">
        <v>0</v>
      </c>
      <c r="N38" s="19" t="str">
        <f t="shared" si="4"/>
        <v/>
      </c>
      <c r="O38" s="24" t="str">
        <f>IF($F38="","",IFERROR(INDEX('SAC Service Master'!$D:$D,MATCH($F38,'SAC Service Master'!$A:$A,0)),0.18))</f>
        <v/>
      </c>
      <c r="P38" s="16" t="str">
        <f>IF($C38="","",IFERROR(INDEX('Invoice Register'!$P:$P,MATCH($C38,'Invoice Register'!$A:$A,0)),""))</f>
        <v/>
      </c>
      <c r="Q38" s="24" t="str">
        <f t="shared" si="5"/>
        <v/>
      </c>
      <c r="R38" s="19" t="str">
        <f t="shared" si="6"/>
        <v/>
      </c>
      <c r="S38" s="24" t="str">
        <f t="shared" si="7"/>
        <v/>
      </c>
      <c r="T38" s="19" t="str">
        <f t="shared" si="8"/>
        <v/>
      </c>
      <c r="U38" s="24" t="str">
        <f t="shared" si="9"/>
        <v/>
      </c>
      <c r="V38" s="19" t="str">
        <f t="shared" si="10"/>
        <v/>
      </c>
      <c r="W38" s="25">
        <v>0</v>
      </c>
      <c r="X38" s="19" t="str">
        <f t="shared" si="11"/>
        <v/>
      </c>
      <c r="Y38" s="19" t="str">
        <f t="shared" si="12"/>
        <v/>
      </c>
      <c r="Z38" s="16" t="str">
        <f>IF($C38="","",IFERROR(INDEX('Invoice Register'!$T:$T,MATCH($C38,'Invoice Register'!$A:$A,0)),""))</f>
        <v/>
      </c>
    </row>
    <row r="39" spans="1:26" x14ac:dyDescent="0.3">
      <c r="A39" s="16" t="str">
        <f t="shared" si="0"/>
        <v>L00035</v>
      </c>
      <c r="B39" s="21"/>
      <c r="C39" s="16" t="str">
        <f t="shared" si="1"/>
        <v/>
      </c>
      <c r="D39" s="21"/>
      <c r="E39" s="16" t="str">
        <f t="shared" si="2"/>
        <v/>
      </c>
      <c r="F39" s="21"/>
      <c r="G39" s="16" t="str">
        <f>IF($F39="","",IFERROR(INDEX('SAC Service Master'!$B:$B,MATCH($F39,'SAC Service Master'!$A:$A,0)),""))</f>
        <v/>
      </c>
      <c r="H39" s="16" t="str">
        <f>IF($F39="","",IFERROR(INDEX('SAC Service Master'!$C:$C,MATCH($F39,'SAC Service Master'!$A:$A,0)),""))</f>
        <v/>
      </c>
      <c r="I39" s="21"/>
      <c r="J39" s="16" t="str">
        <f>IF($F39="","",IFERROR(INDEX('SAC Service Master'!$F:$F,MATCH($F39,'SAC Service Master'!$A:$A,0)),""))</f>
        <v/>
      </c>
      <c r="K39" s="23"/>
      <c r="L39" s="19" t="str">
        <f t="shared" si="3"/>
        <v/>
      </c>
      <c r="M39" s="23">
        <v>0</v>
      </c>
      <c r="N39" s="19" t="str">
        <f t="shared" si="4"/>
        <v/>
      </c>
      <c r="O39" s="24" t="str">
        <f>IF($F39="","",IFERROR(INDEX('SAC Service Master'!$D:$D,MATCH($F39,'SAC Service Master'!$A:$A,0)),0.18))</f>
        <v/>
      </c>
      <c r="P39" s="16" t="str">
        <f>IF($C39="","",IFERROR(INDEX('Invoice Register'!$P:$P,MATCH($C39,'Invoice Register'!$A:$A,0)),""))</f>
        <v/>
      </c>
      <c r="Q39" s="24" t="str">
        <f t="shared" si="5"/>
        <v/>
      </c>
      <c r="R39" s="19" t="str">
        <f t="shared" si="6"/>
        <v/>
      </c>
      <c r="S39" s="24" t="str">
        <f t="shared" si="7"/>
        <v/>
      </c>
      <c r="T39" s="19" t="str">
        <f t="shared" si="8"/>
        <v/>
      </c>
      <c r="U39" s="24" t="str">
        <f t="shared" si="9"/>
        <v/>
      </c>
      <c r="V39" s="19" t="str">
        <f t="shared" si="10"/>
        <v/>
      </c>
      <c r="W39" s="25">
        <v>0</v>
      </c>
      <c r="X39" s="19" t="str">
        <f t="shared" si="11"/>
        <v/>
      </c>
      <c r="Y39" s="19" t="str">
        <f t="shared" si="12"/>
        <v/>
      </c>
      <c r="Z39" s="16" t="str">
        <f>IF($C39="","",IFERROR(INDEX('Invoice Register'!$T:$T,MATCH($C39,'Invoice Register'!$A:$A,0)),""))</f>
        <v/>
      </c>
    </row>
    <row r="40" spans="1:26" x14ac:dyDescent="0.3">
      <c r="A40" s="16" t="str">
        <f t="shared" si="0"/>
        <v>L00036</v>
      </c>
      <c r="B40" s="21"/>
      <c r="C40" s="16" t="str">
        <f t="shared" si="1"/>
        <v/>
      </c>
      <c r="D40" s="21"/>
      <c r="E40" s="16" t="str">
        <f t="shared" si="2"/>
        <v/>
      </c>
      <c r="F40" s="21"/>
      <c r="G40" s="16" t="str">
        <f>IF($F40="","",IFERROR(INDEX('SAC Service Master'!$B:$B,MATCH($F40,'SAC Service Master'!$A:$A,0)),""))</f>
        <v/>
      </c>
      <c r="H40" s="16" t="str">
        <f>IF($F40="","",IFERROR(INDEX('SAC Service Master'!$C:$C,MATCH($F40,'SAC Service Master'!$A:$A,0)),""))</f>
        <v/>
      </c>
      <c r="I40" s="21"/>
      <c r="J40" s="16" t="str">
        <f>IF($F40="","",IFERROR(INDEX('SAC Service Master'!$F:$F,MATCH($F40,'SAC Service Master'!$A:$A,0)),""))</f>
        <v/>
      </c>
      <c r="K40" s="23"/>
      <c r="L40" s="19" t="str">
        <f t="shared" si="3"/>
        <v/>
      </c>
      <c r="M40" s="23">
        <v>0</v>
      </c>
      <c r="N40" s="19" t="str">
        <f t="shared" si="4"/>
        <v/>
      </c>
      <c r="O40" s="24" t="str">
        <f>IF($F40="","",IFERROR(INDEX('SAC Service Master'!$D:$D,MATCH($F40,'SAC Service Master'!$A:$A,0)),0.18))</f>
        <v/>
      </c>
      <c r="P40" s="16" t="str">
        <f>IF($C40="","",IFERROR(INDEX('Invoice Register'!$P:$P,MATCH($C40,'Invoice Register'!$A:$A,0)),""))</f>
        <v/>
      </c>
      <c r="Q40" s="24" t="str">
        <f t="shared" si="5"/>
        <v/>
      </c>
      <c r="R40" s="19" t="str">
        <f t="shared" si="6"/>
        <v/>
      </c>
      <c r="S40" s="24" t="str">
        <f t="shared" si="7"/>
        <v/>
      </c>
      <c r="T40" s="19" t="str">
        <f t="shared" si="8"/>
        <v/>
      </c>
      <c r="U40" s="24" t="str">
        <f t="shared" si="9"/>
        <v/>
      </c>
      <c r="V40" s="19" t="str">
        <f t="shared" si="10"/>
        <v/>
      </c>
      <c r="W40" s="25">
        <v>0</v>
      </c>
      <c r="X40" s="19" t="str">
        <f t="shared" si="11"/>
        <v/>
      </c>
      <c r="Y40" s="19" t="str">
        <f t="shared" si="12"/>
        <v/>
      </c>
      <c r="Z40" s="16" t="str">
        <f>IF($C40="","",IFERROR(INDEX('Invoice Register'!$T:$T,MATCH($C40,'Invoice Register'!$A:$A,0)),""))</f>
        <v/>
      </c>
    </row>
    <row r="41" spans="1:26" x14ac:dyDescent="0.3">
      <c r="A41" s="16" t="str">
        <f t="shared" si="0"/>
        <v>L00037</v>
      </c>
      <c r="B41" s="21"/>
      <c r="C41" s="16" t="str">
        <f t="shared" si="1"/>
        <v/>
      </c>
      <c r="D41" s="21"/>
      <c r="E41" s="16" t="str">
        <f t="shared" si="2"/>
        <v/>
      </c>
      <c r="F41" s="21"/>
      <c r="G41" s="16" t="str">
        <f>IF($F41="","",IFERROR(INDEX('SAC Service Master'!$B:$B,MATCH($F41,'SAC Service Master'!$A:$A,0)),""))</f>
        <v/>
      </c>
      <c r="H41" s="16" t="str">
        <f>IF($F41="","",IFERROR(INDEX('SAC Service Master'!$C:$C,MATCH($F41,'SAC Service Master'!$A:$A,0)),""))</f>
        <v/>
      </c>
      <c r="I41" s="21"/>
      <c r="J41" s="16" t="str">
        <f>IF($F41="","",IFERROR(INDEX('SAC Service Master'!$F:$F,MATCH($F41,'SAC Service Master'!$A:$A,0)),""))</f>
        <v/>
      </c>
      <c r="K41" s="23"/>
      <c r="L41" s="19" t="str">
        <f t="shared" si="3"/>
        <v/>
      </c>
      <c r="M41" s="23">
        <v>0</v>
      </c>
      <c r="N41" s="19" t="str">
        <f t="shared" si="4"/>
        <v/>
      </c>
      <c r="O41" s="24" t="str">
        <f>IF($F41="","",IFERROR(INDEX('SAC Service Master'!$D:$D,MATCH($F41,'SAC Service Master'!$A:$A,0)),0.18))</f>
        <v/>
      </c>
      <c r="P41" s="16" t="str">
        <f>IF($C41="","",IFERROR(INDEX('Invoice Register'!$P:$P,MATCH($C41,'Invoice Register'!$A:$A,0)),""))</f>
        <v/>
      </c>
      <c r="Q41" s="24" t="str">
        <f t="shared" si="5"/>
        <v/>
      </c>
      <c r="R41" s="19" t="str">
        <f t="shared" si="6"/>
        <v/>
      </c>
      <c r="S41" s="24" t="str">
        <f t="shared" si="7"/>
        <v/>
      </c>
      <c r="T41" s="19" t="str">
        <f t="shared" si="8"/>
        <v/>
      </c>
      <c r="U41" s="24" t="str">
        <f t="shared" si="9"/>
        <v/>
      </c>
      <c r="V41" s="19" t="str">
        <f t="shared" si="10"/>
        <v/>
      </c>
      <c r="W41" s="25">
        <v>0</v>
      </c>
      <c r="X41" s="19" t="str">
        <f t="shared" si="11"/>
        <v/>
      </c>
      <c r="Y41" s="19" t="str">
        <f t="shared" si="12"/>
        <v/>
      </c>
      <c r="Z41" s="16" t="str">
        <f>IF($C41="","",IFERROR(INDEX('Invoice Register'!$T:$T,MATCH($C41,'Invoice Register'!$A:$A,0)),""))</f>
        <v/>
      </c>
    </row>
    <row r="42" spans="1:26" x14ac:dyDescent="0.3">
      <c r="A42" s="16" t="str">
        <f t="shared" si="0"/>
        <v>L00038</v>
      </c>
      <c r="B42" s="21"/>
      <c r="C42" s="16" t="str">
        <f t="shared" si="1"/>
        <v/>
      </c>
      <c r="D42" s="21"/>
      <c r="E42" s="16" t="str">
        <f t="shared" si="2"/>
        <v/>
      </c>
      <c r="F42" s="21"/>
      <c r="G42" s="16" t="str">
        <f>IF($F42="","",IFERROR(INDEX('SAC Service Master'!$B:$B,MATCH($F42,'SAC Service Master'!$A:$A,0)),""))</f>
        <v/>
      </c>
      <c r="H42" s="16" t="str">
        <f>IF($F42="","",IFERROR(INDEX('SAC Service Master'!$C:$C,MATCH($F42,'SAC Service Master'!$A:$A,0)),""))</f>
        <v/>
      </c>
      <c r="I42" s="21"/>
      <c r="J42" s="16" t="str">
        <f>IF($F42="","",IFERROR(INDEX('SAC Service Master'!$F:$F,MATCH($F42,'SAC Service Master'!$A:$A,0)),""))</f>
        <v/>
      </c>
      <c r="K42" s="23"/>
      <c r="L42" s="19" t="str">
        <f t="shared" si="3"/>
        <v/>
      </c>
      <c r="M42" s="23">
        <v>0</v>
      </c>
      <c r="N42" s="19" t="str">
        <f t="shared" si="4"/>
        <v/>
      </c>
      <c r="O42" s="24" t="str">
        <f>IF($F42="","",IFERROR(INDEX('SAC Service Master'!$D:$D,MATCH($F42,'SAC Service Master'!$A:$A,0)),0.18))</f>
        <v/>
      </c>
      <c r="P42" s="16" t="str">
        <f>IF($C42="","",IFERROR(INDEX('Invoice Register'!$P:$P,MATCH($C42,'Invoice Register'!$A:$A,0)),""))</f>
        <v/>
      </c>
      <c r="Q42" s="24" t="str">
        <f t="shared" si="5"/>
        <v/>
      </c>
      <c r="R42" s="19" t="str">
        <f t="shared" si="6"/>
        <v/>
      </c>
      <c r="S42" s="24" t="str">
        <f t="shared" si="7"/>
        <v/>
      </c>
      <c r="T42" s="19" t="str">
        <f t="shared" si="8"/>
        <v/>
      </c>
      <c r="U42" s="24" t="str">
        <f t="shared" si="9"/>
        <v/>
      </c>
      <c r="V42" s="19" t="str">
        <f t="shared" si="10"/>
        <v/>
      </c>
      <c r="W42" s="25">
        <v>0</v>
      </c>
      <c r="X42" s="19" t="str">
        <f t="shared" si="11"/>
        <v/>
      </c>
      <c r="Y42" s="19" t="str">
        <f t="shared" si="12"/>
        <v/>
      </c>
      <c r="Z42" s="16" t="str">
        <f>IF($C42="","",IFERROR(INDEX('Invoice Register'!$T:$T,MATCH($C42,'Invoice Register'!$A:$A,0)),""))</f>
        <v/>
      </c>
    </row>
    <row r="43" spans="1:26" x14ac:dyDescent="0.3">
      <c r="A43" s="16" t="str">
        <f t="shared" si="0"/>
        <v>L00039</v>
      </c>
      <c r="B43" s="21"/>
      <c r="C43" s="16" t="str">
        <f t="shared" si="1"/>
        <v/>
      </c>
      <c r="D43" s="21"/>
      <c r="E43" s="16" t="str">
        <f t="shared" si="2"/>
        <v/>
      </c>
      <c r="F43" s="21"/>
      <c r="G43" s="16" t="str">
        <f>IF($F43="","",IFERROR(INDEX('SAC Service Master'!$B:$B,MATCH($F43,'SAC Service Master'!$A:$A,0)),""))</f>
        <v/>
      </c>
      <c r="H43" s="16" t="str">
        <f>IF($F43="","",IFERROR(INDEX('SAC Service Master'!$C:$C,MATCH($F43,'SAC Service Master'!$A:$A,0)),""))</f>
        <v/>
      </c>
      <c r="I43" s="21"/>
      <c r="J43" s="16" t="str">
        <f>IF($F43="","",IFERROR(INDEX('SAC Service Master'!$F:$F,MATCH($F43,'SAC Service Master'!$A:$A,0)),""))</f>
        <v/>
      </c>
      <c r="K43" s="23"/>
      <c r="L43" s="19" t="str">
        <f t="shared" si="3"/>
        <v/>
      </c>
      <c r="M43" s="23">
        <v>0</v>
      </c>
      <c r="N43" s="19" t="str">
        <f t="shared" si="4"/>
        <v/>
      </c>
      <c r="O43" s="24" t="str">
        <f>IF($F43="","",IFERROR(INDEX('SAC Service Master'!$D:$D,MATCH($F43,'SAC Service Master'!$A:$A,0)),0.18))</f>
        <v/>
      </c>
      <c r="P43" s="16" t="str">
        <f>IF($C43="","",IFERROR(INDEX('Invoice Register'!$P:$P,MATCH($C43,'Invoice Register'!$A:$A,0)),""))</f>
        <v/>
      </c>
      <c r="Q43" s="24" t="str">
        <f t="shared" si="5"/>
        <v/>
      </c>
      <c r="R43" s="19" t="str">
        <f t="shared" si="6"/>
        <v/>
      </c>
      <c r="S43" s="24" t="str">
        <f t="shared" si="7"/>
        <v/>
      </c>
      <c r="T43" s="19" t="str">
        <f t="shared" si="8"/>
        <v/>
      </c>
      <c r="U43" s="24" t="str">
        <f t="shared" si="9"/>
        <v/>
      </c>
      <c r="V43" s="19" t="str">
        <f t="shared" si="10"/>
        <v/>
      </c>
      <c r="W43" s="25">
        <v>0</v>
      </c>
      <c r="X43" s="19" t="str">
        <f t="shared" si="11"/>
        <v/>
      </c>
      <c r="Y43" s="19" t="str">
        <f t="shared" si="12"/>
        <v/>
      </c>
      <c r="Z43" s="16" t="str">
        <f>IF($C43="","",IFERROR(INDEX('Invoice Register'!$T:$T,MATCH($C43,'Invoice Register'!$A:$A,0)),""))</f>
        <v/>
      </c>
    </row>
    <row r="44" spans="1:26" x14ac:dyDescent="0.3">
      <c r="A44" s="16" t="str">
        <f t="shared" si="0"/>
        <v>L00040</v>
      </c>
      <c r="B44" s="21"/>
      <c r="C44" s="16" t="str">
        <f t="shared" si="1"/>
        <v/>
      </c>
      <c r="D44" s="21"/>
      <c r="E44" s="16" t="str">
        <f t="shared" si="2"/>
        <v/>
      </c>
      <c r="F44" s="21"/>
      <c r="G44" s="16" t="str">
        <f>IF($F44="","",IFERROR(INDEX('SAC Service Master'!$B:$B,MATCH($F44,'SAC Service Master'!$A:$A,0)),""))</f>
        <v/>
      </c>
      <c r="H44" s="16" t="str">
        <f>IF($F44="","",IFERROR(INDEX('SAC Service Master'!$C:$C,MATCH($F44,'SAC Service Master'!$A:$A,0)),""))</f>
        <v/>
      </c>
      <c r="I44" s="21"/>
      <c r="J44" s="16" t="str">
        <f>IF($F44="","",IFERROR(INDEX('SAC Service Master'!$F:$F,MATCH($F44,'SAC Service Master'!$A:$A,0)),""))</f>
        <v/>
      </c>
      <c r="K44" s="23"/>
      <c r="L44" s="19" t="str">
        <f t="shared" si="3"/>
        <v/>
      </c>
      <c r="M44" s="23">
        <v>0</v>
      </c>
      <c r="N44" s="19" t="str">
        <f t="shared" si="4"/>
        <v/>
      </c>
      <c r="O44" s="24" t="str">
        <f>IF($F44="","",IFERROR(INDEX('SAC Service Master'!$D:$D,MATCH($F44,'SAC Service Master'!$A:$A,0)),0.18))</f>
        <v/>
      </c>
      <c r="P44" s="16" t="str">
        <f>IF($C44="","",IFERROR(INDEX('Invoice Register'!$P:$P,MATCH($C44,'Invoice Register'!$A:$A,0)),""))</f>
        <v/>
      </c>
      <c r="Q44" s="24" t="str">
        <f t="shared" si="5"/>
        <v/>
      </c>
      <c r="R44" s="19" t="str">
        <f t="shared" si="6"/>
        <v/>
      </c>
      <c r="S44" s="24" t="str">
        <f t="shared" si="7"/>
        <v/>
      </c>
      <c r="T44" s="19" t="str">
        <f t="shared" si="8"/>
        <v/>
      </c>
      <c r="U44" s="24" t="str">
        <f t="shared" si="9"/>
        <v/>
      </c>
      <c r="V44" s="19" t="str">
        <f t="shared" si="10"/>
        <v/>
      </c>
      <c r="W44" s="25">
        <v>0</v>
      </c>
      <c r="X44" s="19" t="str">
        <f t="shared" si="11"/>
        <v/>
      </c>
      <c r="Y44" s="19" t="str">
        <f t="shared" si="12"/>
        <v/>
      </c>
      <c r="Z44" s="16" t="str">
        <f>IF($C44="","",IFERROR(INDEX('Invoice Register'!$T:$T,MATCH($C44,'Invoice Register'!$A:$A,0)),""))</f>
        <v/>
      </c>
    </row>
    <row r="45" spans="1:26" x14ac:dyDescent="0.3">
      <c r="A45" s="16" t="str">
        <f t="shared" si="0"/>
        <v>L00041</v>
      </c>
      <c r="B45" s="21"/>
      <c r="C45" s="16" t="str">
        <f t="shared" si="1"/>
        <v/>
      </c>
      <c r="D45" s="21"/>
      <c r="E45" s="16" t="str">
        <f t="shared" si="2"/>
        <v/>
      </c>
      <c r="F45" s="21"/>
      <c r="G45" s="16" t="str">
        <f>IF($F45="","",IFERROR(INDEX('SAC Service Master'!$B:$B,MATCH($F45,'SAC Service Master'!$A:$A,0)),""))</f>
        <v/>
      </c>
      <c r="H45" s="16" t="str">
        <f>IF($F45="","",IFERROR(INDEX('SAC Service Master'!$C:$C,MATCH($F45,'SAC Service Master'!$A:$A,0)),""))</f>
        <v/>
      </c>
      <c r="I45" s="21"/>
      <c r="J45" s="16" t="str">
        <f>IF($F45="","",IFERROR(INDEX('SAC Service Master'!$F:$F,MATCH($F45,'SAC Service Master'!$A:$A,0)),""))</f>
        <v/>
      </c>
      <c r="K45" s="23"/>
      <c r="L45" s="19" t="str">
        <f t="shared" si="3"/>
        <v/>
      </c>
      <c r="M45" s="23">
        <v>0</v>
      </c>
      <c r="N45" s="19" t="str">
        <f t="shared" si="4"/>
        <v/>
      </c>
      <c r="O45" s="24" t="str">
        <f>IF($F45="","",IFERROR(INDEX('SAC Service Master'!$D:$D,MATCH($F45,'SAC Service Master'!$A:$A,0)),0.18))</f>
        <v/>
      </c>
      <c r="P45" s="16" t="str">
        <f>IF($C45="","",IFERROR(INDEX('Invoice Register'!$P:$P,MATCH($C45,'Invoice Register'!$A:$A,0)),""))</f>
        <v/>
      </c>
      <c r="Q45" s="24" t="str">
        <f t="shared" si="5"/>
        <v/>
      </c>
      <c r="R45" s="19" t="str">
        <f t="shared" si="6"/>
        <v/>
      </c>
      <c r="S45" s="24" t="str">
        <f t="shared" si="7"/>
        <v/>
      </c>
      <c r="T45" s="19" t="str">
        <f t="shared" si="8"/>
        <v/>
      </c>
      <c r="U45" s="24" t="str">
        <f t="shared" si="9"/>
        <v/>
      </c>
      <c r="V45" s="19" t="str">
        <f t="shared" si="10"/>
        <v/>
      </c>
      <c r="W45" s="25">
        <v>0</v>
      </c>
      <c r="X45" s="19" t="str">
        <f t="shared" si="11"/>
        <v/>
      </c>
      <c r="Y45" s="19" t="str">
        <f t="shared" si="12"/>
        <v/>
      </c>
      <c r="Z45" s="16" t="str">
        <f>IF($C45="","",IFERROR(INDEX('Invoice Register'!$T:$T,MATCH($C45,'Invoice Register'!$A:$A,0)),""))</f>
        <v/>
      </c>
    </row>
    <row r="46" spans="1:26" x14ac:dyDescent="0.3">
      <c r="A46" s="16" t="str">
        <f t="shared" si="0"/>
        <v>L00042</v>
      </c>
      <c r="B46" s="21"/>
      <c r="C46" s="16" t="str">
        <f t="shared" si="1"/>
        <v/>
      </c>
      <c r="D46" s="21"/>
      <c r="E46" s="16" t="str">
        <f t="shared" si="2"/>
        <v/>
      </c>
      <c r="F46" s="21"/>
      <c r="G46" s="16" t="str">
        <f>IF($F46="","",IFERROR(INDEX('SAC Service Master'!$B:$B,MATCH($F46,'SAC Service Master'!$A:$A,0)),""))</f>
        <v/>
      </c>
      <c r="H46" s="16" t="str">
        <f>IF($F46="","",IFERROR(INDEX('SAC Service Master'!$C:$C,MATCH($F46,'SAC Service Master'!$A:$A,0)),""))</f>
        <v/>
      </c>
      <c r="I46" s="21"/>
      <c r="J46" s="16" t="str">
        <f>IF($F46="","",IFERROR(INDEX('SAC Service Master'!$F:$F,MATCH($F46,'SAC Service Master'!$A:$A,0)),""))</f>
        <v/>
      </c>
      <c r="K46" s="23"/>
      <c r="L46" s="19" t="str">
        <f t="shared" si="3"/>
        <v/>
      </c>
      <c r="M46" s="23">
        <v>0</v>
      </c>
      <c r="N46" s="19" t="str">
        <f t="shared" si="4"/>
        <v/>
      </c>
      <c r="O46" s="24" t="str">
        <f>IF($F46="","",IFERROR(INDEX('SAC Service Master'!$D:$D,MATCH($F46,'SAC Service Master'!$A:$A,0)),0.18))</f>
        <v/>
      </c>
      <c r="P46" s="16" t="str">
        <f>IF($C46="","",IFERROR(INDEX('Invoice Register'!$P:$P,MATCH($C46,'Invoice Register'!$A:$A,0)),""))</f>
        <v/>
      </c>
      <c r="Q46" s="24" t="str">
        <f t="shared" si="5"/>
        <v/>
      </c>
      <c r="R46" s="19" t="str">
        <f t="shared" si="6"/>
        <v/>
      </c>
      <c r="S46" s="24" t="str">
        <f t="shared" si="7"/>
        <v/>
      </c>
      <c r="T46" s="19" t="str">
        <f t="shared" si="8"/>
        <v/>
      </c>
      <c r="U46" s="24" t="str">
        <f t="shared" si="9"/>
        <v/>
      </c>
      <c r="V46" s="19" t="str">
        <f t="shared" si="10"/>
        <v/>
      </c>
      <c r="W46" s="25">
        <v>0</v>
      </c>
      <c r="X46" s="19" t="str">
        <f t="shared" si="11"/>
        <v/>
      </c>
      <c r="Y46" s="19" t="str">
        <f t="shared" si="12"/>
        <v/>
      </c>
      <c r="Z46" s="16" t="str">
        <f>IF($C46="","",IFERROR(INDEX('Invoice Register'!$T:$T,MATCH($C46,'Invoice Register'!$A:$A,0)),""))</f>
        <v/>
      </c>
    </row>
    <row r="47" spans="1:26" x14ac:dyDescent="0.3">
      <c r="A47" s="16" t="str">
        <f t="shared" si="0"/>
        <v>L00043</v>
      </c>
      <c r="B47" s="21"/>
      <c r="C47" s="16" t="str">
        <f t="shared" si="1"/>
        <v/>
      </c>
      <c r="D47" s="21"/>
      <c r="E47" s="16" t="str">
        <f t="shared" si="2"/>
        <v/>
      </c>
      <c r="F47" s="21"/>
      <c r="G47" s="16" t="str">
        <f>IF($F47="","",IFERROR(INDEX('SAC Service Master'!$B:$B,MATCH($F47,'SAC Service Master'!$A:$A,0)),""))</f>
        <v/>
      </c>
      <c r="H47" s="16" t="str">
        <f>IF($F47="","",IFERROR(INDEX('SAC Service Master'!$C:$C,MATCH($F47,'SAC Service Master'!$A:$A,0)),""))</f>
        <v/>
      </c>
      <c r="I47" s="21"/>
      <c r="J47" s="16" t="str">
        <f>IF($F47="","",IFERROR(INDEX('SAC Service Master'!$F:$F,MATCH($F47,'SAC Service Master'!$A:$A,0)),""))</f>
        <v/>
      </c>
      <c r="K47" s="23"/>
      <c r="L47" s="19" t="str">
        <f t="shared" si="3"/>
        <v/>
      </c>
      <c r="M47" s="23">
        <v>0</v>
      </c>
      <c r="N47" s="19" t="str">
        <f t="shared" si="4"/>
        <v/>
      </c>
      <c r="O47" s="24" t="str">
        <f>IF($F47="","",IFERROR(INDEX('SAC Service Master'!$D:$D,MATCH($F47,'SAC Service Master'!$A:$A,0)),0.18))</f>
        <v/>
      </c>
      <c r="P47" s="16" t="str">
        <f>IF($C47="","",IFERROR(INDEX('Invoice Register'!$P:$P,MATCH($C47,'Invoice Register'!$A:$A,0)),""))</f>
        <v/>
      </c>
      <c r="Q47" s="24" t="str">
        <f t="shared" si="5"/>
        <v/>
      </c>
      <c r="R47" s="19" t="str">
        <f t="shared" si="6"/>
        <v/>
      </c>
      <c r="S47" s="24" t="str">
        <f t="shared" si="7"/>
        <v/>
      </c>
      <c r="T47" s="19" t="str">
        <f t="shared" si="8"/>
        <v/>
      </c>
      <c r="U47" s="24" t="str">
        <f t="shared" si="9"/>
        <v/>
      </c>
      <c r="V47" s="19" t="str">
        <f t="shared" si="10"/>
        <v/>
      </c>
      <c r="W47" s="25">
        <v>0</v>
      </c>
      <c r="X47" s="19" t="str">
        <f t="shared" si="11"/>
        <v/>
      </c>
      <c r="Y47" s="19" t="str">
        <f t="shared" si="12"/>
        <v/>
      </c>
      <c r="Z47" s="16" t="str">
        <f>IF($C47="","",IFERROR(INDEX('Invoice Register'!$T:$T,MATCH($C47,'Invoice Register'!$A:$A,0)),""))</f>
        <v/>
      </c>
    </row>
    <row r="48" spans="1:26" x14ac:dyDescent="0.3">
      <c r="A48" s="16" t="str">
        <f t="shared" si="0"/>
        <v>L00044</v>
      </c>
      <c r="B48" s="21"/>
      <c r="C48" s="16" t="str">
        <f t="shared" si="1"/>
        <v/>
      </c>
      <c r="D48" s="21"/>
      <c r="E48" s="16" t="str">
        <f t="shared" si="2"/>
        <v/>
      </c>
      <c r="F48" s="21"/>
      <c r="G48" s="16" t="str">
        <f>IF($F48="","",IFERROR(INDEX('SAC Service Master'!$B:$B,MATCH($F48,'SAC Service Master'!$A:$A,0)),""))</f>
        <v/>
      </c>
      <c r="H48" s="16" t="str">
        <f>IF($F48="","",IFERROR(INDEX('SAC Service Master'!$C:$C,MATCH($F48,'SAC Service Master'!$A:$A,0)),""))</f>
        <v/>
      </c>
      <c r="I48" s="21"/>
      <c r="J48" s="16" t="str">
        <f>IF($F48="","",IFERROR(INDEX('SAC Service Master'!$F:$F,MATCH($F48,'SAC Service Master'!$A:$A,0)),""))</f>
        <v/>
      </c>
      <c r="K48" s="23"/>
      <c r="L48" s="19" t="str">
        <f t="shared" si="3"/>
        <v/>
      </c>
      <c r="M48" s="23">
        <v>0</v>
      </c>
      <c r="N48" s="19" t="str">
        <f t="shared" si="4"/>
        <v/>
      </c>
      <c r="O48" s="24" t="str">
        <f>IF($F48="","",IFERROR(INDEX('SAC Service Master'!$D:$D,MATCH($F48,'SAC Service Master'!$A:$A,0)),0.18))</f>
        <v/>
      </c>
      <c r="P48" s="16" t="str">
        <f>IF($C48="","",IFERROR(INDEX('Invoice Register'!$P:$P,MATCH($C48,'Invoice Register'!$A:$A,0)),""))</f>
        <v/>
      </c>
      <c r="Q48" s="24" t="str">
        <f t="shared" si="5"/>
        <v/>
      </c>
      <c r="R48" s="19" t="str">
        <f t="shared" si="6"/>
        <v/>
      </c>
      <c r="S48" s="24" t="str">
        <f t="shared" si="7"/>
        <v/>
      </c>
      <c r="T48" s="19" t="str">
        <f t="shared" si="8"/>
        <v/>
      </c>
      <c r="U48" s="24" t="str">
        <f t="shared" si="9"/>
        <v/>
      </c>
      <c r="V48" s="19" t="str">
        <f t="shared" si="10"/>
        <v/>
      </c>
      <c r="W48" s="25">
        <v>0</v>
      </c>
      <c r="X48" s="19" t="str">
        <f t="shared" si="11"/>
        <v/>
      </c>
      <c r="Y48" s="19" t="str">
        <f t="shared" si="12"/>
        <v/>
      </c>
      <c r="Z48" s="16" t="str">
        <f>IF($C48="","",IFERROR(INDEX('Invoice Register'!$T:$T,MATCH($C48,'Invoice Register'!$A:$A,0)),""))</f>
        <v/>
      </c>
    </row>
    <row r="49" spans="1:26" x14ac:dyDescent="0.3">
      <c r="A49" s="16" t="str">
        <f t="shared" si="0"/>
        <v>L00045</v>
      </c>
      <c r="B49" s="21"/>
      <c r="C49" s="16" t="str">
        <f t="shared" si="1"/>
        <v/>
      </c>
      <c r="D49" s="21"/>
      <c r="E49" s="16" t="str">
        <f t="shared" si="2"/>
        <v/>
      </c>
      <c r="F49" s="21"/>
      <c r="G49" s="16" t="str">
        <f>IF($F49="","",IFERROR(INDEX('SAC Service Master'!$B:$B,MATCH($F49,'SAC Service Master'!$A:$A,0)),""))</f>
        <v/>
      </c>
      <c r="H49" s="16" t="str">
        <f>IF($F49="","",IFERROR(INDEX('SAC Service Master'!$C:$C,MATCH($F49,'SAC Service Master'!$A:$A,0)),""))</f>
        <v/>
      </c>
      <c r="I49" s="21"/>
      <c r="J49" s="16" t="str">
        <f>IF($F49="","",IFERROR(INDEX('SAC Service Master'!$F:$F,MATCH($F49,'SAC Service Master'!$A:$A,0)),""))</f>
        <v/>
      </c>
      <c r="K49" s="23"/>
      <c r="L49" s="19" t="str">
        <f t="shared" si="3"/>
        <v/>
      </c>
      <c r="M49" s="23">
        <v>0</v>
      </c>
      <c r="N49" s="19" t="str">
        <f t="shared" si="4"/>
        <v/>
      </c>
      <c r="O49" s="24" t="str">
        <f>IF($F49="","",IFERROR(INDEX('SAC Service Master'!$D:$D,MATCH($F49,'SAC Service Master'!$A:$A,0)),0.18))</f>
        <v/>
      </c>
      <c r="P49" s="16" t="str">
        <f>IF($C49="","",IFERROR(INDEX('Invoice Register'!$P:$P,MATCH($C49,'Invoice Register'!$A:$A,0)),""))</f>
        <v/>
      </c>
      <c r="Q49" s="24" t="str">
        <f t="shared" si="5"/>
        <v/>
      </c>
      <c r="R49" s="19" t="str">
        <f t="shared" si="6"/>
        <v/>
      </c>
      <c r="S49" s="24" t="str">
        <f t="shared" si="7"/>
        <v/>
      </c>
      <c r="T49" s="19" t="str">
        <f t="shared" si="8"/>
        <v/>
      </c>
      <c r="U49" s="24" t="str">
        <f t="shared" si="9"/>
        <v/>
      </c>
      <c r="V49" s="19" t="str">
        <f t="shared" si="10"/>
        <v/>
      </c>
      <c r="W49" s="25">
        <v>0</v>
      </c>
      <c r="X49" s="19" t="str">
        <f t="shared" si="11"/>
        <v/>
      </c>
      <c r="Y49" s="19" t="str">
        <f t="shared" si="12"/>
        <v/>
      </c>
      <c r="Z49" s="16" t="str">
        <f>IF($C49="","",IFERROR(INDEX('Invoice Register'!$T:$T,MATCH($C49,'Invoice Register'!$A:$A,0)),""))</f>
        <v/>
      </c>
    </row>
    <row r="50" spans="1:26" x14ac:dyDescent="0.3">
      <c r="A50" s="16" t="str">
        <f t="shared" si="0"/>
        <v>L00046</v>
      </c>
      <c r="B50" s="21"/>
      <c r="C50" s="16" t="str">
        <f t="shared" si="1"/>
        <v/>
      </c>
      <c r="D50" s="21"/>
      <c r="E50" s="16" t="str">
        <f t="shared" si="2"/>
        <v/>
      </c>
      <c r="F50" s="21"/>
      <c r="G50" s="16" t="str">
        <f>IF($F50="","",IFERROR(INDEX('SAC Service Master'!$B:$B,MATCH($F50,'SAC Service Master'!$A:$A,0)),""))</f>
        <v/>
      </c>
      <c r="H50" s="16" t="str">
        <f>IF($F50="","",IFERROR(INDEX('SAC Service Master'!$C:$C,MATCH($F50,'SAC Service Master'!$A:$A,0)),""))</f>
        <v/>
      </c>
      <c r="I50" s="21"/>
      <c r="J50" s="16" t="str">
        <f>IF($F50="","",IFERROR(INDEX('SAC Service Master'!$F:$F,MATCH($F50,'SAC Service Master'!$A:$A,0)),""))</f>
        <v/>
      </c>
      <c r="K50" s="23"/>
      <c r="L50" s="19" t="str">
        <f t="shared" si="3"/>
        <v/>
      </c>
      <c r="M50" s="23">
        <v>0</v>
      </c>
      <c r="N50" s="19" t="str">
        <f t="shared" si="4"/>
        <v/>
      </c>
      <c r="O50" s="24" t="str">
        <f>IF($F50="","",IFERROR(INDEX('SAC Service Master'!$D:$D,MATCH($F50,'SAC Service Master'!$A:$A,0)),0.18))</f>
        <v/>
      </c>
      <c r="P50" s="16" t="str">
        <f>IF($C50="","",IFERROR(INDEX('Invoice Register'!$P:$P,MATCH($C50,'Invoice Register'!$A:$A,0)),""))</f>
        <v/>
      </c>
      <c r="Q50" s="24" t="str">
        <f t="shared" si="5"/>
        <v/>
      </c>
      <c r="R50" s="19" t="str">
        <f t="shared" si="6"/>
        <v/>
      </c>
      <c r="S50" s="24" t="str">
        <f t="shared" si="7"/>
        <v/>
      </c>
      <c r="T50" s="19" t="str">
        <f t="shared" si="8"/>
        <v/>
      </c>
      <c r="U50" s="24" t="str">
        <f t="shared" si="9"/>
        <v/>
      </c>
      <c r="V50" s="19" t="str">
        <f t="shared" si="10"/>
        <v/>
      </c>
      <c r="W50" s="25">
        <v>0</v>
      </c>
      <c r="X50" s="19" t="str">
        <f t="shared" si="11"/>
        <v/>
      </c>
      <c r="Y50" s="19" t="str">
        <f t="shared" si="12"/>
        <v/>
      </c>
      <c r="Z50" s="16" t="str">
        <f>IF($C50="","",IFERROR(INDEX('Invoice Register'!$T:$T,MATCH($C50,'Invoice Register'!$A:$A,0)),""))</f>
        <v/>
      </c>
    </row>
    <row r="51" spans="1:26" x14ac:dyDescent="0.3">
      <c r="A51" s="16" t="str">
        <f t="shared" si="0"/>
        <v>L00047</v>
      </c>
      <c r="B51" s="21"/>
      <c r="C51" s="16" t="str">
        <f t="shared" si="1"/>
        <v/>
      </c>
      <c r="D51" s="21"/>
      <c r="E51" s="16" t="str">
        <f t="shared" si="2"/>
        <v/>
      </c>
      <c r="F51" s="21"/>
      <c r="G51" s="16" t="str">
        <f>IF($F51="","",IFERROR(INDEX('SAC Service Master'!$B:$B,MATCH($F51,'SAC Service Master'!$A:$A,0)),""))</f>
        <v/>
      </c>
      <c r="H51" s="16" t="str">
        <f>IF($F51="","",IFERROR(INDEX('SAC Service Master'!$C:$C,MATCH($F51,'SAC Service Master'!$A:$A,0)),""))</f>
        <v/>
      </c>
      <c r="I51" s="21"/>
      <c r="J51" s="16" t="str">
        <f>IF($F51="","",IFERROR(INDEX('SAC Service Master'!$F:$F,MATCH($F51,'SAC Service Master'!$A:$A,0)),""))</f>
        <v/>
      </c>
      <c r="K51" s="23"/>
      <c r="L51" s="19" t="str">
        <f t="shared" si="3"/>
        <v/>
      </c>
      <c r="M51" s="23">
        <v>0</v>
      </c>
      <c r="N51" s="19" t="str">
        <f t="shared" si="4"/>
        <v/>
      </c>
      <c r="O51" s="24" t="str">
        <f>IF($F51="","",IFERROR(INDEX('SAC Service Master'!$D:$D,MATCH($F51,'SAC Service Master'!$A:$A,0)),0.18))</f>
        <v/>
      </c>
      <c r="P51" s="16" t="str">
        <f>IF($C51="","",IFERROR(INDEX('Invoice Register'!$P:$P,MATCH($C51,'Invoice Register'!$A:$A,0)),""))</f>
        <v/>
      </c>
      <c r="Q51" s="24" t="str">
        <f t="shared" si="5"/>
        <v/>
      </c>
      <c r="R51" s="19" t="str">
        <f t="shared" si="6"/>
        <v/>
      </c>
      <c r="S51" s="24" t="str">
        <f t="shared" si="7"/>
        <v/>
      </c>
      <c r="T51" s="19" t="str">
        <f t="shared" si="8"/>
        <v/>
      </c>
      <c r="U51" s="24" t="str">
        <f t="shared" si="9"/>
        <v/>
      </c>
      <c r="V51" s="19" t="str">
        <f t="shared" si="10"/>
        <v/>
      </c>
      <c r="W51" s="25">
        <v>0</v>
      </c>
      <c r="X51" s="19" t="str">
        <f t="shared" si="11"/>
        <v/>
      </c>
      <c r="Y51" s="19" t="str">
        <f t="shared" si="12"/>
        <v/>
      </c>
      <c r="Z51" s="16" t="str">
        <f>IF($C51="","",IFERROR(INDEX('Invoice Register'!$T:$T,MATCH($C51,'Invoice Register'!$A:$A,0)),""))</f>
        <v/>
      </c>
    </row>
    <row r="52" spans="1:26" x14ac:dyDescent="0.3">
      <c r="A52" s="16" t="str">
        <f t="shared" si="0"/>
        <v>L00048</v>
      </c>
      <c r="B52" s="21"/>
      <c r="C52" s="16" t="str">
        <f t="shared" si="1"/>
        <v/>
      </c>
      <c r="D52" s="21"/>
      <c r="E52" s="16" t="str">
        <f t="shared" si="2"/>
        <v/>
      </c>
      <c r="F52" s="21"/>
      <c r="G52" s="16" t="str">
        <f>IF($F52="","",IFERROR(INDEX('SAC Service Master'!$B:$B,MATCH($F52,'SAC Service Master'!$A:$A,0)),""))</f>
        <v/>
      </c>
      <c r="H52" s="16" t="str">
        <f>IF($F52="","",IFERROR(INDEX('SAC Service Master'!$C:$C,MATCH($F52,'SAC Service Master'!$A:$A,0)),""))</f>
        <v/>
      </c>
      <c r="I52" s="21"/>
      <c r="J52" s="16" t="str">
        <f>IF($F52="","",IFERROR(INDEX('SAC Service Master'!$F:$F,MATCH($F52,'SAC Service Master'!$A:$A,0)),""))</f>
        <v/>
      </c>
      <c r="K52" s="23"/>
      <c r="L52" s="19" t="str">
        <f t="shared" si="3"/>
        <v/>
      </c>
      <c r="M52" s="23">
        <v>0</v>
      </c>
      <c r="N52" s="19" t="str">
        <f t="shared" si="4"/>
        <v/>
      </c>
      <c r="O52" s="24" t="str">
        <f>IF($F52="","",IFERROR(INDEX('SAC Service Master'!$D:$D,MATCH($F52,'SAC Service Master'!$A:$A,0)),0.18))</f>
        <v/>
      </c>
      <c r="P52" s="16" t="str">
        <f>IF($C52="","",IFERROR(INDEX('Invoice Register'!$P:$P,MATCH($C52,'Invoice Register'!$A:$A,0)),""))</f>
        <v/>
      </c>
      <c r="Q52" s="24" t="str">
        <f t="shared" si="5"/>
        <v/>
      </c>
      <c r="R52" s="19" t="str">
        <f t="shared" si="6"/>
        <v/>
      </c>
      <c r="S52" s="24" t="str">
        <f t="shared" si="7"/>
        <v/>
      </c>
      <c r="T52" s="19" t="str">
        <f t="shared" si="8"/>
        <v/>
      </c>
      <c r="U52" s="24" t="str">
        <f t="shared" si="9"/>
        <v/>
      </c>
      <c r="V52" s="19" t="str">
        <f t="shared" si="10"/>
        <v/>
      </c>
      <c r="W52" s="25">
        <v>0</v>
      </c>
      <c r="X52" s="19" t="str">
        <f t="shared" si="11"/>
        <v/>
      </c>
      <c r="Y52" s="19" t="str">
        <f t="shared" si="12"/>
        <v/>
      </c>
      <c r="Z52" s="16" t="str">
        <f>IF($C52="","",IFERROR(INDEX('Invoice Register'!$T:$T,MATCH($C52,'Invoice Register'!$A:$A,0)),""))</f>
        <v/>
      </c>
    </row>
    <row r="53" spans="1:26" x14ac:dyDescent="0.3">
      <c r="A53" s="16" t="str">
        <f t="shared" si="0"/>
        <v>L00049</v>
      </c>
      <c r="B53" s="21"/>
      <c r="C53" s="16" t="str">
        <f t="shared" si="1"/>
        <v/>
      </c>
      <c r="D53" s="21"/>
      <c r="E53" s="16" t="str">
        <f t="shared" si="2"/>
        <v/>
      </c>
      <c r="F53" s="21"/>
      <c r="G53" s="16" t="str">
        <f>IF($F53="","",IFERROR(INDEX('SAC Service Master'!$B:$B,MATCH($F53,'SAC Service Master'!$A:$A,0)),""))</f>
        <v/>
      </c>
      <c r="H53" s="16" t="str">
        <f>IF($F53="","",IFERROR(INDEX('SAC Service Master'!$C:$C,MATCH($F53,'SAC Service Master'!$A:$A,0)),""))</f>
        <v/>
      </c>
      <c r="I53" s="21"/>
      <c r="J53" s="16" t="str">
        <f>IF($F53="","",IFERROR(INDEX('SAC Service Master'!$F:$F,MATCH($F53,'SAC Service Master'!$A:$A,0)),""))</f>
        <v/>
      </c>
      <c r="K53" s="23"/>
      <c r="L53" s="19" t="str">
        <f t="shared" si="3"/>
        <v/>
      </c>
      <c r="M53" s="23">
        <v>0</v>
      </c>
      <c r="N53" s="19" t="str">
        <f t="shared" si="4"/>
        <v/>
      </c>
      <c r="O53" s="24" t="str">
        <f>IF($F53="","",IFERROR(INDEX('SAC Service Master'!$D:$D,MATCH($F53,'SAC Service Master'!$A:$A,0)),0.18))</f>
        <v/>
      </c>
      <c r="P53" s="16" t="str">
        <f>IF($C53="","",IFERROR(INDEX('Invoice Register'!$P:$P,MATCH($C53,'Invoice Register'!$A:$A,0)),""))</f>
        <v/>
      </c>
      <c r="Q53" s="24" t="str">
        <f t="shared" si="5"/>
        <v/>
      </c>
      <c r="R53" s="19" t="str">
        <f t="shared" si="6"/>
        <v/>
      </c>
      <c r="S53" s="24" t="str">
        <f t="shared" si="7"/>
        <v/>
      </c>
      <c r="T53" s="19" t="str">
        <f t="shared" si="8"/>
        <v/>
      </c>
      <c r="U53" s="24" t="str">
        <f t="shared" si="9"/>
        <v/>
      </c>
      <c r="V53" s="19" t="str">
        <f t="shared" si="10"/>
        <v/>
      </c>
      <c r="W53" s="25">
        <v>0</v>
      </c>
      <c r="X53" s="19" t="str">
        <f t="shared" si="11"/>
        <v/>
      </c>
      <c r="Y53" s="19" t="str">
        <f t="shared" si="12"/>
        <v/>
      </c>
      <c r="Z53" s="16" t="str">
        <f>IF($C53="","",IFERROR(INDEX('Invoice Register'!$T:$T,MATCH($C53,'Invoice Register'!$A:$A,0)),""))</f>
        <v/>
      </c>
    </row>
    <row r="54" spans="1:26" x14ac:dyDescent="0.3">
      <c r="A54" s="16" t="str">
        <f t="shared" si="0"/>
        <v>L00050</v>
      </c>
      <c r="B54" s="21"/>
      <c r="C54" s="16" t="str">
        <f t="shared" si="1"/>
        <v/>
      </c>
      <c r="D54" s="21"/>
      <c r="E54" s="16" t="str">
        <f t="shared" si="2"/>
        <v/>
      </c>
      <c r="F54" s="21"/>
      <c r="G54" s="16" t="str">
        <f>IF($F54="","",IFERROR(INDEX('SAC Service Master'!$B:$B,MATCH($F54,'SAC Service Master'!$A:$A,0)),""))</f>
        <v/>
      </c>
      <c r="H54" s="16" t="str">
        <f>IF($F54="","",IFERROR(INDEX('SAC Service Master'!$C:$C,MATCH($F54,'SAC Service Master'!$A:$A,0)),""))</f>
        <v/>
      </c>
      <c r="I54" s="21"/>
      <c r="J54" s="16" t="str">
        <f>IF($F54="","",IFERROR(INDEX('SAC Service Master'!$F:$F,MATCH($F54,'SAC Service Master'!$A:$A,0)),""))</f>
        <v/>
      </c>
      <c r="K54" s="23"/>
      <c r="L54" s="19" t="str">
        <f t="shared" si="3"/>
        <v/>
      </c>
      <c r="M54" s="23">
        <v>0</v>
      </c>
      <c r="N54" s="19" t="str">
        <f t="shared" si="4"/>
        <v/>
      </c>
      <c r="O54" s="24" t="str">
        <f>IF($F54="","",IFERROR(INDEX('SAC Service Master'!$D:$D,MATCH($F54,'SAC Service Master'!$A:$A,0)),0.18))</f>
        <v/>
      </c>
      <c r="P54" s="16" t="str">
        <f>IF($C54="","",IFERROR(INDEX('Invoice Register'!$P:$P,MATCH($C54,'Invoice Register'!$A:$A,0)),""))</f>
        <v/>
      </c>
      <c r="Q54" s="24" t="str">
        <f t="shared" si="5"/>
        <v/>
      </c>
      <c r="R54" s="19" t="str">
        <f t="shared" si="6"/>
        <v/>
      </c>
      <c r="S54" s="24" t="str">
        <f t="shared" si="7"/>
        <v/>
      </c>
      <c r="T54" s="19" t="str">
        <f t="shared" si="8"/>
        <v/>
      </c>
      <c r="U54" s="24" t="str">
        <f t="shared" si="9"/>
        <v/>
      </c>
      <c r="V54" s="19" t="str">
        <f t="shared" si="10"/>
        <v/>
      </c>
      <c r="W54" s="25">
        <v>0</v>
      </c>
      <c r="X54" s="19" t="str">
        <f t="shared" si="11"/>
        <v/>
      </c>
      <c r="Y54" s="19" t="str">
        <f t="shared" si="12"/>
        <v/>
      </c>
      <c r="Z54" s="16" t="str">
        <f>IF($C54="","",IFERROR(INDEX('Invoice Register'!$T:$T,MATCH($C54,'Invoice Register'!$A:$A,0)),""))</f>
        <v/>
      </c>
    </row>
    <row r="55" spans="1:26" x14ac:dyDescent="0.3">
      <c r="A55" s="16" t="str">
        <f t="shared" si="0"/>
        <v>L00051</v>
      </c>
      <c r="B55" s="21"/>
      <c r="C55" s="16" t="str">
        <f t="shared" si="1"/>
        <v/>
      </c>
      <c r="D55" s="21"/>
      <c r="E55" s="16" t="str">
        <f t="shared" si="2"/>
        <v/>
      </c>
      <c r="F55" s="21"/>
      <c r="G55" s="16" t="str">
        <f>IF($F55="","",IFERROR(INDEX('SAC Service Master'!$B:$B,MATCH($F55,'SAC Service Master'!$A:$A,0)),""))</f>
        <v/>
      </c>
      <c r="H55" s="16" t="str">
        <f>IF($F55="","",IFERROR(INDEX('SAC Service Master'!$C:$C,MATCH($F55,'SAC Service Master'!$A:$A,0)),""))</f>
        <v/>
      </c>
      <c r="I55" s="21"/>
      <c r="J55" s="16" t="str">
        <f>IF($F55="","",IFERROR(INDEX('SAC Service Master'!$F:$F,MATCH($F55,'SAC Service Master'!$A:$A,0)),""))</f>
        <v/>
      </c>
      <c r="K55" s="23"/>
      <c r="L55" s="19" t="str">
        <f t="shared" si="3"/>
        <v/>
      </c>
      <c r="M55" s="23">
        <v>0</v>
      </c>
      <c r="N55" s="19" t="str">
        <f t="shared" si="4"/>
        <v/>
      </c>
      <c r="O55" s="24" t="str">
        <f>IF($F55="","",IFERROR(INDEX('SAC Service Master'!$D:$D,MATCH($F55,'SAC Service Master'!$A:$A,0)),0.18))</f>
        <v/>
      </c>
      <c r="P55" s="16" t="str">
        <f>IF($C55="","",IFERROR(INDEX('Invoice Register'!$P:$P,MATCH($C55,'Invoice Register'!$A:$A,0)),""))</f>
        <v/>
      </c>
      <c r="Q55" s="24" t="str">
        <f t="shared" si="5"/>
        <v/>
      </c>
      <c r="R55" s="19" t="str">
        <f t="shared" si="6"/>
        <v/>
      </c>
      <c r="S55" s="24" t="str">
        <f t="shared" si="7"/>
        <v/>
      </c>
      <c r="T55" s="19" t="str">
        <f t="shared" si="8"/>
        <v/>
      </c>
      <c r="U55" s="24" t="str">
        <f t="shared" si="9"/>
        <v/>
      </c>
      <c r="V55" s="19" t="str">
        <f t="shared" si="10"/>
        <v/>
      </c>
      <c r="W55" s="25">
        <v>0</v>
      </c>
      <c r="X55" s="19" t="str">
        <f t="shared" si="11"/>
        <v/>
      </c>
      <c r="Y55" s="19" t="str">
        <f t="shared" si="12"/>
        <v/>
      </c>
      <c r="Z55" s="16" t="str">
        <f>IF($C55="","",IFERROR(INDEX('Invoice Register'!$T:$T,MATCH($C55,'Invoice Register'!$A:$A,0)),""))</f>
        <v/>
      </c>
    </row>
    <row r="56" spans="1:26" x14ac:dyDescent="0.3">
      <c r="A56" s="16" t="str">
        <f t="shared" si="0"/>
        <v>L00052</v>
      </c>
      <c r="B56" s="21"/>
      <c r="C56" s="16" t="str">
        <f t="shared" si="1"/>
        <v/>
      </c>
      <c r="D56" s="21"/>
      <c r="E56" s="16" t="str">
        <f t="shared" si="2"/>
        <v/>
      </c>
      <c r="F56" s="21"/>
      <c r="G56" s="16" t="str">
        <f>IF($F56="","",IFERROR(INDEX('SAC Service Master'!$B:$B,MATCH($F56,'SAC Service Master'!$A:$A,0)),""))</f>
        <v/>
      </c>
      <c r="H56" s="16" t="str">
        <f>IF($F56="","",IFERROR(INDEX('SAC Service Master'!$C:$C,MATCH($F56,'SAC Service Master'!$A:$A,0)),""))</f>
        <v/>
      </c>
      <c r="I56" s="21"/>
      <c r="J56" s="16" t="str">
        <f>IF($F56="","",IFERROR(INDEX('SAC Service Master'!$F:$F,MATCH($F56,'SAC Service Master'!$A:$A,0)),""))</f>
        <v/>
      </c>
      <c r="K56" s="23"/>
      <c r="L56" s="19" t="str">
        <f t="shared" si="3"/>
        <v/>
      </c>
      <c r="M56" s="23">
        <v>0</v>
      </c>
      <c r="N56" s="19" t="str">
        <f t="shared" si="4"/>
        <v/>
      </c>
      <c r="O56" s="24" t="str">
        <f>IF($F56="","",IFERROR(INDEX('SAC Service Master'!$D:$D,MATCH($F56,'SAC Service Master'!$A:$A,0)),0.18))</f>
        <v/>
      </c>
      <c r="P56" s="16" t="str">
        <f>IF($C56="","",IFERROR(INDEX('Invoice Register'!$P:$P,MATCH($C56,'Invoice Register'!$A:$A,0)),""))</f>
        <v/>
      </c>
      <c r="Q56" s="24" t="str">
        <f t="shared" si="5"/>
        <v/>
      </c>
      <c r="R56" s="19" t="str">
        <f t="shared" si="6"/>
        <v/>
      </c>
      <c r="S56" s="24" t="str">
        <f t="shared" si="7"/>
        <v/>
      </c>
      <c r="T56" s="19" t="str">
        <f t="shared" si="8"/>
        <v/>
      </c>
      <c r="U56" s="24" t="str">
        <f t="shared" si="9"/>
        <v/>
      </c>
      <c r="V56" s="19" t="str">
        <f t="shared" si="10"/>
        <v/>
      </c>
      <c r="W56" s="25">
        <v>0</v>
      </c>
      <c r="X56" s="19" t="str">
        <f t="shared" si="11"/>
        <v/>
      </c>
      <c r="Y56" s="19" t="str">
        <f t="shared" si="12"/>
        <v/>
      </c>
      <c r="Z56" s="16" t="str">
        <f>IF($C56="","",IFERROR(INDEX('Invoice Register'!$T:$T,MATCH($C56,'Invoice Register'!$A:$A,0)),""))</f>
        <v/>
      </c>
    </row>
    <row r="57" spans="1:26" x14ac:dyDescent="0.3">
      <c r="A57" s="16" t="str">
        <f t="shared" si="0"/>
        <v>L00053</v>
      </c>
      <c r="B57" s="21"/>
      <c r="C57" s="16" t="str">
        <f t="shared" si="1"/>
        <v/>
      </c>
      <c r="D57" s="21"/>
      <c r="E57" s="16" t="str">
        <f t="shared" si="2"/>
        <v/>
      </c>
      <c r="F57" s="21"/>
      <c r="G57" s="16" t="str">
        <f>IF($F57="","",IFERROR(INDEX('SAC Service Master'!$B:$B,MATCH($F57,'SAC Service Master'!$A:$A,0)),""))</f>
        <v/>
      </c>
      <c r="H57" s="16" t="str">
        <f>IF($F57="","",IFERROR(INDEX('SAC Service Master'!$C:$C,MATCH($F57,'SAC Service Master'!$A:$A,0)),""))</f>
        <v/>
      </c>
      <c r="I57" s="21"/>
      <c r="J57" s="16" t="str">
        <f>IF($F57="","",IFERROR(INDEX('SAC Service Master'!$F:$F,MATCH($F57,'SAC Service Master'!$A:$A,0)),""))</f>
        <v/>
      </c>
      <c r="K57" s="23"/>
      <c r="L57" s="19" t="str">
        <f t="shared" si="3"/>
        <v/>
      </c>
      <c r="M57" s="23">
        <v>0</v>
      </c>
      <c r="N57" s="19" t="str">
        <f t="shared" si="4"/>
        <v/>
      </c>
      <c r="O57" s="24" t="str">
        <f>IF($F57="","",IFERROR(INDEX('SAC Service Master'!$D:$D,MATCH($F57,'SAC Service Master'!$A:$A,0)),0.18))</f>
        <v/>
      </c>
      <c r="P57" s="16" t="str">
        <f>IF($C57="","",IFERROR(INDEX('Invoice Register'!$P:$P,MATCH($C57,'Invoice Register'!$A:$A,0)),""))</f>
        <v/>
      </c>
      <c r="Q57" s="24" t="str">
        <f t="shared" si="5"/>
        <v/>
      </c>
      <c r="R57" s="19" t="str">
        <f t="shared" si="6"/>
        <v/>
      </c>
      <c r="S57" s="24" t="str">
        <f t="shared" si="7"/>
        <v/>
      </c>
      <c r="T57" s="19" t="str">
        <f t="shared" si="8"/>
        <v/>
      </c>
      <c r="U57" s="24" t="str">
        <f t="shared" si="9"/>
        <v/>
      </c>
      <c r="V57" s="19" t="str">
        <f t="shared" si="10"/>
        <v/>
      </c>
      <c r="W57" s="25">
        <v>0</v>
      </c>
      <c r="X57" s="19" t="str">
        <f t="shared" si="11"/>
        <v/>
      </c>
      <c r="Y57" s="19" t="str">
        <f t="shared" si="12"/>
        <v/>
      </c>
      <c r="Z57" s="16" t="str">
        <f>IF($C57="","",IFERROR(INDEX('Invoice Register'!$T:$T,MATCH($C57,'Invoice Register'!$A:$A,0)),""))</f>
        <v/>
      </c>
    </row>
    <row r="58" spans="1:26" x14ac:dyDescent="0.3">
      <c r="A58" s="16" t="str">
        <f t="shared" si="0"/>
        <v>L00054</v>
      </c>
      <c r="B58" s="21"/>
      <c r="C58" s="16" t="str">
        <f t="shared" si="1"/>
        <v/>
      </c>
      <c r="D58" s="21"/>
      <c r="E58" s="16" t="str">
        <f t="shared" si="2"/>
        <v/>
      </c>
      <c r="F58" s="21"/>
      <c r="G58" s="16" t="str">
        <f>IF($F58="","",IFERROR(INDEX('SAC Service Master'!$B:$B,MATCH($F58,'SAC Service Master'!$A:$A,0)),""))</f>
        <v/>
      </c>
      <c r="H58" s="16" t="str">
        <f>IF($F58="","",IFERROR(INDEX('SAC Service Master'!$C:$C,MATCH($F58,'SAC Service Master'!$A:$A,0)),""))</f>
        <v/>
      </c>
      <c r="I58" s="21"/>
      <c r="J58" s="16" t="str">
        <f>IF($F58="","",IFERROR(INDEX('SAC Service Master'!$F:$F,MATCH($F58,'SAC Service Master'!$A:$A,0)),""))</f>
        <v/>
      </c>
      <c r="K58" s="23"/>
      <c r="L58" s="19" t="str">
        <f t="shared" si="3"/>
        <v/>
      </c>
      <c r="M58" s="23">
        <v>0</v>
      </c>
      <c r="N58" s="19" t="str">
        <f t="shared" si="4"/>
        <v/>
      </c>
      <c r="O58" s="24" t="str">
        <f>IF($F58="","",IFERROR(INDEX('SAC Service Master'!$D:$D,MATCH($F58,'SAC Service Master'!$A:$A,0)),0.18))</f>
        <v/>
      </c>
      <c r="P58" s="16" t="str">
        <f>IF($C58="","",IFERROR(INDEX('Invoice Register'!$P:$P,MATCH($C58,'Invoice Register'!$A:$A,0)),""))</f>
        <v/>
      </c>
      <c r="Q58" s="24" t="str">
        <f t="shared" si="5"/>
        <v/>
      </c>
      <c r="R58" s="19" t="str">
        <f t="shared" si="6"/>
        <v/>
      </c>
      <c r="S58" s="24" t="str">
        <f t="shared" si="7"/>
        <v/>
      </c>
      <c r="T58" s="19" t="str">
        <f t="shared" si="8"/>
        <v/>
      </c>
      <c r="U58" s="24" t="str">
        <f t="shared" si="9"/>
        <v/>
      </c>
      <c r="V58" s="19" t="str">
        <f t="shared" si="10"/>
        <v/>
      </c>
      <c r="W58" s="25">
        <v>0</v>
      </c>
      <c r="X58" s="19" t="str">
        <f t="shared" si="11"/>
        <v/>
      </c>
      <c r="Y58" s="19" t="str">
        <f t="shared" si="12"/>
        <v/>
      </c>
      <c r="Z58" s="16" t="str">
        <f>IF($C58="","",IFERROR(INDEX('Invoice Register'!$T:$T,MATCH($C58,'Invoice Register'!$A:$A,0)),""))</f>
        <v/>
      </c>
    </row>
    <row r="59" spans="1:26" x14ac:dyDescent="0.3">
      <c r="A59" s="16" t="str">
        <f t="shared" si="0"/>
        <v>L00055</v>
      </c>
      <c r="B59" s="21"/>
      <c r="C59" s="16" t="str">
        <f t="shared" si="1"/>
        <v/>
      </c>
      <c r="D59" s="21"/>
      <c r="E59" s="16" t="str">
        <f t="shared" si="2"/>
        <v/>
      </c>
      <c r="F59" s="21"/>
      <c r="G59" s="16" t="str">
        <f>IF($F59="","",IFERROR(INDEX('SAC Service Master'!$B:$B,MATCH($F59,'SAC Service Master'!$A:$A,0)),""))</f>
        <v/>
      </c>
      <c r="H59" s="16" t="str">
        <f>IF($F59="","",IFERROR(INDEX('SAC Service Master'!$C:$C,MATCH($F59,'SAC Service Master'!$A:$A,0)),""))</f>
        <v/>
      </c>
      <c r="I59" s="21"/>
      <c r="J59" s="16" t="str">
        <f>IF($F59="","",IFERROR(INDEX('SAC Service Master'!$F:$F,MATCH($F59,'SAC Service Master'!$A:$A,0)),""))</f>
        <v/>
      </c>
      <c r="K59" s="23"/>
      <c r="L59" s="19" t="str">
        <f t="shared" si="3"/>
        <v/>
      </c>
      <c r="M59" s="23">
        <v>0</v>
      </c>
      <c r="N59" s="19" t="str">
        <f t="shared" si="4"/>
        <v/>
      </c>
      <c r="O59" s="24" t="str">
        <f>IF($F59="","",IFERROR(INDEX('SAC Service Master'!$D:$D,MATCH($F59,'SAC Service Master'!$A:$A,0)),0.18))</f>
        <v/>
      </c>
      <c r="P59" s="16" t="str">
        <f>IF($C59="","",IFERROR(INDEX('Invoice Register'!$P:$P,MATCH($C59,'Invoice Register'!$A:$A,0)),""))</f>
        <v/>
      </c>
      <c r="Q59" s="24" t="str">
        <f t="shared" si="5"/>
        <v/>
      </c>
      <c r="R59" s="19" t="str">
        <f t="shared" si="6"/>
        <v/>
      </c>
      <c r="S59" s="24" t="str">
        <f t="shared" si="7"/>
        <v/>
      </c>
      <c r="T59" s="19" t="str">
        <f t="shared" si="8"/>
        <v/>
      </c>
      <c r="U59" s="24" t="str">
        <f t="shared" si="9"/>
        <v/>
      </c>
      <c r="V59" s="19" t="str">
        <f t="shared" si="10"/>
        <v/>
      </c>
      <c r="W59" s="25">
        <v>0</v>
      </c>
      <c r="X59" s="19" t="str">
        <f t="shared" si="11"/>
        <v/>
      </c>
      <c r="Y59" s="19" t="str">
        <f t="shared" si="12"/>
        <v/>
      </c>
      <c r="Z59" s="16" t="str">
        <f>IF($C59="","",IFERROR(INDEX('Invoice Register'!$T:$T,MATCH($C59,'Invoice Register'!$A:$A,0)),""))</f>
        <v/>
      </c>
    </row>
    <row r="60" spans="1:26" x14ac:dyDescent="0.3">
      <c r="A60" s="16" t="str">
        <f t="shared" si="0"/>
        <v>L00056</v>
      </c>
      <c r="B60" s="21"/>
      <c r="C60" s="16" t="str">
        <f t="shared" si="1"/>
        <v/>
      </c>
      <c r="D60" s="21"/>
      <c r="E60" s="16" t="str">
        <f t="shared" si="2"/>
        <v/>
      </c>
      <c r="F60" s="21"/>
      <c r="G60" s="16" t="str">
        <f>IF($F60="","",IFERROR(INDEX('SAC Service Master'!$B:$B,MATCH($F60,'SAC Service Master'!$A:$A,0)),""))</f>
        <v/>
      </c>
      <c r="H60" s="16" t="str">
        <f>IF($F60="","",IFERROR(INDEX('SAC Service Master'!$C:$C,MATCH($F60,'SAC Service Master'!$A:$A,0)),""))</f>
        <v/>
      </c>
      <c r="I60" s="21"/>
      <c r="J60" s="16" t="str">
        <f>IF($F60="","",IFERROR(INDEX('SAC Service Master'!$F:$F,MATCH($F60,'SAC Service Master'!$A:$A,0)),""))</f>
        <v/>
      </c>
      <c r="K60" s="23"/>
      <c r="L60" s="19" t="str">
        <f t="shared" si="3"/>
        <v/>
      </c>
      <c r="M60" s="23">
        <v>0</v>
      </c>
      <c r="N60" s="19" t="str">
        <f t="shared" si="4"/>
        <v/>
      </c>
      <c r="O60" s="24" t="str">
        <f>IF($F60="","",IFERROR(INDEX('SAC Service Master'!$D:$D,MATCH($F60,'SAC Service Master'!$A:$A,0)),0.18))</f>
        <v/>
      </c>
      <c r="P60" s="16" t="str">
        <f>IF($C60="","",IFERROR(INDEX('Invoice Register'!$P:$P,MATCH($C60,'Invoice Register'!$A:$A,0)),""))</f>
        <v/>
      </c>
      <c r="Q60" s="24" t="str">
        <f t="shared" si="5"/>
        <v/>
      </c>
      <c r="R60" s="19" t="str">
        <f t="shared" si="6"/>
        <v/>
      </c>
      <c r="S60" s="24" t="str">
        <f t="shared" si="7"/>
        <v/>
      </c>
      <c r="T60" s="19" t="str">
        <f t="shared" si="8"/>
        <v/>
      </c>
      <c r="U60" s="24" t="str">
        <f t="shared" si="9"/>
        <v/>
      </c>
      <c r="V60" s="19" t="str">
        <f t="shared" si="10"/>
        <v/>
      </c>
      <c r="W60" s="25">
        <v>0</v>
      </c>
      <c r="X60" s="19" t="str">
        <f t="shared" si="11"/>
        <v/>
      </c>
      <c r="Y60" s="19" t="str">
        <f t="shared" si="12"/>
        <v/>
      </c>
      <c r="Z60" s="16" t="str">
        <f>IF($C60="","",IFERROR(INDEX('Invoice Register'!$T:$T,MATCH($C60,'Invoice Register'!$A:$A,0)),""))</f>
        <v/>
      </c>
    </row>
    <row r="61" spans="1:26" x14ac:dyDescent="0.3">
      <c r="A61" s="16" t="str">
        <f t="shared" si="0"/>
        <v>L00057</v>
      </c>
      <c r="B61" s="21"/>
      <c r="C61" s="16" t="str">
        <f t="shared" si="1"/>
        <v/>
      </c>
      <c r="D61" s="21"/>
      <c r="E61" s="16" t="str">
        <f t="shared" si="2"/>
        <v/>
      </c>
      <c r="F61" s="21"/>
      <c r="G61" s="16" t="str">
        <f>IF($F61="","",IFERROR(INDEX('SAC Service Master'!$B:$B,MATCH($F61,'SAC Service Master'!$A:$A,0)),""))</f>
        <v/>
      </c>
      <c r="H61" s="16" t="str">
        <f>IF($F61="","",IFERROR(INDEX('SAC Service Master'!$C:$C,MATCH($F61,'SAC Service Master'!$A:$A,0)),""))</f>
        <v/>
      </c>
      <c r="I61" s="21"/>
      <c r="J61" s="16" t="str">
        <f>IF($F61="","",IFERROR(INDEX('SAC Service Master'!$F:$F,MATCH($F61,'SAC Service Master'!$A:$A,0)),""))</f>
        <v/>
      </c>
      <c r="K61" s="23"/>
      <c r="L61" s="19" t="str">
        <f t="shared" si="3"/>
        <v/>
      </c>
      <c r="M61" s="23">
        <v>0</v>
      </c>
      <c r="N61" s="19" t="str">
        <f t="shared" si="4"/>
        <v/>
      </c>
      <c r="O61" s="24" t="str">
        <f>IF($F61="","",IFERROR(INDEX('SAC Service Master'!$D:$D,MATCH($F61,'SAC Service Master'!$A:$A,0)),0.18))</f>
        <v/>
      </c>
      <c r="P61" s="16" t="str">
        <f>IF($C61="","",IFERROR(INDEX('Invoice Register'!$P:$P,MATCH($C61,'Invoice Register'!$A:$A,0)),""))</f>
        <v/>
      </c>
      <c r="Q61" s="24" t="str">
        <f t="shared" si="5"/>
        <v/>
      </c>
      <c r="R61" s="19" t="str">
        <f t="shared" si="6"/>
        <v/>
      </c>
      <c r="S61" s="24" t="str">
        <f t="shared" si="7"/>
        <v/>
      </c>
      <c r="T61" s="19" t="str">
        <f t="shared" si="8"/>
        <v/>
      </c>
      <c r="U61" s="24" t="str">
        <f t="shared" si="9"/>
        <v/>
      </c>
      <c r="V61" s="19" t="str">
        <f t="shared" si="10"/>
        <v/>
      </c>
      <c r="W61" s="25">
        <v>0</v>
      </c>
      <c r="X61" s="19" t="str">
        <f t="shared" si="11"/>
        <v/>
      </c>
      <c r="Y61" s="19" t="str">
        <f t="shared" si="12"/>
        <v/>
      </c>
      <c r="Z61" s="16" t="str">
        <f>IF($C61="","",IFERROR(INDEX('Invoice Register'!$T:$T,MATCH($C61,'Invoice Register'!$A:$A,0)),""))</f>
        <v/>
      </c>
    </row>
    <row r="62" spans="1:26" x14ac:dyDescent="0.3">
      <c r="A62" s="16" t="str">
        <f t="shared" si="0"/>
        <v>L00058</v>
      </c>
      <c r="B62" s="21"/>
      <c r="C62" s="16" t="str">
        <f t="shared" si="1"/>
        <v/>
      </c>
      <c r="D62" s="21"/>
      <c r="E62" s="16" t="str">
        <f t="shared" si="2"/>
        <v/>
      </c>
      <c r="F62" s="21"/>
      <c r="G62" s="16" t="str">
        <f>IF($F62="","",IFERROR(INDEX('SAC Service Master'!$B:$B,MATCH($F62,'SAC Service Master'!$A:$A,0)),""))</f>
        <v/>
      </c>
      <c r="H62" s="16" t="str">
        <f>IF($F62="","",IFERROR(INDEX('SAC Service Master'!$C:$C,MATCH($F62,'SAC Service Master'!$A:$A,0)),""))</f>
        <v/>
      </c>
      <c r="I62" s="21"/>
      <c r="J62" s="16" t="str">
        <f>IF($F62="","",IFERROR(INDEX('SAC Service Master'!$F:$F,MATCH($F62,'SAC Service Master'!$A:$A,0)),""))</f>
        <v/>
      </c>
      <c r="K62" s="23"/>
      <c r="L62" s="19" t="str">
        <f t="shared" si="3"/>
        <v/>
      </c>
      <c r="M62" s="23">
        <v>0</v>
      </c>
      <c r="N62" s="19" t="str">
        <f t="shared" si="4"/>
        <v/>
      </c>
      <c r="O62" s="24" t="str">
        <f>IF($F62="","",IFERROR(INDEX('SAC Service Master'!$D:$D,MATCH($F62,'SAC Service Master'!$A:$A,0)),0.18))</f>
        <v/>
      </c>
      <c r="P62" s="16" t="str">
        <f>IF($C62="","",IFERROR(INDEX('Invoice Register'!$P:$P,MATCH($C62,'Invoice Register'!$A:$A,0)),""))</f>
        <v/>
      </c>
      <c r="Q62" s="24" t="str">
        <f t="shared" si="5"/>
        <v/>
      </c>
      <c r="R62" s="19" t="str">
        <f t="shared" si="6"/>
        <v/>
      </c>
      <c r="S62" s="24" t="str">
        <f t="shared" si="7"/>
        <v/>
      </c>
      <c r="T62" s="19" t="str">
        <f t="shared" si="8"/>
        <v/>
      </c>
      <c r="U62" s="24" t="str">
        <f t="shared" si="9"/>
        <v/>
      </c>
      <c r="V62" s="19" t="str">
        <f t="shared" si="10"/>
        <v/>
      </c>
      <c r="W62" s="25">
        <v>0</v>
      </c>
      <c r="X62" s="19" t="str">
        <f t="shared" si="11"/>
        <v/>
      </c>
      <c r="Y62" s="19" t="str">
        <f t="shared" si="12"/>
        <v/>
      </c>
      <c r="Z62" s="16" t="str">
        <f>IF($C62="","",IFERROR(INDEX('Invoice Register'!$T:$T,MATCH($C62,'Invoice Register'!$A:$A,0)),""))</f>
        <v/>
      </c>
    </row>
    <row r="63" spans="1:26" x14ac:dyDescent="0.3">
      <c r="A63" s="16" t="str">
        <f t="shared" si="0"/>
        <v>L00059</v>
      </c>
      <c r="B63" s="21"/>
      <c r="C63" s="16" t="str">
        <f t="shared" si="1"/>
        <v/>
      </c>
      <c r="D63" s="21"/>
      <c r="E63" s="16" t="str">
        <f t="shared" si="2"/>
        <v/>
      </c>
      <c r="F63" s="21"/>
      <c r="G63" s="16" t="str">
        <f>IF($F63="","",IFERROR(INDEX('SAC Service Master'!$B:$B,MATCH($F63,'SAC Service Master'!$A:$A,0)),""))</f>
        <v/>
      </c>
      <c r="H63" s="16" t="str">
        <f>IF($F63="","",IFERROR(INDEX('SAC Service Master'!$C:$C,MATCH($F63,'SAC Service Master'!$A:$A,0)),""))</f>
        <v/>
      </c>
      <c r="I63" s="21"/>
      <c r="J63" s="16" t="str">
        <f>IF($F63="","",IFERROR(INDEX('SAC Service Master'!$F:$F,MATCH($F63,'SAC Service Master'!$A:$A,0)),""))</f>
        <v/>
      </c>
      <c r="K63" s="23"/>
      <c r="L63" s="19" t="str">
        <f t="shared" si="3"/>
        <v/>
      </c>
      <c r="M63" s="23">
        <v>0</v>
      </c>
      <c r="N63" s="19" t="str">
        <f t="shared" si="4"/>
        <v/>
      </c>
      <c r="O63" s="24" t="str">
        <f>IF($F63="","",IFERROR(INDEX('SAC Service Master'!$D:$D,MATCH($F63,'SAC Service Master'!$A:$A,0)),0.18))</f>
        <v/>
      </c>
      <c r="P63" s="16" t="str">
        <f>IF($C63="","",IFERROR(INDEX('Invoice Register'!$P:$P,MATCH($C63,'Invoice Register'!$A:$A,0)),""))</f>
        <v/>
      </c>
      <c r="Q63" s="24" t="str">
        <f t="shared" si="5"/>
        <v/>
      </c>
      <c r="R63" s="19" t="str">
        <f t="shared" si="6"/>
        <v/>
      </c>
      <c r="S63" s="24" t="str">
        <f t="shared" si="7"/>
        <v/>
      </c>
      <c r="T63" s="19" t="str">
        <f t="shared" si="8"/>
        <v/>
      </c>
      <c r="U63" s="24" t="str">
        <f t="shared" si="9"/>
        <v/>
      </c>
      <c r="V63" s="19" t="str">
        <f t="shared" si="10"/>
        <v/>
      </c>
      <c r="W63" s="25">
        <v>0</v>
      </c>
      <c r="X63" s="19" t="str">
        <f t="shared" si="11"/>
        <v/>
      </c>
      <c r="Y63" s="19" t="str">
        <f t="shared" si="12"/>
        <v/>
      </c>
      <c r="Z63" s="16" t="str">
        <f>IF($C63="","",IFERROR(INDEX('Invoice Register'!$T:$T,MATCH($C63,'Invoice Register'!$A:$A,0)),""))</f>
        <v/>
      </c>
    </row>
    <row r="64" spans="1:26" x14ac:dyDescent="0.3">
      <c r="A64" s="16" t="str">
        <f t="shared" si="0"/>
        <v>L00060</v>
      </c>
      <c r="B64" s="21"/>
      <c r="C64" s="16" t="str">
        <f t="shared" si="1"/>
        <v/>
      </c>
      <c r="D64" s="21"/>
      <c r="E64" s="16" t="str">
        <f t="shared" si="2"/>
        <v/>
      </c>
      <c r="F64" s="21"/>
      <c r="G64" s="16" t="str">
        <f>IF($F64="","",IFERROR(INDEX('SAC Service Master'!$B:$B,MATCH($F64,'SAC Service Master'!$A:$A,0)),""))</f>
        <v/>
      </c>
      <c r="H64" s="16" t="str">
        <f>IF($F64="","",IFERROR(INDEX('SAC Service Master'!$C:$C,MATCH($F64,'SAC Service Master'!$A:$A,0)),""))</f>
        <v/>
      </c>
      <c r="I64" s="21"/>
      <c r="J64" s="16" t="str">
        <f>IF($F64="","",IFERROR(INDEX('SAC Service Master'!$F:$F,MATCH($F64,'SAC Service Master'!$A:$A,0)),""))</f>
        <v/>
      </c>
      <c r="K64" s="23"/>
      <c r="L64" s="19" t="str">
        <f t="shared" si="3"/>
        <v/>
      </c>
      <c r="M64" s="23">
        <v>0</v>
      </c>
      <c r="N64" s="19" t="str">
        <f t="shared" si="4"/>
        <v/>
      </c>
      <c r="O64" s="24" t="str">
        <f>IF($F64="","",IFERROR(INDEX('SAC Service Master'!$D:$D,MATCH($F64,'SAC Service Master'!$A:$A,0)),0.18))</f>
        <v/>
      </c>
      <c r="P64" s="16" t="str">
        <f>IF($C64="","",IFERROR(INDEX('Invoice Register'!$P:$P,MATCH($C64,'Invoice Register'!$A:$A,0)),""))</f>
        <v/>
      </c>
      <c r="Q64" s="24" t="str">
        <f t="shared" si="5"/>
        <v/>
      </c>
      <c r="R64" s="19" t="str">
        <f t="shared" si="6"/>
        <v/>
      </c>
      <c r="S64" s="24" t="str">
        <f t="shared" si="7"/>
        <v/>
      </c>
      <c r="T64" s="19" t="str">
        <f t="shared" si="8"/>
        <v/>
      </c>
      <c r="U64" s="24" t="str">
        <f t="shared" si="9"/>
        <v/>
      </c>
      <c r="V64" s="19" t="str">
        <f t="shared" si="10"/>
        <v/>
      </c>
      <c r="W64" s="25">
        <v>0</v>
      </c>
      <c r="X64" s="19" t="str">
        <f t="shared" si="11"/>
        <v/>
      </c>
      <c r="Y64" s="19" t="str">
        <f t="shared" si="12"/>
        <v/>
      </c>
      <c r="Z64" s="16" t="str">
        <f>IF($C64="","",IFERROR(INDEX('Invoice Register'!$T:$T,MATCH($C64,'Invoice Register'!$A:$A,0)),""))</f>
        <v/>
      </c>
    </row>
    <row r="65" spans="1:26" x14ac:dyDescent="0.3">
      <c r="A65" s="16" t="str">
        <f t="shared" si="0"/>
        <v>L00061</v>
      </c>
      <c r="B65" s="21"/>
      <c r="C65" s="16" t="str">
        <f t="shared" si="1"/>
        <v/>
      </c>
      <c r="D65" s="21"/>
      <c r="E65" s="16" t="str">
        <f t="shared" si="2"/>
        <v/>
      </c>
      <c r="F65" s="21"/>
      <c r="G65" s="16" t="str">
        <f>IF($F65="","",IFERROR(INDEX('SAC Service Master'!$B:$B,MATCH($F65,'SAC Service Master'!$A:$A,0)),""))</f>
        <v/>
      </c>
      <c r="H65" s="16" t="str">
        <f>IF($F65="","",IFERROR(INDEX('SAC Service Master'!$C:$C,MATCH($F65,'SAC Service Master'!$A:$A,0)),""))</f>
        <v/>
      </c>
      <c r="I65" s="21"/>
      <c r="J65" s="16" t="str">
        <f>IF($F65="","",IFERROR(INDEX('SAC Service Master'!$F:$F,MATCH($F65,'SAC Service Master'!$A:$A,0)),""))</f>
        <v/>
      </c>
      <c r="K65" s="23"/>
      <c r="L65" s="19" t="str">
        <f t="shared" si="3"/>
        <v/>
      </c>
      <c r="M65" s="23">
        <v>0</v>
      </c>
      <c r="N65" s="19" t="str">
        <f t="shared" si="4"/>
        <v/>
      </c>
      <c r="O65" s="24" t="str">
        <f>IF($F65="","",IFERROR(INDEX('SAC Service Master'!$D:$D,MATCH($F65,'SAC Service Master'!$A:$A,0)),0.18))</f>
        <v/>
      </c>
      <c r="P65" s="16" t="str">
        <f>IF($C65="","",IFERROR(INDEX('Invoice Register'!$P:$P,MATCH($C65,'Invoice Register'!$A:$A,0)),""))</f>
        <v/>
      </c>
      <c r="Q65" s="24" t="str">
        <f t="shared" si="5"/>
        <v/>
      </c>
      <c r="R65" s="19" t="str">
        <f t="shared" si="6"/>
        <v/>
      </c>
      <c r="S65" s="24" t="str">
        <f t="shared" si="7"/>
        <v/>
      </c>
      <c r="T65" s="19" t="str">
        <f t="shared" si="8"/>
        <v/>
      </c>
      <c r="U65" s="24" t="str">
        <f t="shared" si="9"/>
        <v/>
      </c>
      <c r="V65" s="19" t="str">
        <f t="shared" si="10"/>
        <v/>
      </c>
      <c r="W65" s="25">
        <v>0</v>
      </c>
      <c r="X65" s="19" t="str">
        <f t="shared" si="11"/>
        <v/>
      </c>
      <c r="Y65" s="19" t="str">
        <f t="shared" si="12"/>
        <v/>
      </c>
      <c r="Z65" s="16" t="str">
        <f>IF($C65="","",IFERROR(INDEX('Invoice Register'!$T:$T,MATCH($C65,'Invoice Register'!$A:$A,0)),""))</f>
        <v/>
      </c>
    </row>
    <row r="66" spans="1:26" x14ac:dyDescent="0.3">
      <c r="A66" s="16" t="str">
        <f t="shared" si="0"/>
        <v>L00062</v>
      </c>
      <c r="B66" s="21"/>
      <c r="C66" s="16" t="str">
        <f t="shared" si="1"/>
        <v/>
      </c>
      <c r="D66" s="21"/>
      <c r="E66" s="16" t="str">
        <f t="shared" si="2"/>
        <v/>
      </c>
      <c r="F66" s="21"/>
      <c r="G66" s="16" t="str">
        <f>IF($F66="","",IFERROR(INDEX('SAC Service Master'!$B:$B,MATCH($F66,'SAC Service Master'!$A:$A,0)),""))</f>
        <v/>
      </c>
      <c r="H66" s="16" t="str">
        <f>IF($F66="","",IFERROR(INDEX('SAC Service Master'!$C:$C,MATCH($F66,'SAC Service Master'!$A:$A,0)),""))</f>
        <v/>
      </c>
      <c r="I66" s="21"/>
      <c r="J66" s="16" t="str">
        <f>IF($F66="","",IFERROR(INDEX('SAC Service Master'!$F:$F,MATCH($F66,'SAC Service Master'!$A:$A,0)),""))</f>
        <v/>
      </c>
      <c r="K66" s="23"/>
      <c r="L66" s="19" t="str">
        <f t="shared" si="3"/>
        <v/>
      </c>
      <c r="M66" s="23">
        <v>0</v>
      </c>
      <c r="N66" s="19" t="str">
        <f t="shared" si="4"/>
        <v/>
      </c>
      <c r="O66" s="24" t="str">
        <f>IF($F66="","",IFERROR(INDEX('SAC Service Master'!$D:$D,MATCH($F66,'SAC Service Master'!$A:$A,0)),0.18))</f>
        <v/>
      </c>
      <c r="P66" s="16" t="str">
        <f>IF($C66="","",IFERROR(INDEX('Invoice Register'!$P:$P,MATCH($C66,'Invoice Register'!$A:$A,0)),""))</f>
        <v/>
      </c>
      <c r="Q66" s="24" t="str">
        <f t="shared" si="5"/>
        <v/>
      </c>
      <c r="R66" s="19" t="str">
        <f t="shared" si="6"/>
        <v/>
      </c>
      <c r="S66" s="24" t="str">
        <f t="shared" si="7"/>
        <v/>
      </c>
      <c r="T66" s="19" t="str">
        <f t="shared" si="8"/>
        <v/>
      </c>
      <c r="U66" s="24" t="str">
        <f t="shared" si="9"/>
        <v/>
      </c>
      <c r="V66" s="19" t="str">
        <f t="shared" si="10"/>
        <v/>
      </c>
      <c r="W66" s="25">
        <v>0</v>
      </c>
      <c r="X66" s="19" t="str">
        <f t="shared" si="11"/>
        <v/>
      </c>
      <c r="Y66" s="19" t="str">
        <f t="shared" si="12"/>
        <v/>
      </c>
      <c r="Z66" s="16" t="str">
        <f>IF($C66="","",IFERROR(INDEX('Invoice Register'!$T:$T,MATCH($C66,'Invoice Register'!$A:$A,0)),""))</f>
        <v/>
      </c>
    </row>
    <row r="67" spans="1:26" x14ac:dyDescent="0.3">
      <c r="A67" s="16" t="str">
        <f t="shared" si="0"/>
        <v>L00063</v>
      </c>
      <c r="B67" s="21"/>
      <c r="C67" s="16" t="str">
        <f t="shared" si="1"/>
        <v/>
      </c>
      <c r="D67" s="21"/>
      <c r="E67" s="16" t="str">
        <f t="shared" si="2"/>
        <v/>
      </c>
      <c r="F67" s="21"/>
      <c r="G67" s="16" t="str">
        <f>IF($F67="","",IFERROR(INDEX('SAC Service Master'!$B:$B,MATCH($F67,'SAC Service Master'!$A:$A,0)),""))</f>
        <v/>
      </c>
      <c r="H67" s="16" t="str">
        <f>IF($F67="","",IFERROR(INDEX('SAC Service Master'!$C:$C,MATCH($F67,'SAC Service Master'!$A:$A,0)),""))</f>
        <v/>
      </c>
      <c r="I67" s="21"/>
      <c r="J67" s="16" t="str">
        <f>IF($F67="","",IFERROR(INDEX('SAC Service Master'!$F:$F,MATCH($F67,'SAC Service Master'!$A:$A,0)),""))</f>
        <v/>
      </c>
      <c r="K67" s="23"/>
      <c r="L67" s="19" t="str">
        <f t="shared" si="3"/>
        <v/>
      </c>
      <c r="M67" s="23">
        <v>0</v>
      </c>
      <c r="N67" s="19" t="str">
        <f t="shared" si="4"/>
        <v/>
      </c>
      <c r="O67" s="24" t="str">
        <f>IF($F67="","",IFERROR(INDEX('SAC Service Master'!$D:$D,MATCH($F67,'SAC Service Master'!$A:$A,0)),0.18))</f>
        <v/>
      </c>
      <c r="P67" s="16" t="str">
        <f>IF($C67="","",IFERROR(INDEX('Invoice Register'!$P:$P,MATCH($C67,'Invoice Register'!$A:$A,0)),""))</f>
        <v/>
      </c>
      <c r="Q67" s="24" t="str">
        <f t="shared" si="5"/>
        <v/>
      </c>
      <c r="R67" s="19" t="str">
        <f t="shared" si="6"/>
        <v/>
      </c>
      <c r="S67" s="24" t="str">
        <f t="shared" si="7"/>
        <v/>
      </c>
      <c r="T67" s="19" t="str">
        <f t="shared" si="8"/>
        <v/>
      </c>
      <c r="U67" s="24" t="str">
        <f t="shared" si="9"/>
        <v/>
      </c>
      <c r="V67" s="19" t="str">
        <f t="shared" si="10"/>
        <v/>
      </c>
      <c r="W67" s="25">
        <v>0</v>
      </c>
      <c r="X67" s="19" t="str">
        <f t="shared" si="11"/>
        <v/>
      </c>
      <c r="Y67" s="19" t="str">
        <f t="shared" si="12"/>
        <v/>
      </c>
      <c r="Z67" s="16" t="str">
        <f>IF($C67="","",IFERROR(INDEX('Invoice Register'!$T:$T,MATCH($C67,'Invoice Register'!$A:$A,0)),""))</f>
        <v/>
      </c>
    </row>
    <row r="68" spans="1:26" x14ac:dyDescent="0.3">
      <c r="A68" s="16" t="str">
        <f t="shared" si="0"/>
        <v>L00064</v>
      </c>
      <c r="B68" s="21"/>
      <c r="C68" s="16" t="str">
        <f t="shared" si="1"/>
        <v/>
      </c>
      <c r="D68" s="21"/>
      <c r="E68" s="16" t="str">
        <f t="shared" si="2"/>
        <v/>
      </c>
      <c r="F68" s="21"/>
      <c r="G68" s="16" t="str">
        <f>IF($F68="","",IFERROR(INDEX('SAC Service Master'!$B:$B,MATCH($F68,'SAC Service Master'!$A:$A,0)),""))</f>
        <v/>
      </c>
      <c r="H68" s="16" t="str">
        <f>IF($F68="","",IFERROR(INDEX('SAC Service Master'!$C:$C,MATCH($F68,'SAC Service Master'!$A:$A,0)),""))</f>
        <v/>
      </c>
      <c r="I68" s="21"/>
      <c r="J68" s="16" t="str">
        <f>IF($F68="","",IFERROR(INDEX('SAC Service Master'!$F:$F,MATCH($F68,'SAC Service Master'!$A:$A,0)),""))</f>
        <v/>
      </c>
      <c r="K68" s="23"/>
      <c r="L68" s="19" t="str">
        <f t="shared" si="3"/>
        <v/>
      </c>
      <c r="M68" s="23">
        <v>0</v>
      </c>
      <c r="N68" s="19" t="str">
        <f t="shared" si="4"/>
        <v/>
      </c>
      <c r="O68" s="24" t="str">
        <f>IF($F68="","",IFERROR(INDEX('SAC Service Master'!$D:$D,MATCH($F68,'SAC Service Master'!$A:$A,0)),0.18))</f>
        <v/>
      </c>
      <c r="P68" s="16" t="str">
        <f>IF($C68="","",IFERROR(INDEX('Invoice Register'!$P:$P,MATCH($C68,'Invoice Register'!$A:$A,0)),""))</f>
        <v/>
      </c>
      <c r="Q68" s="24" t="str">
        <f t="shared" si="5"/>
        <v/>
      </c>
      <c r="R68" s="19" t="str">
        <f t="shared" si="6"/>
        <v/>
      </c>
      <c r="S68" s="24" t="str">
        <f t="shared" si="7"/>
        <v/>
      </c>
      <c r="T68" s="19" t="str">
        <f t="shared" si="8"/>
        <v/>
      </c>
      <c r="U68" s="24" t="str">
        <f t="shared" si="9"/>
        <v/>
      </c>
      <c r="V68" s="19" t="str">
        <f t="shared" si="10"/>
        <v/>
      </c>
      <c r="W68" s="25">
        <v>0</v>
      </c>
      <c r="X68" s="19" t="str">
        <f t="shared" si="11"/>
        <v/>
      </c>
      <c r="Y68" s="19" t="str">
        <f t="shared" si="12"/>
        <v/>
      </c>
      <c r="Z68" s="16" t="str">
        <f>IF($C68="","",IFERROR(INDEX('Invoice Register'!$T:$T,MATCH($C68,'Invoice Register'!$A:$A,0)),""))</f>
        <v/>
      </c>
    </row>
    <row r="69" spans="1:26" x14ac:dyDescent="0.3">
      <c r="A69" s="16" t="str">
        <f t="shared" ref="A69:A132" si="13">"L"&amp;TEXT(ROW()-4,"00000")</f>
        <v>L00065</v>
      </c>
      <c r="B69" s="21"/>
      <c r="C69" s="16" t="str">
        <f t="shared" ref="C69:C132" si="14">IF($B69="","",IFERROR(INDEX(InvoiceIDCol,MATCH($B69,InvoiceNoList,0)),"#Invoice not found"))</f>
        <v/>
      </c>
      <c r="D69" s="21"/>
      <c r="E69" s="16" t="str">
        <f t="shared" ref="E69:E132" si="15">IF(OR($C69="",$D69=""),"",$C69&amp;"-"&amp;$D69)</f>
        <v/>
      </c>
      <c r="F69" s="21"/>
      <c r="G69" s="16" t="str">
        <f>IF($F69="","",IFERROR(INDEX('SAC Service Master'!$B:$B,MATCH($F69,'SAC Service Master'!$A:$A,0)),""))</f>
        <v/>
      </c>
      <c r="H69" s="16" t="str">
        <f>IF($F69="","",IFERROR(INDEX('SAC Service Master'!$C:$C,MATCH($F69,'SAC Service Master'!$A:$A,0)),""))</f>
        <v/>
      </c>
      <c r="I69" s="21"/>
      <c r="J69" s="16" t="str">
        <f>IF($F69="","",IFERROR(INDEX('SAC Service Master'!$F:$F,MATCH($F69,'SAC Service Master'!$A:$A,0)),""))</f>
        <v/>
      </c>
      <c r="K69" s="23"/>
      <c r="L69" s="19" t="str">
        <f t="shared" ref="L69:L132" si="16">IF(OR($I69="",$K69=""),"",ROUND($I69*$K69,2))</f>
        <v/>
      </c>
      <c r="M69" s="23">
        <v>0</v>
      </c>
      <c r="N69" s="19" t="str">
        <f t="shared" ref="N69:N132" si="17">IF($L69="","",ROUND($L69-$M69,2))</f>
        <v/>
      </c>
      <c r="O69" s="24" t="str">
        <f>IF($F69="","",IFERROR(INDEX('SAC Service Master'!$D:$D,MATCH($F69,'SAC Service Master'!$A:$A,0)),0.18))</f>
        <v/>
      </c>
      <c r="P69" s="16" t="str">
        <f>IF($C69="","",IFERROR(INDEX('Invoice Register'!$P:$P,MATCH($C69,'Invoice Register'!$A:$A,0)),""))</f>
        <v/>
      </c>
      <c r="Q69" s="24" t="str">
        <f t="shared" ref="Q69:Q132" si="18">IF($N69="","",IF(ISNUMBER(SEARCH("Intra",$P69)),$O69/2,0))</f>
        <v/>
      </c>
      <c r="R69" s="19" t="str">
        <f t="shared" ref="R69:R132" si="19">IF($Q69="","",ROUND($N69*$Q69,2))</f>
        <v/>
      </c>
      <c r="S69" s="24" t="str">
        <f t="shared" ref="S69:S132" si="20">IF($N69="","",IF(ISNUMBER(SEARCH("Intra",$P69)),$O69/2,0))</f>
        <v/>
      </c>
      <c r="T69" s="19" t="str">
        <f t="shared" ref="T69:T132" si="21">IF($S69="","",ROUND($N69*$S69,2))</f>
        <v/>
      </c>
      <c r="U69" s="24" t="str">
        <f t="shared" ref="U69:U132" si="22">IF($N69="","",IF(OR(ISNUMBER(SEARCH("Inter",$P69)),ISNUMBER(SEARCH("SEZ",$P69))),$O69,0))</f>
        <v/>
      </c>
      <c r="V69" s="19" t="str">
        <f t="shared" ref="V69:V132" si="23">IF($U69="","",ROUND($N69*$U69,2))</f>
        <v/>
      </c>
      <c r="W69" s="25">
        <v>0</v>
      </c>
      <c r="X69" s="19" t="str">
        <f t="shared" ref="X69:X132" si="24">IF($N69="","",ROUND($N69*$W69,2))</f>
        <v/>
      </c>
      <c r="Y69" s="19" t="str">
        <f t="shared" ref="Y69:Y132" si="25">IF($N69="","",ROUND($N69+$R69+$T69+$V69+$X69,2))</f>
        <v/>
      </c>
      <c r="Z69" s="16" t="str">
        <f>IF($C69="","",IFERROR(INDEX('Invoice Register'!$T:$T,MATCH($C69,'Invoice Register'!$A:$A,0)),""))</f>
        <v/>
      </c>
    </row>
    <row r="70" spans="1:26" x14ac:dyDescent="0.3">
      <c r="A70" s="16" t="str">
        <f t="shared" si="13"/>
        <v>L00066</v>
      </c>
      <c r="B70" s="21"/>
      <c r="C70" s="16" t="str">
        <f t="shared" si="14"/>
        <v/>
      </c>
      <c r="D70" s="21"/>
      <c r="E70" s="16" t="str">
        <f t="shared" si="15"/>
        <v/>
      </c>
      <c r="F70" s="21"/>
      <c r="G70" s="16" t="str">
        <f>IF($F70="","",IFERROR(INDEX('SAC Service Master'!$B:$B,MATCH($F70,'SAC Service Master'!$A:$A,0)),""))</f>
        <v/>
      </c>
      <c r="H70" s="16" t="str">
        <f>IF($F70="","",IFERROR(INDEX('SAC Service Master'!$C:$C,MATCH($F70,'SAC Service Master'!$A:$A,0)),""))</f>
        <v/>
      </c>
      <c r="I70" s="21"/>
      <c r="J70" s="16" t="str">
        <f>IF($F70="","",IFERROR(INDEX('SAC Service Master'!$F:$F,MATCH($F70,'SAC Service Master'!$A:$A,0)),""))</f>
        <v/>
      </c>
      <c r="K70" s="23"/>
      <c r="L70" s="19" t="str">
        <f t="shared" si="16"/>
        <v/>
      </c>
      <c r="M70" s="23">
        <v>0</v>
      </c>
      <c r="N70" s="19" t="str">
        <f t="shared" si="17"/>
        <v/>
      </c>
      <c r="O70" s="24" t="str">
        <f>IF($F70="","",IFERROR(INDEX('SAC Service Master'!$D:$D,MATCH($F70,'SAC Service Master'!$A:$A,0)),0.18))</f>
        <v/>
      </c>
      <c r="P70" s="16" t="str">
        <f>IF($C70="","",IFERROR(INDEX('Invoice Register'!$P:$P,MATCH($C70,'Invoice Register'!$A:$A,0)),""))</f>
        <v/>
      </c>
      <c r="Q70" s="24" t="str">
        <f t="shared" si="18"/>
        <v/>
      </c>
      <c r="R70" s="19" t="str">
        <f t="shared" si="19"/>
        <v/>
      </c>
      <c r="S70" s="24" t="str">
        <f t="shared" si="20"/>
        <v/>
      </c>
      <c r="T70" s="19" t="str">
        <f t="shared" si="21"/>
        <v/>
      </c>
      <c r="U70" s="24" t="str">
        <f t="shared" si="22"/>
        <v/>
      </c>
      <c r="V70" s="19" t="str">
        <f t="shared" si="23"/>
        <v/>
      </c>
      <c r="W70" s="25">
        <v>0</v>
      </c>
      <c r="X70" s="19" t="str">
        <f t="shared" si="24"/>
        <v/>
      </c>
      <c r="Y70" s="19" t="str">
        <f t="shared" si="25"/>
        <v/>
      </c>
      <c r="Z70" s="16" t="str">
        <f>IF($C70="","",IFERROR(INDEX('Invoice Register'!$T:$T,MATCH($C70,'Invoice Register'!$A:$A,0)),""))</f>
        <v/>
      </c>
    </row>
    <row r="71" spans="1:26" x14ac:dyDescent="0.3">
      <c r="A71" s="16" t="str">
        <f t="shared" si="13"/>
        <v>L00067</v>
      </c>
      <c r="B71" s="21"/>
      <c r="C71" s="16" t="str">
        <f t="shared" si="14"/>
        <v/>
      </c>
      <c r="D71" s="21"/>
      <c r="E71" s="16" t="str">
        <f t="shared" si="15"/>
        <v/>
      </c>
      <c r="F71" s="21"/>
      <c r="G71" s="16" t="str">
        <f>IF($F71="","",IFERROR(INDEX('SAC Service Master'!$B:$B,MATCH($F71,'SAC Service Master'!$A:$A,0)),""))</f>
        <v/>
      </c>
      <c r="H71" s="16" t="str">
        <f>IF($F71="","",IFERROR(INDEX('SAC Service Master'!$C:$C,MATCH($F71,'SAC Service Master'!$A:$A,0)),""))</f>
        <v/>
      </c>
      <c r="I71" s="21"/>
      <c r="J71" s="16" t="str">
        <f>IF($F71="","",IFERROR(INDEX('SAC Service Master'!$F:$F,MATCH($F71,'SAC Service Master'!$A:$A,0)),""))</f>
        <v/>
      </c>
      <c r="K71" s="23"/>
      <c r="L71" s="19" t="str">
        <f t="shared" si="16"/>
        <v/>
      </c>
      <c r="M71" s="23">
        <v>0</v>
      </c>
      <c r="N71" s="19" t="str">
        <f t="shared" si="17"/>
        <v/>
      </c>
      <c r="O71" s="24" t="str">
        <f>IF($F71="","",IFERROR(INDEX('SAC Service Master'!$D:$D,MATCH($F71,'SAC Service Master'!$A:$A,0)),0.18))</f>
        <v/>
      </c>
      <c r="P71" s="16" t="str">
        <f>IF($C71="","",IFERROR(INDEX('Invoice Register'!$P:$P,MATCH($C71,'Invoice Register'!$A:$A,0)),""))</f>
        <v/>
      </c>
      <c r="Q71" s="24" t="str">
        <f t="shared" si="18"/>
        <v/>
      </c>
      <c r="R71" s="19" t="str">
        <f t="shared" si="19"/>
        <v/>
      </c>
      <c r="S71" s="24" t="str">
        <f t="shared" si="20"/>
        <v/>
      </c>
      <c r="T71" s="19" t="str">
        <f t="shared" si="21"/>
        <v/>
      </c>
      <c r="U71" s="24" t="str">
        <f t="shared" si="22"/>
        <v/>
      </c>
      <c r="V71" s="19" t="str">
        <f t="shared" si="23"/>
        <v/>
      </c>
      <c r="W71" s="25">
        <v>0</v>
      </c>
      <c r="X71" s="19" t="str">
        <f t="shared" si="24"/>
        <v/>
      </c>
      <c r="Y71" s="19" t="str">
        <f t="shared" si="25"/>
        <v/>
      </c>
      <c r="Z71" s="16" t="str">
        <f>IF($C71="","",IFERROR(INDEX('Invoice Register'!$T:$T,MATCH($C71,'Invoice Register'!$A:$A,0)),""))</f>
        <v/>
      </c>
    </row>
    <row r="72" spans="1:26" x14ac:dyDescent="0.3">
      <c r="A72" s="16" t="str">
        <f t="shared" si="13"/>
        <v>L00068</v>
      </c>
      <c r="B72" s="21"/>
      <c r="C72" s="16" t="str">
        <f t="shared" si="14"/>
        <v/>
      </c>
      <c r="D72" s="21"/>
      <c r="E72" s="16" t="str">
        <f t="shared" si="15"/>
        <v/>
      </c>
      <c r="F72" s="21"/>
      <c r="G72" s="16" t="str">
        <f>IF($F72="","",IFERROR(INDEX('SAC Service Master'!$B:$B,MATCH($F72,'SAC Service Master'!$A:$A,0)),""))</f>
        <v/>
      </c>
      <c r="H72" s="16" t="str">
        <f>IF($F72="","",IFERROR(INDEX('SAC Service Master'!$C:$C,MATCH($F72,'SAC Service Master'!$A:$A,0)),""))</f>
        <v/>
      </c>
      <c r="I72" s="21"/>
      <c r="J72" s="16" t="str">
        <f>IF($F72="","",IFERROR(INDEX('SAC Service Master'!$F:$F,MATCH($F72,'SAC Service Master'!$A:$A,0)),""))</f>
        <v/>
      </c>
      <c r="K72" s="23"/>
      <c r="L72" s="19" t="str">
        <f t="shared" si="16"/>
        <v/>
      </c>
      <c r="M72" s="23">
        <v>0</v>
      </c>
      <c r="N72" s="19" t="str">
        <f t="shared" si="17"/>
        <v/>
      </c>
      <c r="O72" s="24" t="str">
        <f>IF($F72="","",IFERROR(INDEX('SAC Service Master'!$D:$D,MATCH($F72,'SAC Service Master'!$A:$A,0)),0.18))</f>
        <v/>
      </c>
      <c r="P72" s="16" t="str">
        <f>IF($C72="","",IFERROR(INDEX('Invoice Register'!$P:$P,MATCH($C72,'Invoice Register'!$A:$A,0)),""))</f>
        <v/>
      </c>
      <c r="Q72" s="24" t="str">
        <f t="shared" si="18"/>
        <v/>
      </c>
      <c r="R72" s="19" t="str">
        <f t="shared" si="19"/>
        <v/>
      </c>
      <c r="S72" s="24" t="str">
        <f t="shared" si="20"/>
        <v/>
      </c>
      <c r="T72" s="19" t="str">
        <f t="shared" si="21"/>
        <v/>
      </c>
      <c r="U72" s="24" t="str">
        <f t="shared" si="22"/>
        <v/>
      </c>
      <c r="V72" s="19" t="str">
        <f t="shared" si="23"/>
        <v/>
      </c>
      <c r="W72" s="25">
        <v>0</v>
      </c>
      <c r="X72" s="19" t="str">
        <f t="shared" si="24"/>
        <v/>
      </c>
      <c r="Y72" s="19" t="str">
        <f t="shared" si="25"/>
        <v/>
      </c>
      <c r="Z72" s="16" t="str">
        <f>IF($C72="","",IFERROR(INDEX('Invoice Register'!$T:$T,MATCH($C72,'Invoice Register'!$A:$A,0)),""))</f>
        <v/>
      </c>
    </row>
    <row r="73" spans="1:26" x14ac:dyDescent="0.3">
      <c r="A73" s="16" t="str">
        <f t="shared" si="13"/>
        <v>L00069</v>
      </c>
      <c r="B73" s="21"/>
      <c r="C73" s="16" t="str">
        <f t="shared" si="14"/>
        <v/>
      </c>
      <c r="D73" s="21"/>
      <c r="E73" s="16" t="str">
        <f t="shared" si="15"/>
        <v/>
      </c>
      <c r="F73" s="21"/>
      <c r="G73" s="16" t="str">
        <f>IF($F73="","",IFERROR(INDEX('SAC Service Master'!$B:$B,MATCH($F73,'SAC Service Master'!$A:$A,0)),""))</f>
        <v/>
      </c>
      <c r="H73" s="16" t="str">
        <f>IF($F73="","",IFERROR(INDEX('SAC Service Master'!$C:$C,MATCH($F73,'SAC Service Master'!$A:$A,0)),""))</f>
        <v/>
      </c>
      <c r="I73" s="21"/>
      <c r="J73" s="16" t="str">
        <f>IF($F73="","",IFERROR(INDEX('SAC Service Master'!$F:$F,MATCH($F73,'SAC Service Master'!$A:$A,0)),""))</f>
        <v/>
      </c>
      <c r="K73" s="23"/>
      <c r="L73" s="19" t="str">
        <f t="shared" si="16"/>
        <v/>
      </c>
      <c r="M73" s="23">
        <v>0</v>
      </c>
      <c r="N73" s="19" t="str">
        <f t="shared" si="17"/>
        <v/>
      </c>
      <c r="O73" s="24" t="str">
        <f>IF($F73="","",IFERROR(INDEX('SAC Service Master'!$D:$D,MATCH($F73,'SAC Service Master'!$A:$A,0)),0.18))</f>
        <v/>
      </c>
      <c r="P73" s="16" t="str">
        <f>IF($C73="","",IFERROR(INDEX('Invoice Register'!$P:$P,MATCH($C73,'Invoice Register'!$A:$A,0)),""))</f>
        <v/>
      </c>
      <c r="Q73" s="24" t="str">
        <f t="shared" si="18"/>
        <v/>
      </c>
      <c r="R73" s="19" t="str">
        <f t="shared" si="19"/>
        <v/>
      </c>
      <c r="S73" s="24" t="str">
        <f t="shared" si="20"/>
        <v/>
      </c>
      <c r="T73" s="19" t="str">
        <f t="shared" si="21"/>
        <v/>
      </c>
      <c r="U73" s="24" t="str">
        <f t="shared" si="22"/>
        <v/>
      </c>
      <c r="V73" s="19" t="str">
        <f t="shared" si="23"/>
        <v/>
      </c>
      <c r="W73" s="25">
        <v>0</v>
      </c>
      <c r="X73" s="19" t="str">
        <f t="shared" si="24"/>
        <v/>
      </c>
      <c r="Y73" s="19" t="str">
        <f t="shared" si="25"/>
        <v/>
      </c>
      <c r="Z73" s="16" t="str">
        <f>IF($C73="","",IFERROR(INDEX('Invoice Register'!$T:$T,MATCH($C73,'Invoice Register'!$A:$A,0)),""))</f>
        <v/>
      </c>
    </row>
    <row r="74" spans="1:26" x14ac:dyDescent="0.3">
      <c r="A74" s="16" t="str">
        <f t="shared" si="13"/>
        <v>L00070</v>
      </c>
      <c r="B74" s="21"/>
      <c r="C74" s="16" t="str">
        <f t="shared" si="14"/>
        <v/>
      </c>
      <c r="D74" s="21"/>
      <c r="E74" s="16" t="str">
        <f t="shared" si="15"/>
        <v/>
      </c>
      <c r="F74" s="21"/>
      <c r="G74" s="16" t="str">
        <f>IF($F74="","",IFERROR(INDEX('SAC Service Master'!$B:$B,MATCH($F74,'SAC Service Master'!$A:$A,0)),""))</f>
        <v/>
      </c>
      <c r="H74" s="16" t="str">
        <f>IF($F74="","",IFERROR(INDEX('SAC Service Master'!$C:$C,MATCH($F74,'SAC Service Master'!$A:$A,0)),""))</f>
        <v/>
      </c>
      <c r="I74" s="21"/>
      <c r="J74" s="16" t="str">
        <f>IF($F74="","",IFERROR(INDEX('SAC Service Master'!$F:$F,MATCH($F74,'SAC Service Master'!$A:$A,0)),""))</f>
        <v/>
      </c>
      <c r="K74" s="23"/>
      <c r="L74" s="19" t="str">
        <f t="shared" si="16"/>
        <v/>
      </c>
      <c r="M74" s="23">
        <v>0</v>
      </c>
      <c r="N74" s="19" t="str">
        <f t="shared" si="17"/>
        <v/>
      </c>
      <c r="O74" s="24" t="str">
        <f>IF($F74="","",IFERROR(INDEX('SAC Service Master'!$D:$D,MATCH($F74,'SAC Service Master'!$A:$A,0)),0.18))</f>
        <v/>
      </c>
      <c r="P74" s="16" t="str">
        <f>IF($C74="","",IFERROR(INDEX('Invoice Register'!$P:$P,MATCH($C74,'Invoice Register'!$A:$A,0)),""))</f>
        <v/>
      </c>
      <c r="Q74" s="24" t="str">
        <f t="shared" si="18"/>
        <v/>
      </c>
      <c r="R74" s="19" t="str">
        <f t="shared" si="19"/>
        <v/>
      </c>
      <c r="S74" s="24" t="str">
        <f t="shared" si="20"/>
        <v/>
      </c>
      <c r="T74" s="19" t="str">
        <f t="shared" si="21"/>
        <v/>
      </c>
      <c r="U74" s="24" t="str">
        <f t="shared" si="22"/>
        <v/>
      </c>
      <c r="V74" s="19" t="str">
        <f t="shared" si="23"/>
        <v/>
      </c>
      <c r="W74" s="25">
        <v>0</v>
      </c>
      <c r="X74" s="19" t="str">
        <f t="shared" si="24"/>
        <v/>
      </c>
      <c r="Y74" s="19" t="str">
        <f t="shared" si="25"/>
        <v/>
      </c>
      <c r="Z74" s="16" t="str">
        <f>IF($C74="","",IFERROR(INDEX('Invoice Register'!$T:$T,MATCH($C74,'Invoice Register'!$A:$A,0)),""))</f>
        <v/>
      </c>
    </row>
    <row r="75" spans="1:26" x14ac:dyDescent="0.3">
      <c r="A75" s="16" t="str">
        <f t="shared" si="13"/>
        <v>L00071</v>
      </c>
      <c r="B75" s="21"/>
      <c r="C75" s="16" t="str">
        <f t="shared" si="14"/>
        <v/>
      </c>
      <c r="D75" s="21"/>
      <c r="E75" s="16" t="str">
        <f t="shared" si="15"/>
        <v/>
      </c>
      <c r="F75" s="21"/>
      <c r="G75" s="16" t="str">
        <f>IF($F75="","",IFERROR(INDEX('SAC Service Master'!$B:$B,MATCH($F75,'SAC Service Master'!$A:$A,0)),""))</f>
        <v/>
      </c>
      <c r="H75" s="16" t="str">
        <f>IF($F75="","",IFERROR(INDEX('SAC Service Master'!$C:$C,MATCH($F75,'SAC Service Master'!$A:$A,0)),""))</f>
        <v/>
      </c>
      <c r="I75" s="21"/>
      <c r="J75" s="16" t="str">
        <f>IF($F75="","",IFERROR(INDEX('SAC Service Master'!$F:$F,MATCH($F75,'SAC Service Master'!$A:$A,0)),""))</f>
        <v/>
      </c>
      <c r="K75" s="23"/>
      <c r="L75" s="19" t="str">
        <f t="shared" si="16"/>
        <v/>
      </c>
      <c r="M75" s="23">
        <v>0</v>
      </c>
      <c r="N75" s="19" t="str">
        <f t="shared" si="17"/>
        <v/>
      </c>
      <c r="O75" s="24" t="str">
        <f>IF($F75="","",IFERROR(INDEX('SAC Service Master'!$D:$D,MATCH($F75,'SAC Service Master'!$A:$A,0)),0.18))</f>
        <v/>
      </c>
      <c r="P75" s="16" t="str">
        <f>IF($C75="","",IFERROR(INDEX('Invoice Register'!$P:$P,MATCH($C75,'Invoice Register'!$A:$A,0)),""))</f>
        <v/>
      </c>
      <c r="Q75" s="24" t="str">
        <f t="shared" si="18"/>
        <v/>
      </c>
      <c r="R75" s="19" t="str">
        <f t="shared" si="19"/>
        <v/>
      </c>
      <c r="S75" s="24" t="str">
        <f t="shared" si="20"/>
        <v/>
      </c>
      <c r="T75" s="19" t="str">
        <f t="shared" si="21"/>
        <v/>
      </c>
      <c r="U75" s="24" t="str">
        <f t="shared" si="22"/>
        <v/>
      </c>
      <c r="V75" s="19" t="str">
        <f t="shared" si="23"/>
        <v/>
      </c>
      <c r="W75" s="25">
        <v>0</v>
      </c>
      <c r="X75" s="19" t="str">
        <f t="shared" si="24"/>
        <v/>
      </c>
      <c r="Y75" s="19" t="str">
        <f t="shared" si="25"/>
        <v/>
      </c>
      <c r="Z75" s="16" t="str">
        <f>IF($C75="","",IFERROR(INDEX('Invoice Register'!$T:$T,MATCH($C75,'Invoice Register'!$A:$A,0)),""))</f>
        <v/>
      </c>
    </row>
    <row r="76" spans="1:26" x14ac:dyDescent="0.3">
      <c r="A76" s="16" t="str">
        <f t="shared" si="13"/>
        <v>L00072</v>
      </c>
      <c r="B76" s="21"/>
      <c r="C76" s="16" t="str">
        <f t="shared" si="14"/>
        <v/>
      </c>
      <c r="D76" s="21"/>
      <c r="E76" s="16" t="str">
        <f t="shared" si="15"/>
        <v/>
      </c>
      <c r="F76" s="21"/>
      <c r="G76" s="16" t="str">
        <f>IF($F76="","",IFERROR(INDEX('SAC Service Master'!$B:$B,MATCH($F76,'SAC Service Master'!$A:$A,0)),""))</f>
        <v/>
      </c>
      <c r="H76" s="16" t="str">
        <f>IF($F76="","",IFERROR(INDEX('SAC Service Master'!$C:$C,MATCH($F76,'SAC Service Master'!$A:$A,0)),""))</f>
        <v/>
      </c>
      <c r="I76" s="21"/>
      <c r="J76" s="16" t="str">
        <f>IF($F76="","",IFERROR(INDEX('SAC Service Master'!$F:$F,MATCH($F76,'SAC Service Master'!$A:$A,0)),""))</f>
        <v/>
      </c>
      <c r="K76" s="23"/>
      <c r="L76" s="19" t="str">
        <f t="shared" si="16"/>
        <v/>
      </c>
      <c r="M76" s="23">
        <v>0</v>
      </c>
      <c r="N76" s="19" t="str">
        <f t="shared" si="17"/>
        <v/>
      </c>
      <c r="O76" s="24" t="str">
        <f>IF($F76="","",IFERROR(INDEX('SAC Service Master'!$D:$D,MATCH($F76,'SAC Service Master'!$A:$A,0)),0.18))</f>
        <v/>
      </c>
      <c r="P76" s="16" t="str">
        <f>IF($C76="","",IFERROR(INDEX('Invoice Register'!$P:$P,MATCH($C76,'Invoice Register'!$A:$A,0)),""))</f>
        <v/>
      </c>
      <c r="Q76" s="24" t="str">
        <f t="shared" si="18"/>
        <v/>
      </c>
      <c r="R76" s="19" t="str">
        <f t="shared" si="19"/>
        <v/>
      </c>
      <c r="S76" s="24" t="str">
        <f t="shared" si="20"/>
        <v/>
      </c>
      <c r="T76" s="19" t="str">
        <f t="shared" si="21"/>
        <v/>
      </c>
      <c r="U76" s="24" t="str">
        <f t="shared" si="22"/>
        <v/>
      </c>
      <c r="V76" s="19" t="str">
        <f t="shared" si="23"/>
        <v/>
      </c>
      <c r="W76" s="25">
        <v>0</v>
      </c>
      <c r="X76" s="19" t="str">
        <f t="shared" si="24"/>
        <v/>
      </c>
      <c r="Y76" s="19" t="str">
        <f t="shared" si="25"/>
        <v/>
      </c>
      <c r="Z76" s="16" t="str">
        <f>IF($C76="","",IFERROR(INDEX('Invoice Register'!$T:$T,MATCH($C76,'Invoice Register'!$A:$A,0)),""))</f>
        <v/>
      </c>
    </row>
    <row r="77" spans="1:26" x14ac:dyDescent="0.3">
      <c r="A77" s="16" t="str">
        <f t="shared" si="13"/>
        <v>L00073</v>
      </c>
      <c r="B77" s="21"/>
      <c r="C77" s="16" t="str">
        <f t="shared" si="14"/>
        <v/>
      </c>
      <c r="D77" s="21"/>
      <c r="E77" s="16" t="str">
        <f t="shared" si="15"/>
        <v/>
      </c>
      <c r="F77" s="21"/>
      <c r="G77" s="16" t="str">
        <f>IF($F77="","",IFERROR(INDEX('SAC Service Master'!$B:$B,MATCH($F77,'SAC Service Master'!$A:$A,0)),""))</f>
        <v/>
      </c>
      <c r="H77" s="16" t="str">
        <f>IF($F77="","",IFERROR(INDEX('SAC Service Master'!$C:$C,MATCH($F77,'SAC Service Master'!$A:$A,0)),""))</f>
        <v/>
      </c>
      <c r="I77" s="21"/>
      <c r="J77" s="16" t="str">
        <f>IF($F77="","",IFERROR(INDEX('SAC Service Master'!$F:$F,MATCH($F77,'SAC Service Master'!$A:$A,0)),""))</f>
        <v/>
      </c>
      <c r="K77" s="23"/>
      <c r="L77" s="19" t="str">
        <f t="shared" si="16"/>
        <v/>
      </c>
      <c r="M77" s="23">
        <v>0</v>
      </c>
      <c r="N77" s="19" t="str">
        <f t="shared" si="17"/>
        <v/>
      </c>
      <c r="O77" s="24" t="str">
        <f>IF($F77="","",IFERROR(INDEX('SAC Service Master'!$D:$D,MATCH($F77,'SAC Service Master'!$A:$A,0)),0.18))</f>
        <v/>
      </c>
      <c r="P77" s="16" t="str">
        <f>IF($C77="","",IFERROR(INDEX('Invoice Register'!$P:$P,MATCH($C77,'Invoice Register'!$A:$A,0)),""))</f>
        <v/>
      </c>
      <c r="Q77" s="24" t="str">
        <f t="shared" si="18"/>
        <v/>
      </c>
      <c r="R77" s="19" t="str">
        <f t="shared" si="19"/>
        <v/>
      </c>
      <c r="S77" s="24" t="str">
        <f t="shared" si="20"/>
        <v/>
      </c>
      <c r="T77" s="19" t="str">
        <f t="shared" si="21"/>
        <v/>
      </c>
      <c r="U77" s="24" t="str">
        <f t="shared" si="22"/>
        <v/>
      </c>
      <c r="V77" s="19" t="str">
        <f t="shared" si="23"/>
        <v/>
      </c>
      <c r="W77" s="25">
        <v>0</v>
      </c>
      <c r="X77" s="19" t="str">
        <f t="shared" si="24"/>
        <v/>
      </c>
      <c r="Y77" s="19" t="str">
        <f t="shared" si="25"/>
        <v/>
      </c>
      <c r="Z77" s="16" t="str">
        <f>IF($C77="","",IFERROR(INDEX('Invoice Register'!$T:$T,MATCH($C77,'Invoice Register'!$A:$A,0)),""))</f>
        <v/>
      </c>
    </row>
    <row r="78" spans="1:26" x14ac:dyDescent="0.3">
      <c r="A78" s="16" t="str">
        <f t="shared" si="13"/>
        <v>L00074</v>
      </c>
      <c r="B78" s="21"/>
      <c r="C78" s="16" t="str">
        <f t="shared" si="14"/>
        <v/>
      </c>
      <c r="D78" s="21"/>
      <c r="E78" s="16" t="str">
        <f t="shared" si="15"/>
        <v/>
      </c>
      <c r="F78" s="21"/>
      <c r="G78" s="16" t="str">
        <f>IF($F78="","",IFERROR(INDEX('SAC Service Master'!$B:$B,MATCH($F78,'SAC Service Master'!$A:$A,0)),""))</f>
        <v/>
      </c>
      <c r="H78" s="16" t="str">
        <f>IF($F78="","",IFERROR(INDEX('SAC Service Master'!$C:$C,MATCH($F78,'SAC Service Master'!$A:$A,0)),""))</f>
        <v/>
      </c>
      <c r="I78" s="21"/>
      <c r="J78" s="16" t="str">
        <f>IF($F78="","",IFERROR(INDEX('SAC Service Master'!$F:$F,MATCH($F78,'SAC Service Master'!$A:$A,0)),""))</f>
        <v/>
      </c>
      <c r="K78" s="23"/>
      <c r="L78" s="19" t="str">
        <f t="shared" si="16"/>
        <v/>
      </c>
      <c r="M78" s="23">
        <v>0</v>
      </c>
      <c r="N78" s="19" t="str">
        <f t="shared" si="17"/>
        <v/>
      </c>
      <c r="O78" s="24" t="str">
        <f>IF($F78="","",IFERROR(INDEX('SAC Service Master'!$D:$D,MATCH($F78,'SAC Service Master'!$A:$A,0)),0.18))</f>
        <v/>
      </c>
      <c r="P78" s="16" t="str">
        <f>IF($C78="","",IFERROR(INDEX('Invoice Register'!$P:$P,MATCH($C78,'Invoice Register'!$A:$A,0)),""))</f>
        <v/>
      </c>
      <c r="Q78" s="24" t="str">
        <f t="shared" si="18"/>
        <v/>
      </c>
      <c r="R78" s="19" t="str">
        <f t="shared" si="19"/>
        <v/>
      </c>
      <c r="S78" s="24" t="str">
        <f t="shared" si="20"/>
        <v/>
      </c>
      <c r="T78" s="19" t="str">
        <f t="shared" si="21"/>
        <v/>
      </c>
      <c r="U78" s="24" t="str">
        <f t="shared" si="22"/>
        <v/>
      </c>
      <c r="V78" s="19" t="str">
        <f t="shared" si="23"/>
        <v/>
      </c>
      <c r="W78" s="25">
        <v>0</v>
      </c>
      <c r="X78" s="19" t="str">
        <f t="shared" si="24"/>
        <v/>
      </c>
      <c r="Y78" s="19" t="str">
        <f t="shared" si="25"/>
        <v/>
      </c>
      <c r="Z78" s="16" t="str">
        <f>IF($C78="","",IFERROR(INDEX('Invoice Register'!$T:$T,MATCH($C78,'Invoice Register'!$A:$A,0)),""))</f>
        <v/>
      </c>
    </row>
    <row r="79" spans="1:26" x14ac:dyDescent="0.3">
      <c r="A79" s="16" t="str">
        <f t="shared" si="13"/>
        <v>L00075</v>
      </c>
      <c r="B79" s="21"/>
      <c r="C79" s="16" t="str">
        <f t="shared" si="14"/>
        <v/>
      </c>
      <c r="D79" s="21"/>
      <c r="E79" s="16" t="str">
        <f t="shared" si="15"/>
        <v/>
      </c>
      <c r="F79" s="21"/>
      <c r="G79" s="16" t="str">
        <f>IF($F79="","",IFERROR(INDEX('SAC Service Master'!$B:$B,MATCH($F79,'SAC Service Master'!$A:$A,0)),""))</f>
        <v/>
      </c>
      <c r="H79" s="16" t="str">
        <f>IF($F79="","",IFERROR(INDEX('SAC Service Master'!$C:$C,MATCH($F79,'SAC Service Master'!$A:$A,0)),""))</f>
        <v/>
      </c>
      <c r="I79" s="21"/>
      <c r="J79" s="16" t="str">
        <f>IF($F79="","",IFERROR(INDEX('SAC Service Master'!$F:$F,MATCH($F79,'SAC Service Master'!$A:$A,0)),""))</f>
        <v/>
      </c>
      <c r="K79" s="23"/>
      <c r="L79" s="19" t="str">
        <f t="shared" si="16"/>
        <v/>
      </c>
      <c r="M79" s="23">
        <v>0</v>
      </c>
      <c r="N79" s="19" t="str">
        <f t="shared" si="17"/>
        <v/>
      </c>
      <c r="O79" s="24" t="str">
        <f>IF($F79="","",IFERROR(INDEX('SAC Service Master'!$D:$D,MATCH($F79,'SAC Service Master'!$A:$A,0)),0.18))</f>
        <v/>
      </c>
      <c r="P79" s="16" t="str">
        <f>IF($C79="","",IFERROR(INDEX('Invoice Register'!$P:$P,MATCH($C79,'Invoice Register'!$A:$A,0)),""))</f>
        <v/>
      </c>
      <c r="Q79" s="24" t="str">
        <f t="shared" si="18"/>
        <v/>
      </c>
      <c r="R79" s="19" t="str">
        <f t="shared" si="19"/>
        <v/>
      </c>
      <c r="S79" s="24" t="str">
        <f t="shared" si="20"/>
        <v/>
      </c>
      <c r="T79" s="19" t="str">
        <f t="shared" si="21"/>
        <v/>
      </c>
      <c r="U79" s="24" t="str">
        <f t="shared" si="22"/>
        <v/>
      </c>
      <c r="V79" s="19" t="str">
        <f t="shared" si="23"/>
        <v/>
      </c>
      <c r="W79" s="25">
        <v>0</v>
      </c>
      <c r="X79" s="19" t="str">
        <f t="shared" si="24"/>
        <v/>
      </c>
      <c r="Y79" s="19" t="str">
        <f t="shared" si="25"/>
        <v/>
      </c>
      <c r="Z79" s="16" t="str">
        <f>IF($C79="","",IFERROR(INDEX('Invoice Register'!$T:$T,MATCH($C79,'Invoice Register'!$A:$A,0)),""))</f>
        <v/>
      </c>
    </row>
    <row r="80" spans="1:26" x14ac:dyDescent="0.3">
      <c r="A80" s="16" t="str">
        <f t="shared" si="13"/>
        <v>L00076</v>
      </c>
      <c r="B80" s="21"/>
      <c r="C80" s="16" t="str">
        <f t="shared" si="14"/>
        <v/>
      </c>
      <c r="D80" s="21"/>
      <c r="E80" s="16" t="str">
        <f t="shared" si="15"/>
        <v/>
      </c>
      <c r="F80" s="21"/>
      <c r="G80" s="16" t="str">
        <f>IF($F80="","",IFERROR(INDEX('SAC Service Master'!$B:$B,MATCH($F80,'SAC Service Master'!$A:$A,0)),""))</f>
        <v/>
      </c>
      <c r="H80" s="16" t="str">
        <f>IF($F80="","",IFERROR(INDEX('SAC Service Master'!$C:$C,MATCH($F80,'SAC Service Master'!$A:$A,0)),""))</f>
        <v/>
      </c>
      <c r="I80" s="21"/>
      <c r="J80" s="16" t="str">
        <f>IF($F80="","",IFERROR(INDEX('SAC Service Master'!$F:$F,MATCH($F80,'SAC Service Master'!$A:$A,0)),""))</f>
        <v/>
      </c>
      <c r="K80" s="23"/>
      <c r="L80" s="19" t="str">
        <f t="shared" si="16"/>
        <v/>
      </c>
      <c r="M80" s="23">
        <v>0</v>
      </c>
      <c r="N80" s="19" t="str">
        <f t="shared" si="17"/>
        <v/>
      </c>
      <c r="O80" s="24" t="str">
        <f>IF($F80="","",IFERROR(INDEX('SAC Service Master'!$D:$D,MATCH($F80,'SAC Service Master'!$A:$A,0)),0.18))</f>
        <v/>
      </c>
      <c r="P80" s="16" t="str">
        <f>IF($C80="","",IFERROR(INDEX('Invoice Register'!$P:$P,MATCH($C80,'Invoice Register'!$A:$A,0)),""))</f>
        <v/>
      </c>
      <c r="Q80" s="24" t="str">
        <f t="shared" si="18"/>
        <v/>
      </c>
      <c r="R80" s="19" t="str">
        <f t="shared" si="19"/>
        <v/>
      </c>
      <c r="S80" s="24" t="str">
        <f t="shared" si="20"/>
        <v/>
      </c>
      <c r="T80" s="19" t="str">
        <f t="shared" si="21"/>
        <v/>
      </c>
      <c r="U80" s="24" t="str">
        <f t="shared" si="22"/>
        <v/>
      </c>
      <c r="V80" s="19" t="str">
        <f t="shared" si="23"/>
        <v/>
      </c>
      <c r="W80" s="25">
        <v>0</v>
      </c>
      <c r="X80" s="19" t="str">
        <f t="shared" si="24"/>
        <v/>
      </c>
      <c r="Y80" s="19" t="str">
        <f t="shared" si="25"/>
        <v/>
      </c>
      <c r="Z80" s="16" t="str">
        <f>IF($C80="","",IFERROR(INDEX('Invoice Register'!$T:$T,MATCH($C80,'Invoice Register'!$A:$A,0)),""))</f>
        <v/>
      </c>
    </row>
    <row r="81" spans="1:26" x14ac:dyDescent="0.3">
      <c r="A81" s="16" t="str">
        <f t="shared" si="13"/>
        <v>L00077</v>
      </c>
      <c r="B81" s="21"/>
      <c r="C81" s="16" t="str">
        <f t="shared" si="14"/>
        <v/>
      </c>
      <c r="D81" s="21"/>
      <c r="E81" s="16" t="str">
        <f t="shared" si="15"/>
        <v/>
      </c>
      <c r="F81" s="21"/>
      <c r="G81" s="16" t="str">
        <f>IF($F81="","",IFERROR(INDEX('SAC Service Master'!$B:$B,MATCH($F81,'SAC Service Master'!$A:$A,0)),""))</f>
        <v/>
      </c>
      <c r="H81" s="16" t="str">
        <f>IF($F81="","",IFERROR(INDEX('SAC Service Master'!$C:$C,MATCH($F81,'SAC Service Master'!$A:$A,0)),""))</f>
        <v/>
      </c>
      <c r="I81" s="21"/>
      <c r="J81" s="16" t="str">
        <f>IF($F81="","",IFERROR(INDEX('SAC Service Master'!$F:$F,MATCH($F81,'SAC Service Master'!$A:$A,0)),""))</f>
        <v/>
      </c>
      <c r="K81" s="23"/>
      <c r="L81" s="19" t="str">
        <f t="shared" si="16"/>
        <v/>
      </c>
      <c r="M81" s="23">
        <v>0</v>
      </c>
      <c r="N81" s="19" t="str">
        <f t="shared" si="17"/>
        <v/>
      </c>
      <c r="O81" s="24" t="str">
        <f>IF($F81="","",IFERROR(INDEX('SAC Service Master'!$D:$D,MATCH($F81,'SAC Service Master'!$A:$A,0)),0.18))</f>
        <v/>
      </c>
      <c r="P81" s="16" t="str">
        <f>IF($C81="","",IFERROR(INDEX('Invoice Register'!$P:$P,MATCH($C81,'Invoice Register'!$A:$A,0)),""))</f>
        <v/>
      </c>
      <c r="Q81" s="24" t="str">
        <f t="shared" si="18"/>
        <v/>
      </c>
      <c r="R81" s="19" t="str">
        <f t="shared" si="19"/>
        <v/>
      </c>
      <c r="S81" s="24" t="str">
        <f t="shared" si="20"/>
        <v/>
      </c>
      <c r="T81" s="19" t="str">
        <f t="shared" si="21"/>
        <v/>
      </c>
      <c r="U81" s="24" t="str">
        <f t="shared" si="22"/>
        <v/>
      </c>
      <c r="V81" s="19" t="str">
        <f t="shared" si="23"/>
        <v/>
      </c>
      <c r="W81" s="25">
        <v>0</v>
      </c>
      <c r="X81" s="19" t="str">
        <f t="shared" si="24"/>
        <v/>
      </c>
      <c r="Y81" s="19" t="str">
        <f t="shared" si="25"/>
        <v/>
      </c>
      <c r="Z81" s="16" t="str">
        <f>IF($C81="","",IFERROR(INDEX('Invoice Register'!$T:$T,MATCH($C81,'Invoice Register'!$A:$A,0)),""))</f>
        <v/>
      </c>
    </row>
    <row r="82" spans="1:26" x14ac:dyDescent="0.3">
      <c r="A82" s="16" t="str">
        <f t="shared" si="13"/>
        <v>L00078</v>
      </c>
      <c r="B82" s="21"/>
      <c r="C82" s="16" t="str">
        <f t="shared" si="14"/>
        <v/>
      </c>
      <c r="D82" s="21"/>
      <c r="E82" s="16" t="str">
        <f t="shared" si="15"/>
        <v/>
      </c>
      <c r="F82" s="21"/>
      <c r="G82" s="16" t="str">
        <f>IF($F82="","",IFERROR(INDEX('SAC Service Master'!$B:$B,MATCH($F82,'SAC Service Master'!$A:$A,0)),""))</f>
        <v/>
      </c>
      <c r="H82" s="16" t="str">
        <f>IF($F82="","",IFERROR(INDEX('SAC Service Master'!$C:$C,MATCH($F82,'SAC Service Master'!$A:$A,0)),""))</f>
        <v/>
      </c>
      <c r="I82" s="21"/>
      <c r="J82" s="16" t="str">
        <f>IF($F82="","",IFERROR(INDEX('SAC Service Master'!$F:$F,MATCH($F82,'SAC Service Master'!$A:$A,0)),""))</f>
        <v/>
      </c>
      <c r="K82" s="23"/>
      <c r="L82" s="19" t="str">
        <f t="shared" si="16"/>
        <v/>
      </c>
      <c r="M82" s="23">
        <v>0</v>
      </c>
      <c r="N82" s="19" t="str">
        <f t="shared" si="17"/>
        <v/>
      </c>
      <c r="O82" s="24" t="str">
        <f>IF($F82="","",IFERROR(INDEX('SAC Service Master'!$D:$D,MATCH($F82,'SAC Service Master'!$A:$A,0)),0.18))</f>
        <v/>
      </c>
      <c r="P82" s="16" t="str">
        <f>IF($C82="","",IFERROR(INDEX('Invoice Register'!$P:$P,MATCH($C82,'Invoice Register'!$A:$A,0)),""))</f>
        <v/>
      </c>
      <c r="Q82" s="24" t="str">
        <f t="shared" si="18"/>
        <v/>
      </c>
      <c r="R82" s="19" t="str">
        <f t="shared" si="19"/>
        <v/>
      </c>
      <c r="S82" s="24" t="str">
        <f t="shared" si="20"/>
        <v/>
      </c>
      <c r="T82" s="19" t="str">
        <f t="shared" si="21"/>
        <v/>
      </c>
      <c r="U82" s="24" t="str">
        <f t="shared" si="22"/>
        <v/>
      </c>
      <c r="V82" s="19" t="str">
        <f t="shared" si="23"/>
        <v/>
      </c>
      <c r="W82" s="25">
        <v>0</v>
      </c>
      <c r="X82" s="19" t="str">
        <f t="shared" si="24"/>
        <v/>
      </c>
      <c r="Y82" s="19" t="str">
        <f t="shared" si="25"/>
        <v/>
      </c>
      <c r="Z82" s="16" t="str">
        <f>IF($C82="","",IFERROR(INDEX('Invoice Register'!$T:$T,MATCH($C82,'Invoice Register'!$A:$A,0)),""))</f>
        <v/>
      </c>
    </row>
    <row r="83" spans="1:26" x14ac:dyDescent="0.3">
      <c r="A83" s="16" t="str">
        <f t="shared" si="13"/>
        <v>L00079</v>
      </c>
      <c r="B83" s="21"/>
      <c r="C83" s="16" t="str">
        <f t="shared" si="14"/>
        <v/>
      </c>
      <c r="D83" s="21"/>
      <c r="E83" s="16" t="str">
        <f t="shared" si="15"/>
        <v/>
      </c>
      <c r="F83" s="21"/>
      <c r="G83" s="16" t="str">
        <f>IF($F83="","",IFERROR(INDEX('SAC Service Master'!$B:$B,MATCH($F83,'SAC Service Master'!$A:$A,0)),""))</f>
        <v/>
      </c>
      <c r="H83" s="16" t="str">
        <f>IF($F83="","",IFERROR(INDEX('SAC Service Master'!$C:$C,MATCH($F83,'SAC Service Master'!$A:$A,0)),""))</f>
        <v/>
      </c>
      <c r="I83" s="21"/>
      <c r="J83" s="16" t="str">
        <f>IF($F83="","",IFERROR(INDEX('SAC Service Master'!$F:$F,MATCH($F83,'SAC Service Master'!$A:$A,0)),""))</f>
        <v/>
      </c>
      <c r="K83" s="23"/>
      <c r="L83" s="19" t="str">
        <f t="shared" si="16"/>
        <v/>
      </c>
      <c r="M83" s="23">
        <v>0</v>
      </c>
      <c r="N83" s="19" t="str">
        <f t="shared" si="17"/>
        <v/>
      </c>
      <c r="O83" s="24" t="str">
        <f>IF($F83="","",IFERROR(INDEX('SAC Service Master'!$D:$D,MATCH($F83,'SAC Service Master'!$A:$A,0)),0.18))</f>
        <v/>
      </c>
      <c r="P83" s="16" t="str">
        <f>IF($C83="","",IFERROR(INDEX('Invoice Register'!$P:$P,MATCH($C83,'Invoice Register'!$A:$A,0)),""))</f>
        <v/>
      </c>
      <c r="Q83" s="24" t="str">
        <f t="shared" si="18"/>
        <v/>
      </c>
      <c r="R83" s="19" t="str">
        <f t="shared" si="19"/>
        <v/>
      </c>
      <c r="S83" s="24" t="str">
        <f t="shared" si="20"/>
        <v/>
      </c>
      <c r="T83" s="19" t="str">
        <f t="shared" si="21"/>
        <v/>
      </c>
      <c r="U83" s="24" t="str">
        <f t="shared" si="22"/>
        <v/>
      </c>
      <c r="V83" s="19" t="str">
        <f t="shared" si="23"/>
        <v/>
      </c>
      <c r="W83" s="25">
        <v>0</v>
      </c>
      <c r="X83" s="19" t="str">
        <f t="shared" si="24"/>
        <v/>
      </c>
      <c r="Y83" s="19" t="str">
        <f t="shared" si="25"/>
        <v/>
      </c>
      <c r="Z83" s="16" t="str">
        <f>IF($C83="","",IFERROR(INDEX('Invoice Register'!$T:$T,MATCH($C83,'Invoice Register'!$A:$A,0)),""))</f>
        <v/>
      </c>
    </row>
    <row r="84" spans="1:26" x14ac:dyDescent="0.3">
      <c r="A84" s="16" t="str">
        <f t="shared" si="13"/>
        <v>L00080</v>
      </c>
      <c r="B84" s="21"/>
      <c r="C84" s="16" t="str">
        <f t="shared" si="14"/>
        <v/>
      </c>
      <c r="D84" s="21"/>
      <c r="E84" s="16" t="str">
        <f t="shared" si="15"/>
        <v/>
      </c>
      <c r="F84" s="21"/>
      <c r="G84" s="16" t="str">
        <f>IF($F84="","",IFERROR(INDEX('SAC Service Master'!$B:$B,MATCH($F84,'SAC Service Master'!$A:$A,0)),""))</f>
        <v/>
      </c>
      <c r="H84" s="16" t="str">
        <f>IF($F84="","",IFERROR(INDEX('SAC Service Master'!$C:$C,MATCH($F84,'SAC Service Master'!$A:$A,0)),""))</f>
        <v/>
      </c>
      <c r="I84" s="21"/>
      <c r="J84" s="16" t="str">
        <f>IF($F84="","",IFERROR(INDEX('SAC Service Master'!$F:$F,MATCH($F84,'SAC Service Master'!$A:$A,0)),""))</f>
        <v/>
      </c>
      <c r="K84" s="23"/>
      <c r="L84" s="19" t="str">
        <f t="shared" si="16"/>
        <v/>
      </c>
      <c r="M84" s="23">
        <v>0</v>
      </c>
      <c r="N84" s="19" t="str">
        <f t="shared" si="17"/>
        <v/>
      </c>
      <c r="O84" s="24" t="str">
        <f>IF($F84="","",IFERROR(INDEX('SAC Service Master'!$D:$D,MATCH($F84,'SAC Service Master'!$A:$A,0)),0.18))</f>
        <v/>
      </c>
      <c r="P84" s="16" t="str">
        <f>IF($C84="","",IFERROR(INDEX('Invoice Register'!$P:$P,MATCH($C84,'Invoice Register'!$A:$A,0)),""))</f>
        <v/>
      </c>
      <c r="Q84" s="24" t="str">
        <f t="shared" si="18"/>
        <v/>
      </c>
      <c r="R84" s="19" t="str">
        <f t="shared" si="19"/>
        <v/>
      </c>
      <c r="S84" s="24" t="str">
        <f t="shared" si="20"/>
        <v/>
      </c>
      <c r="T84" s="19" t="str">
        <f t="shared" si="21"/>
        <v/>
      </c>
      <c r="U84" s="24" t="str">
        <f t="shared" si="22"/>
        <v/>
      </c>
      <c r="V84" s="19" t="str">
        <f t="shared" si="23"/>
        <v/>
      </c>
      <c r="W84" s="25">
        <v>0</v>
      </c>
      <c r="X84" s="19" t="str">
        <f t="shared" si="24"/>
        <v/>
      </c>
      <c r="Y84" s="19" t="str">
        <f t="shared" si="25"/>
        <v/>
      </c>
      <c r="Z84" s="16" t="str">
        <f>IF($C84="","",IFERROR(INDEX('Invoice Register'!$T:$T,MATCH($C84,'Invoice Register'!$A:$A,0)),""))</f>
        <v/>
      </c>
    </row>
    <row r="85" spans="1:26" x14ac:dyDescent="0.3">
      <c r="A85" s="16" t="str">
        <f t="shared" si="13"/>
        <v>L00081</v>
      </c>
      <c r="B85" s="21"/>
      <c r="C85" s="16" t="str">
        <f t="shared" si="14"/>
        <v/>
      </c>
      <c r="D85" s="21"/>
      <c r="E85" s="16" t="str">
        <f t="shared" si="15"/>
        <v/>
      </c>
      <c r="F85" s="21"/>
      <c r="G85" s="16" t="str">
        <f>IF($F85="","",IFERROR(INDEX('SAC Service Master'!$B:$B,MATCH($F85,'SAC Service Master'!$A:$A,0)),""))</f>
        <v/>
      </c>
      <c r="H85" s="16" t="str">
        <f>IF($F85="","",IFERROR(INDEX('SAC Service Master'!$C:$C,MATCH($F85,'SAC Service Master'!$A:$A,0)),""))</f>
        <v/>
      </c>
      <c r="I85" s="21"/>
      <c r="J85" s="16" t="str">
        <f>IF($F85="","",IFERROR(INDEX('SAC Service Master'!$F:$F,MATCH($F85,'SAC Service Master'!$A:$A,0)),""))</f>
        <v/>
      </c>
      <c r="K85" s="23"/>
      <c r="L85" s="19" t="str">
        <f t="shared" si="16"/>
        <v/>
      </c>
      <c r="M85" s="23">
        <v>0</v>
      </c>
      <c r="N85" s="19" t="str">
        <f t="shared" si="17"/>
        <v/>
      </c>
      <c r="O85" s="24" t="str">
        <f>IF($F85="","",IFERROR(INDEX('SAC Service Master'!$D:$D,MATCH($F85,'SAC Service Master'!$A:$A,0)),0.18))</f>
        <v/>
      </c>
      <c r="P85" s="16" t="str">
        <f>IF($C85="","",IFERROR(INDEX('Invoice Register'!$P:$P,MATCH($C85,'Invoice Register'!$A:$A,0)),""))</f>
        <v/>
      </c>
      <c r="Q85" s="24" t="str">
        <f t="shared" si="18"/>
        <v/>
      </c>
      <c r="R85" s="19" t="str">
        <f t="shared" si="19"/>
        <v/>
      </c>
      <c r="S85" s="24" t="str">
        <f t="shared" si="20"/>
        <v/>
      </c>
      <c r="T85" s="19" t="str">
        <f t="shared" si="21"/>
        <v/>
      </c>
      <c r="U85" s="24" t="str">
        <f t="shared" si="22"/>
        <v/>
      </c>
      <c r="V85" s="19" t="str">
        <f t="shared" si="23"/>
        <v/>
      </c>
      <c r="W85" s="25">
        <v>0</v>
      </c>
      <c r="X85" s="19" t="str">
        <f t="shared" si="24"/>
        <v/>
      </c>
      <c r="Y85" s="19" t="str">
        <f t="shared" si="25"/>
        <v/>
      </c>
      <c r="Z85" s="16" t="str">
        <f>IF($C85="","",IFERROR(INDEX('Invoice Register'!$T:$T,MATCH($C85,'Invoice Register'!$A:$A,0)),""))</f>
        <v/>
      </c>
    </row>
    <row r="86" spans="1:26" x14ac:dyDescent="0.3">
      <c r="A86" s="16" t="str">
        <f t="shared" si="13"/>
        <v>L00082</v>
      </c>
      <c r="B86" s="21"/>
      <c r="C86" s="16" t="str">
        <f t="shared" si="14"/>
        <v/>
      </c>
      <c r="D86" s="21"/>
      <c r="E86" s="16" t="str">
        <f t="shared" si="15"/>
        <v/>
      </c>
      <c r="F86" s="21"/>
      <c r="G86" s="16" t="str">
        <f>IF($F86="","",IFERROR(INDEX('SAC Service Master'!$B:$B,MATCH($F86,'SAC Service Master'!$A:$A,0)),""))</f>
        <v/>
      </c>
      <c r="H86" s="16" t="str">
        <f>IF($F86="","",IFERROR(INDEX('SAC Service Master'!$C:$C,MATCH($F86,'SAC Service Master'!$A:$A,0)),""))</f>
        <v/>
      </c>
      <c r="I86" s="21"/>
      <c r="J86" s="16" t="str">
        <f>IF($F86="","",IFERROR(INDEX('SAC Service Master'!$F:$F,MATCH($F86,'SAC Service Master'!$A:$A,0)),""))</f>
        <v/>
      </c>
      <c r="K86" s="23"/>
      <c r="L86" s="19" t="str">
        <f t="shared" si="16"/>
        <v/>
      </c>
      <c r="M86" s="23">
        <v>0</v>
      </c>
      <c r="N86" s="19" t="str">
        <f t="shared" si="17"/>
        <v/>
      </c>
      <c r="O86" s="24" t="str">
        <f>IF($F86="","",IFERROR(INDEX('SAC Service Master'!$D:$D,MATCH($F86,'SAC Service Master'!$A:$A,0)),0.18))</f>
        <v/>
      </c>
      <c r="P86" s="16" t="str">
        <f>IF($C86="","",IFERROR(INDEX('Invoice Register'!$P:$P,MATCH($C86,'Invoice Register'!$A:$A,0)),""))</f>
        <v/>
      </c>
      <c r="Q86" s="24" t="str">
        <f t="shared" si="18"/>
        <v/>
      </c>
      <c r="R86" s="19" t="str">
        <f t="shared" si="19"/>
        <v/>
      </c>
      <c r="S86" s="24" t="str">
        <f t="shared" si="20"/>
        <v/>
      </c>
      <c r="T86" s="19" t="str">
        <f t="shared" si="21"/>
        <v/>
      </c>
      <c r="U86" s="24" t="str">
        <f t="shared" si="22"/>
        <v/>
      </c>
      <c r="V86" s="19" t="str">
        <f t="shared" si="23"/>
        <v/>
      </c>
      <c r="W86" s="25">
        <v>0</v>
      </c>
      <c r="X86" s="19" t="str">
        <f t="shared" si="24"/>
        <v/>
      </c>
      <c r="Y86" s="19" t="str">
        <f t="shared" si="25"/>
        <v/>
      </c>
      <c r="Z86" s="16" t="str">
        <f>IF($C86="","",IFERROR(INDEX('Invoice Register'!$T:$T,MATCH($C86,'Invoice Register'!$A:$A,0)),""))</f>
        <v/>
      </c>
    </row>
    <row r="87" spans="1:26" x14ac:dyDescent="0.3">
      <c r="A87" s="16" t="str">
        <f t="shared" si="13"/>
        <v>L00083</v>
      </c>
      <c r="B87" s="21"/>
      <c r="C87" s="16" t="str">
        <f t="shared" si="14"/>
        <v/>
      </c>
      <c r="D87" s="21"/>
      <c r="E87" s="16" t="str">
        <f t="shared" si="15"/>
        <v/>
      </c>
      <c r="F87" s="21"/>
      <c r="G87" s="16" t="str">
        <f>IF($F87="","",IFERROR(INDEX('SAC Service Master'!$B:$B,MATCH($F87,'SAC Service Master'!$A:$A,0)),""))</f>
        <v/>
      </c>
      <c r="H87" s="16" t="str">
        <f>IF($F87="","",IFERROR(INDEX('SAC Service Master'!$C:$C,MATCH($F87,'SAC Service Master'!$A:$A,0)),""))</f>
        <v/>
      </c>
      <c r="I87" s="21"/>
      <c r="J87" s="16" t="str">
        <f>IF($F87="","",IFERROR(INDEX('SAC Service Master'!$F:$F,MATCH($F87,'SAC Service Master'!$A:$A,0)),""))</f>
        <v/>
      </c>
      <c r="K87" s="23"/>
      <c r="L87" s="19" t="str">
        <f t="shared" si="16"/>
        <v/>
      </c>
      <c r="M87" s="23">
        <v>0</v>
      </c>
      <c r="N87" s="19" t="str">
        <f t="shared" si="17"/>
        <v/>
      </c>
      <c r="O87" s="24" t="str">
        <f>IF($F87="","",IFERROR(INDEX('SAC Service Master'!$D:$D,MATCH($F87,'SAC Service Master'!$A:$A,0)),0.18))</f>
        <v/>
      </c>
      <c r="P87" s="16" t="str">
        <f>IF($C87="","",IFERROR(INDEX('Invoice Register'!$P:$P,MATCH($C87,'Invoice Register'!$A:$A,0)),""))</f>
        <v/>
      </c>
      <c r="Q87" s="24" t="str">
        <f t="shared" si="18"/>
        <v/>
      </c>
      <c r="R87" s="19" t="str">
        <f t="shared" si="19"/>
        <v/>
      </c>
      <c r="S87" s="24" t="str">
        <f t="shared" si="20"/>
        <v/>
      </c>
      <c r="T87" s="19" t="str">
        <f t="shared" si="21"/>
        <v/>
      </c>
      <c r="U87" s="24" t="str">
        <f t="shared" si="22"/>
        <v/>
      </c>
      <c r="V87" s="19" t="str">
        <f t="shared" si="23"/>
        <v/>
      </c>
      <c r="W87" s="25">
        <v>0</v>
      </c>
      <c r="X87" s="19" t="str">
        <f t="shared" si="24"/>
        <v/>
      </c>
      <c r="Y87" s="19" t="str">
        <f t="shared" si="25"/>
        <v/>
      </c>
      <c r="Z87" s="16" t="str">
        <f>IF($C87="","",IFERROR(INDEX('Invoice Register'!$T:$T,MATCH($C87,'Invoice Register'!$A:$A,0)),""))</f>
        <v/>
      </c>
    </row>
    <row r="88" spans="1:26" x14ac:dyDescent="0.3">
      <c r="A88" s="16" t="str">
        <f t="shared" si="13"/>
        <v>L00084</v>
      </c>
      <c r="B88" s="21"/>
      <c r="C88" s="16" t="str">
        <f t="shared" si="14"/>
        <v/>
      </c>
      <c r="D88" s="21"/>
      <c r="E88" s="16" t="str">
        <f t="shared" si="15"/>
        <v/>
      </c>
      <c r="F88" s="21"/>
      <c r="G88" s="16" t="str">
        <f>IF($F88="","",IFERROR(INDEX('SAC Service Master'!$B:$B,MATCH($F88,'SAC Service Master'!$A:$A,0)),""))</f>
        <v/>
      </c>
      <c r="H88" s="16" t="str">
        <f>IF($F88="","",IFERROR(INDEX('SAC Service Master'!$C:$C,MATCH($F88,'SAC Service Master'!$A:$A,0)),""))</f>
        <v/>
      </c>
      <c r="I88" s="21"/>
      <c r="J88" s="16" t="str">
        <f>IF($F88="","",IFERROR(INDEX('SAC Service Master'!$F:$F,MATCH($F88,'SAC Service Master'!$A:$A,0)),""))</f>
        <v/>
      </c>
      <c r="K88" s="23"/>
      <c r="L88" s="19" t="str">
        <f t="shared" si="16"/>
        <v/>
      </c>
      <c r="M88" s="23">
        <v>0</v>
      </c>
      <c r="N88" s="19" t="str">
        <f t="shared" si="17"/>
        <v/>
      </c>
      <c r="O88" s="24" t="str">
        <f>IF($F88="","",IFERROR(INDEX('SAC Service Master'!$D:$D,MATCH($F88,'SAC Service Master'!$A:$A,0)),0.18))</f>
        <v/>
      </c>
      <c r="P88" s="16" t="str">
        <f>IF($C88="","",IFERROR(INDEX('Invoice Register'!$P:$P,MATCH($C88,'Invoice Register'!$A:$A,0)),""))</f>
        <v/>
      </c>
      <c r="Q88" s="24" t="str">
        <f t="shared" si="18"/>
        <v/>
      </c>
      <c r="R88" s="19" t="str">
        <f t="shared" si="19"/>
        <v/>
      </c>
      <c r="S88" s="24" t="str">
        <f t="shared" si="20"/>
        <v/>
      </c>
      <c r="T88" s="19" t="str">
        <f t="shared" si="21"/>
        <v/>
      </c>
      <c r="U88" s="24" t="str">
        <f t="shared" si="22"/>
        <v/>
      </c>
      <c r="V88" s="19" t="str">
        <f t="shared" si="23"/>
        <v/>
      </c>
      <c r="W88" s="25">
        <v>0</v>
      </c>
      <c r="X88" s="19" t="str">
        <f t="shared" si="24"/>
        <v/>
      </c>
      <c r="Y88" s="19" t="str">
        <f t="shared" si="25"/>
        <v/>
      </c>
      <c r="Z88" s="16" t="str">
        <f>IF($C88="","",IFERROR(INDEX('Invoice Register'!$T:$T,MATCH($C88,'Invoice Register'!$A:$A,0)),""))</f>
        <v/>
      </c>
    </row>
    <row r="89" spans="1:26" x14ac:dyDescent="0.3">
      <c r="A89" s="16" t="str">
        <f t="shared" si="13"/>
        <v>L00085</v>
      </c>
      <c r="B89" s="21"/>
      <c r="C89" s="16" t="str">
        <f t="shared" si="14"/>
        <v/>
      </c>
      <c r="D89" s="21"/>
      <c r="E89" s="16" t="str">
        <f t="shared" si="15"/>
        <v/>
      </c>
      <c r="F89" s="21"/>
      <c r="G89" s="16" t="str">
        <f>IF($F89="","",IFERROR(INDEX('SAC Service Master'!$B:$B,MATCH($F89,'SAC Service Master'!$A:$A,0)),""))</f>
        <v/>
      </c>
      <c r="H89" s="16" t="str">
        <f>IF($F89="","",IFERROR(INDEX('SAC Service Master'!$C:$C,MATCH($F89,'SAC Service Master'!$A:$A,0)),""))</f>
        <v/>
      </c>
      <c r="I89" s="21"/>
      <c r="J89" s="16" t="str">
        <f>IF($F89="","",IFERROR(INDEX('SAC Service Master'!$F:$F,MATCH($F89,'SAC Service Master'!$A:$A,0)),""))</f>
        <v/>
      </c>
      <c r="K89" s="23"/>
      <c r="L89" s="19" t="str">
        <f t="shared" si="16"/>
        <v/>
      </c>
      <c r="M89" s="23">
        <v>0</v>
      </c>
      <c r="N89" s="19" t="str">
        <f t="shared" si="17"/>
        <v/>
      </c>
      <c r="O89" s="24" t="str">
        <f>IF($F89="","",IFERROR(INDEX('SAC Service Master'!$D:$D,MATCH($F89,'SAC Service Master'!$A:$A,0)),0.18))</f>
        <v/>
      </c>
      <c r="P89" s="16" t="str">
        <f>IF($C89="","",IFERROR(INDEX('Invoice Register'!$P:$P,MATCH($C89,'Invoice Register'!$A:$A,0)),""))</f>
        <v/>
      </c>
      <c r="Q89" s="24" t="str">
        <f t="shared" si="18"/>
        <v/>
      </c>
      <c r="R89" s="19" t="str">
        <f t="shared" si="19"/>
        <v/>
      </c>
      <c r="S89" s="24" t="str">
        <f t="shared" si="20"/>
        <v/>
      </c>
      <c r="T89" s="19" t="str">
        <f t="shared" si="21"/>
        <v/>
      </c>
      <c r="U89" s="24" t="str">
        <f t="shared" si="22"/>
        <v/>
      </c>
      <c r="V89" s="19" t="str">
        <f t="shared" si="23"/>
        <v/>
      </c>
      <c r="W89" s="25">
        <v>0</v>
      </c>
      <c r="X89" s="19" t="str">
        <f t="shared" si="24"/>
        <v/>
      </c>
      <c r="Y89" s="19" t="str">
        <f t="shared" si="25"/>
        <v/>
      </c>
      <c r="Z89" s="16" t="str">
        <f>IF($C89="","",IFERROR(INDEX('Invoice Register'!$T:$T,MATCH($C89,'Invoice Register'!$A:$A,0)),""))</f>
        <v/>
      </c>
    </row>
    <row r="90" spans="1:26" x14ac:dyDescent="0.3">
      <c r="A90" s="16" t="str">
        <f t="shared" si="13"/>
        <v>L00086</v>
      </c>
      <c r="B90" s="21"/>
      <c r="C90" s="16" t="str">
        <f t="shared" si="14"/>
        <v/>
      </c>
      <c r="D90" s="21"/>
      <c r="E90" s="16" t="str">
        <f t="shared" si="15"/>
        <v/>
      </c>
      <c r="F90" s="21"/>
      <c r="G90" s="16" t="str">
        <f>IF($F90="","",IFERROR(INDEX('SAC Service Master'!$B:$B,MATCH($F90,'SAC Service Master'!$A:$A,0)),""))</f>
        <v/>
      </c>
      <c r="H90" s="16" t="str">
        <f>IF($F90="","",IFERROR(INDEX('SAC Service Master'!$C:$C,MATCH($F90,'SAC Service Master'!$A:$A,0)),""))</f>
        <v/>
      </c>
      <c r="I90" s="21"/>
      <c r="J90" s="16" t="str">
        <f>IF($F90="","",IFERROR(INDEX('SAC Service Master'!$F:$F,MATCH($F90,'SAC Service Master'!$A:$A,0)),""))</f>
        <v/>
      </c>
      <c r="K90" s="23"/>
      <c r="L90" s="19" t="str">
        <f t="shared" si="16"/>
        <v/>
      </c>
      <c r="M90" s="23">
        <v>0</v>
      </c>
      <c r="N90" s="19" t="str">
        <f t="shared" si="17"/>
        <v/>
      </c>
      <c r="O90" s="24" t="str">
        <f>IF($F90="","",IFERROR(INDEX('SAC Service Master'!$D:$D,MATCH($F90,'SAC Service Master'!$A:$A,0)),0.18))</f>
        <v/>
      </c>
      <c r="P90" s="16" t="str">
        <f>IF($C90="","",IFERROR(INDEX('Invoice Register'!$P:$P,MATCH($C90,'Invoice Register'!$A:$A,0)),""))</f>
        <v/>
      </c>
      <c r="Q90" s="24" t="str">
        <f t="shared" si="18"/>
        <v/>
      </c>
      <c r="R90" s="19" t="str">
        <f t="shared" si="19"/>
        <v/>
      </c>
      <c r="S90" s="24" t="str">
        <f t="shared" si="20"/>
        <v/>
      </c>
      <c r="T90" s="19" t="str">
        <f t="shared" si="21"/>
        <v/>
      </c>
      <c r="U90" s="24" t="str">
        <f t="shared" si="22"/>
        <v/>
      </c>
      <c r="V90" s="19" t="str">
        <f t="shared" si="23"/>
        <v/>
      </c>
      <c r="W90" s="25">
        <v>0</v>
      </c>
      <c r="X90" s="19" t="str">
        <f t="shared" si="24"/>
        <v/>
      </c>
      <c r="Y90" s="19" t="str">
        <f t="shared" si="25"/>
        <v/>
      </c>
      <c r="Z90" s="16" t="str">
        <f>IF($C90="","",IFERROR(INDEX('Invoice Register'!$T:$T,MATCH($C90,'Invoice Register'!$A:$A,0)),""))</f>
        <v/>
      </c>
    </row>
    <row r="91" spans="1:26" x14ac:dyDescent="0.3">
      <c r="A91" s="16" t="str">
        <f t="shared" si="13"/>
        <v>L00087</v>
      </c>
      <c r="B91" s="21"/>
      <c r="C91" s="16" t="str">
        <f t="shared" si="14"/>
        <v/>
      </c>
      <c r="D91" s="21"/>
      <c r="E91" s="16" t="str">
        <f t="shared" si="15"/>
        <v/>
      </c>
      <c r="F91" s="21"/>
      <c r="G91" s="16" t="str">
        <f>IF($F91="","",IFERROR(INDEX('SAC Service Master'!$B:$B,MATCH($F91,'SAC Service Master'!$A:$A,0)),""))</f>
        <v/>
      </c>
      <c r="H91" s="16" t="str">
        <f>IF($F91="","",IFERROR(INDEX('SAC Service Master'!$C:$C,MATCH($F91,'SAC Service Master'!$A:$A,0)),""))</f>
        <v/>
      </c>
      <c r="I91" s="21"/>
      <c r="J91" s="16" t="str">
        <f>IF($F91="","",IFERROR(INDEX('SAC Service Master'!$F:$F,MATCH($F91,'SAC Service Master'!$A:$A,0)),""))</f>
        <v/>
      </c>
      <c r="K91" s="23"/>
      <c r="L91" s="19" t="str">
        <f t="shared" si="16"/>
        <v/>
      </c>
      <c r="M91" s="23">
        <v>0</v>
      </c>
      <c r="N91" s="19" t="str">
        <f t="shared" si="17"/>
        <v/>
      </c>
      <c r="O91" s="24" t="str">
        <f>IF($F91="","",IFERROR(INDEX('SAC Service Master'!$D:$D,MATCH($F91,'SAC Service Master'!$A:$A,0)),0.18))</f>
        <v/>
      </c>
      <c r="P91" s="16" t="str">
        <f>IF($C91="","",IFERROR(INDEX('Invoice Register'!$P:$P,MATCH($C91,'Invoice Register'!$A:$A,0)),""))</f>
        <v/>
      </c>
      <c r="Q91" s="24" t="str">
        <f t="shared" si="18"/>
        <v/>
      </c>
      <c r="R91" s="19" t="str">
        <f t="shared" si="19"/>
        <v/>
      </c>
      <c r="S91" s="24" t="str">
        <f t="shared" si="20"/>
        <v/>
      </c>
      <c r="T91" s="19" t="str">
        <f t="shared" si="21"/>
        <v/>
      </c>
      <c r="U91" s="24" t="str">
        <f t="shared" si="22"/>
        <v/>
      </c>
      <c r="V91" s="19" t="str">
        <f t="shared" si="23"/>
        <v/>
      </c>
      <c r="W91" s="25">
        <v>0</v>
      </c>
      <c r="X91" s="19" t="str">
        <f t="shared" si="24"/>
        <v/>
      </c>
      <c r="Y91" s="19" t="str">
        <f t="shared" si="25"/>
        <v/>
      </c>
      <c r="Z91" s="16" t="str">
        <f>IF($C91="","",IFERROR(INDEX('Invoice Register'!$T:$T,MATCH($C91,'Invoice Register'!$A:$A,0)),""))</f>
        <v/>
      </c>
    </row>
    <row r="92" spans="1:26" x14ac:dyDescent="0.3">
      <c r="A92" s="16" t="str">
        <f t="shared" si="13"/>
        <v>L00088</v>
      </c>
      <c r="B92" s="21"/>
      <c r="C92" s="16" t="str">
        <f t="shared" si="14"/>
        <v/>
      </c>
      <c r="D92" s="21"/>
      <c r="E92" s="16" t="str">
        <f t="shared" si="15"/>
        <v/>
      </c>
      <c r="F92" s="21"/>
      <c r="G92" s="16" t="str">
        <f>IF($F92="","",IFERROR(INDEX('SAC Service Master'!$B:$B,MATCH($F92,'SAC Service Master'!$A:$A,0)),""))</f>
        <v/>
      </c>
      <c r="H92" s="16" t="str">
        <f>IF($F92="","",IFERROR(INDEX('SAC Service Master'!$C:$C,MATCH($F92,'SAC Service Master'!$A:$A,0)),""))</f>
        <v/>
      </c>
      <c r="I92" s="21"/>
      <c r="J92" s="16" t="str">
        <f>IF($F92="","",IFERROR(INDEX('SAC Service Master'!$F:$F,MATCH($F92,'SAC Service Master'!$A:$A,0)),""))</f>
        <v/>
      </c>
      <c r="K92" s="23"/>
      <c r="L92" s="19" t="str">
        <f t="shared" si="16"/>
        <v/>
      </c>
      <c r="M92" s="23">
        <v>0</v>
      </c>
      <c r="N92" s="19" t="str">
        <f t="shared" si="17"/>
        <v/>
      </c>
      <c r="O92" s="24" t="str">
        <f>IF($F92="","",IFERROR(INDEX('SAC Service Master'!$D:$D,MATCH($F92,'SAC Service Master'!$A:$A,0)),0.18))</f>
        <v/>
      </c>
      <c r="P92" s="16" t="str">
        <f>IF($C92="","",IFERROR(INDEX('Invoice Register'!$P:$P,MATCH($C92,'Invoice Register'!$A:$A,0)),""))</f>
        <v/>
      </c>
      <c r="Q92" s="24" t="str">
        <f t="shared" si="18"/>
        <v/>
      </c>
      <c r="R92" s="19" t="str">
        <f t="shared" si="19"/>
        <v/>
      </c>
      <c r="S92" s="24" t="str">
        <f t="shared" si="20"/>
        <v/>
      </c>
      <c r="T92" s="19" t="str">
        <f t="shared" si="21"/>
        <v/>
      </c>
      <c r="U92" s="24" t="str">
        <f t="shared" si="22"/>
        <v/>
      </c>
      <c r="V92" s="19" t="str">
        <f t="shared" si="23"/>
        <v/>
      </c>
      <c r="W92" s="25">
        <v>0</v>
      </c>
      <c r="X92" s="19" t="str">
        <f t="shared" si="24"/>
        <v/>
      </c>
      <c r="Y92" s="19" t="str">
        <f t="shared" si="25"/>
        <v/>
      </c>
      <c r="Z92" s="16" t="str">
        <f>IF($C92="","",IFERROR(INDEX('Invoice Register'!$T:$T,MATCH($C92,'Invoice Register'!$A:$A,0)),""))</f>
        <v/>
      </c>
    </row>
    <row r="93" spans="1:26" x14ac:dyDescent="0.3">
      <c r="A93" s="16" t="str">
        <f t="shared" si="13"/>
        <v>L00089</v>
      </c>
      <c r="B93" s="21"/>
      <c r="C93" s="16" t="str">
        <f t="shared" si="14"/>
        <v/>
      </c>
      <c r="D93" s="21"/>
      <c r="E93" s="16" t="str">
        <f t="shared" si="15"/>
        <v/>
      </c>
      <c r="F93" s="21"/>
      <c r="G93" s="16" t="str">
        <f>IF($F93="","",IFERROR(INDEX('SAC Service Master'!$B:$B,MATCH($F93,'SAC Service Master'!$A:$A,0)),""))</f>
        <v/>
      </c>
      <c r="H93" s="16" t="str">
        <f>IF($F93="","",IFERROR(INDEX('SAC Service Master'!$C:$C,MATCH($F93,'SAC Service Master'!$A:$A,0)),""))</f>
        <v/>
      </c>
      <c r="I93" s="21"/>
      <c r="J93" s="16" t="str">
        <f>IF($F93="","",IFERROR(INDEX('SAC Service Master'!$F:$F,MATCH($F93,'SAC Service Master'!$A:$A,0)),""))</f>
        <v/>
      </c>
      <c r="K93" s="23"/>
      <c r="L93" s="19" t="str">
        <f t="shared" si="16"/>
        <v/>
      </c>
      <c r="M93" s="23">
        <v>0</v>
      </c>
      <c r="N93" s="19" t="str">
        <f t="shared" si="17"/>
        <v/>
      </c>
      <c r="O93" s="24" t="str">
        <f>IF($F93="","",IFERROR(INDEX('SAC Service Master'!$D:$D,MATCH($F93,'SAC Service Master'!$A:$A,0)),0.18))</f>
        <v/>
      </c>
      <c r="P93" s="16" t="str">
        <f>IF($C93="","",IFERROR(INDEX('Invoice Register'!$P:$P,MATCH($C93,'Invoice Register'!$A:$A,0)),""))</f>
        <v/>
      </c>
      <c r="Q93" s="24" t="str">
        <f t="shared" si="18"/>
        <v/>
      </c>
      <c r="R93" s="19" t="str">
        <f t="shared" si="19"/>
        <v/>
      </c>
      <c r="S93" s="24" t="str">
        <f t="shared" si="20"/>
        <v/>
      </c>
      <c r="T93" s="19" t="str">
        <f t="shared" si="21"/>
        <v/>
      </c>
      <c r="U93" s="24" t="str">
        <f t="shared" si="22"/>
        <v/>
      </c>
      <c r="V93" s="19" t="str">
        <f t="shared" si="23"/>
        <v/>
      </c>
      <c r="W93" s="25">
        <v>0</v>
      </c>
      <c r="X93" s="19" t="str">
        <f t="shared" si="24"/>
        <v/>
      </c>
      <c r="Y93" s="19" t="str">
        <f t="shared" si="25"/>
        <v/>
      </c>
      <c r="Z93" s="16" t="str">
        <f>IF($C93="","",IFERROR(INDEX('Invoice Register'!$T:$T,MATCH($C93,'Invoice Register'!$A:$A,0)),""))</f>
        <v/>
      </c>
    </row>
    <row r="94" spans="1:26" x14ac:dyDescent="0.3">
      <c r="A94" s="16" t="str">
        <f t="shared" si="13"/>
        <v>L00090</v>
      </c>
      <c r="B94" s="21"/>
      <c r="C94" s="16" t="str">
        <f t="shared" si="14"/>
        <v/>
      </c>
      <c r="D94" s="21"/>
      <c r="E94" s="16" t="str">
        <f t="shared" si="15"/>
        <v/>
      </c>
      <c r="F94" s="21"/>
      <c r="G94" s="16" t="str">
        <f>IF($F94="","",IFERROR(INDEX('SAC Service Master'!$B:$B,MATCH($F94,'SAC Service Master'!$A:$A,0)),""))</f>
        <v/>
      </c>
      <c r="H94" s="16" t="str">
        <f>IF($F94="","",IFERROR(INDEX('SAC Service Master'!$C:$C,MATCH($F94,'SAC Service Master'!$A:$A,0)),""))</f>
        <v/>
      </c>
      <c r="I94" s="21"/>
      <c r="J94" s="16" t="str">
        <f>IF($F94="","",IFERROR(INDEX('SAC Service Master'!$F:$F,MATCH($F94,'SAC Service Master'!$A:$A,0)),""))</f>
        <v/>
      </c>
      <c r="K94" s="23"/>
      <c r="L94" s="19" t="str">
        <f t="shared" si="16"/>
        <v/>
      </c>
      <c r="M94" s="23">
        <v>0</v>
      </c>
      <c r="N94" s="19" t="str">
        <f t="shared" si="17"/>
        <v/>
      </c>
      <c r="O94" s="24" t="str">
        <f>IF($F94="","",IFERROR(INDEX('SAC Service Master'!$D:$D,MATCH($F94,'SAC Service Master'!$A:$A,0)),0.18))</f>
        <v/>
      </c>
      <c r="P94" s="16" t="str">
        <f>IF($C94="","",IFERROR(INDEX('Invoice Register'!$P:$P,MATCH($C94,'Invoice Register'!$A:$A,0)),""))</f>
        <v/>
      </c>
      <c r="Q94" s="24" t="str">
        <f t="shared" si="18"/>
        <v/>
      </c>
      <c r="R94" s="19" t="str">
        <f t="shared" si="19"/>
        <v/>
      </c>
      <c r="S94" s="24" t="str">
        <f t="shared" si="20"/>
        <v/>
      </c>
      <c r="T94" s="19" t="str">
        <f t="shared" si="21"/>
        <v/>
      </c>
      <c r="U94" s="24" t="str">
        <f t="shared" si="22"/>
        <v/>
      </c>
      <c r="V94" s="19" t="str">
        <f t="shared" si="23"/>
        <v/>
      </c>
      <c r="W94" s="25">
        <v>0</v>
      </c>
      <c r="X94" s="19" t="str">
        <f t="shared" si="24"/>
        <v/>
      </c>
      <c r="Y94" s="19" t="str">
        <f t="shared" si="25"/>
        <v/>
      </c>
      <c r="Z94" s="16" t="str">
        <f>IF($C94="","",IFERROR(INDEX('Invoice Register'!$T:$T,MATCH($C94,'Invoice Register'!$A:$A,0)),""))</f>
        <v/>
      </c>
    </row>
    <row r="95" spans="1:26" x14ac:dyDescent="0.3">
      <c r="A95" s="16" t="str">
        <f t="shared" si="13"/>
        <v>L00091</v>
      </c>
      <c r="B95" s="21"/>
      <c r="C95" s="16" t="str">
        <f t="shared" si="14"/>
        <v/>
      </c>
      <c r="D95" s="21"/>
      <c r="E95" s="16" t="str">
        <f t="shared" si="15"/>
        <v/>
      </c>
      <c r="F95" s="21"/>
      <c r="G95" s="16" t="str">
        <f>IF($F95="","",IFERROR(INDEX('SAC Service Master'!$B:$B,MATCH($F95,'SAC Service Master'!$A:$A,0)),""))</f>
        <v/>
      </c>
      <c r="H95" s="16" t="str">
        <f>IF($F95="","",IFERROR(INDEX('SAC Service Master'!$C:$C,MATCH($F95,'SAC Service Master'!$A:$A,0)),""))</f>
        <v/>
      </c>
      <c r="I95" s="21"/>
      <c r="J95" s="16" t="str">
        <f>IF($F95="","",IFERROR(INDEX('SAC Service Master'!$F:$F,MATCH($F95,'SAC Service Master'!$A:$A,0)),""))</f>
        <v/>
      </c>
      <c r="K95" s="23"/>
      <c r="L95" s="19" t="str">
        <f t="shared" si="16"/>
        <v/>
      </c>
      <c r="M95" s="23">
        <v>0</v>
      </c>
      <c r="N95" s="19" t="str">
        <f t="shared" si="17"/>
        <v/>
      </c>
      <c r="O95" s="24" t="str">
        <f>IF($F95="","",IFERROR(INDEX('SAC Service Master'!$D:$D,MATCH($F95,'SAC Service Master'!$A:$A,0)),0.18))</f>
        <v/>
      </c>
      <c r="P95" s="16" t="str">
        <f>IF($C95="","",IFERROR(INDEX('Invoice Register'!$P:$P,MATCH($C95,'Invoice Register'!$A:$A,0)),""))</f>
        <v/>
      </c>
      <c r="Q95" s="24" t="str">
        <f t="shared" si="18"/>
        <v/>
      </c>
      <c r="R95" s="19" t="str">
        <f t="shared" si="19"/>
        <v/>
      </c>
      <c r="S95" s="24" t="str">
        <f t="shared" si="20"/>
        <v/>
      </c>
      <c r="T95" s="19" t="str">
        <f t="shared" si="21"/>
        <v/>
      </c>
      <c r="U95" s="24" t="str">
        <f t="shared" si="22"/>
        <v/>
      </c>
      <c r="V95" s="19" t="str">
        <f t="shared" si="23"/>
        <v/>
      </c>
      <c r="W95" s="25">
        <v>0</v>
      </c>
      <c r="X95" s="19" t="str">
        <f t="shared" si="24"/>
        <v/>
      </c>
      <c r="Y95" s="19" t="str">
        <f t="shared" si="25"/>
        <v/>
      </c>
      <c r="Z95" s="16" t="str">
        <f>IF($C95="","",IFERROR(INDEX('Invoice Register'!$T:$T,MATCH($C95,'Invoice Register'!$A:$A,0)),""))</f>
        <v/>
      </c>
    </row>
    <row r="96" spans="1:26" x14ac:dyDescent="0.3">
      <c r="A96" s="16" t="str">
        <f t="shared" si="13"/>
        <v>L00092</v>
      </c>
      <c r="B96" s="21"/>
      <c r="C96" s="16" t="str">
        <f t="shared" si="14"/>
        <v/>
      </c>
      <c r="D96" s="21"/>
      <c r="E96" s="16" t="str">
        <f t="shared" si="15"/>
        <v/>
      </c>
      <c r="F96" s="21"/>
      <c r="G96" s="16" t="str">
        <f>IF($F96="","",IFERROR(INDEX('SAC Service Master'!$B:$B,MATCH($F96,'SAC Service Master'!$A:$A,0)),""))</f>
        <v/>
      </c>
      <c r="H96" s="16" t="str">
        <f>IF($F96="","",IFERROR(INDEX('SAC Service Master'!$C:$C,MATCH($F96,'SAC Service Master'!$A:$A,0)),""))</f>
        <v/>
      </c>
      <c r="I96" s="21"/>
      <c r="J96" s="16" t="str">
        <f>IF($F96="","",IFERROR(INDEX('SAC Service Master'!$F:$F,MATCH($F96,'SAC Service Master'!$A:$A,0)),""))</f>
        <v/>
      </c>
      <c r="K96" s="23"/>
      <c r="L96" s="19" t="str">
        <f t="shared" si="16"/>
        <v/>
      </c>
      <c r="M96" s="23">
        <v>0</v>
      </c>
      <c r="N96" s="19" t="str">
        <f t="shared" si="17"/>
        <v/>
      </c>
      <c r="O96" s="24" t="str">
        <f>IF($F96="","",IFERROR(INDEX('SAC Service Master'!$D:$D,MATCH($F96,'SAC Service Master'!$A:$A,0)),0.18))</f>
        <v/>
      </c>
      <c r="P96" s="16" t="str">
        <f>IF($C96="","",IFERROR(INDEX('Invoice Register'!$P:$P,MATCH($C96,'Invoice Register'!$A:$A,0)),""))</f>
        <v/>
      </c>
      <c r="Q96" s="24" t="str">
        <f t="shared" si="18"/>
        <v/>
      </c>
      <c r="R96" s="19" t="str">
        <f t="shared" si="19"/>
        <v/>
      </c>
      <c r="S96" s="24" t="str">
        <f t="shared" si="20"/>
        <v/>
      </c>
      <c r="T96" s="19" t="str">
        <f t="shared" si="21"/>
        <v/>
      </c>
      <c r="U96" s="24" t="str">
        <f t="shared" si="22"/>
        <v/>
      </c>
      <c r="V96" s="19" t="str">
        <f t="shared" si="23"/>
        <v/>
      </c>
      <c r="W96" s="25">
        <v>0</v>
      </c>
      <c r="X96" s="19" t="str">
        <f t="shared" si="24"/>
        <v/>
      </c>
      <c r="Y96" s="19" t="str">
        <f t="shared" si="25"/>
        <v/>
      </c>
      <c r="Z96" s="16" t="str">
        <f>IF($C96="","",IFERROR(INDEX('Invoice Register'!$T:$T,MATCH($C96,'Invoice Register'!$A:$A,0)),""))</f>
        <v/>
      </c>
    </row>
    <row r="97" spans="1:26" x14ac:dyDescent="0.3">
      <c r="A97" s="16" t="str">
        <f t="shared" si="13"/>
        <v>L00093</v>
      </c>
      <c r="B97" s="21"/>
      <c r="C97" s="16" t="str">
        <f t="shared" si="14"/>
        <v/>
      </c>
      <c r="D97" s="21"/>
      <c r="E97" s="16" t="str">
        <f t="shared" si="15"/>
        <v/>
      </c>
      <c r="F97" s="21"/>
      <c r="G97" s="16" t="str">
        <f>IF($F97="","",IFERROR(INDEX('SAC Service Master'!$B:$B,MATCH($F97,'SAC Service Master'!$A:$A,0)),""))</f>
        <v/>
      </c>
      <c r="H97" s="16" t="str">
        <f>IF($F97="","",IFERROR(INDEX('SAC Service Master'!$C:$C,MATCH($F97,'SAC Service Master'!$A:$A,0)),""))</f>
        <v/>
      </c>
      <c r="I97" s="21"/>
      <c r="J97" s="16" t="str">
        <f>IF($F97="","",IFERROR(INDEX('SAC Service Master'!$F:$F,MATCH($F97,'SAC Service Master'!$A:$A,0)),""))</f>
        <v/>
      </c>
      <c r="K97" s="23"/>
      <c r="L97" s="19" t="str">
        <f t="shared" si="16"/>
        <v/>
      </c>
      <c r="M97" s="23">
        <v>0</v>
      </c>
      <c r="N97" s="19" t="str">
        <f t="shared" si="17"/>
        <v/>
      </c>
      <c r="O97" s="24" t="str">
        <f>IF($F97="","",IFERROR(INDEX('SAC Service Master'!$D:$D,MATCH($F97,'SAC Service Master'!$A:$A,0)),0.18))</f>
        <v/>
      </c>
      <c r="P97" s="16" t="str">
        <f>IF($C97="","",IFERROR(INDEX('Invoice Register'!$P:$P,MATCH($C97,'Invoice Register'!$A:$A,0)),""))</f>
        <v/>
      </c>
      <c r="Q97" s="24" t="str">
        <f t="shared" si="18"/>
        <v/>
      </c>
      <c r="R97" s="19" t="str">
        <f t="shared" si="19"/>
        <v/>
      </c>
      <c r="S97" s="24" t="str">
        <f t="shared" si="20"/>
        <v/>
      </c>
      <c r="T97" s="19" t="str">
        <f t="shared" si="21"/>
        <v/>
      </c>
      <c r="U97" s="24" t="str">
        <f t="shared" si="22"/>
        <v/>
      </c>
      <c r="V97" s="19" t="str">
        <f t="shared" si="23"/>
        <v/>
      </c>
      <c r="W97" s="25">
        <v>0</v>
      </c>
      <c r="X97" s="19" t="str">
        <f t="shared" si="24"/>
        <v/>
      </c>
      <c r="Y97" s="19" t="str">
        <f t="shared" si="25"/>
        <v/>
      </c>
      <c r="Z97" s="16" t="str">
        <f>IF($C97="","",IFERROR(INDEX('Invoice Register'!$T:$T,MATCH($C97,'Invoice Register'!$A:$A,0)),""))</f>
        <v/>
      </c>
    </row>
    <row r="98" spans="1:26" x14ac:dyDescent="0.3">
      <c r="A98" s="16" t="str">
        <f t="shared" si="13"/>
        <v>L00094</v>
      </c>
      <c r="B98" s="21"/>
      <c r="C98" s="16" t="str">
        <f t="shared" si="14"/>
        <v/>
      </c>
      <c r="D98" s="21"/>
      <c r="E98" s="16" t="str">
        <f t="shared" si="15"/>
        <v/>
      </c>
      <c r="F98" s="21"/>
      <c r="G98" s="16" t="str">
        <f>IF($F98="","",IFERROR(INDEX('SAC Service Master'!$B:$B,MATCH($F98,'SAC Service Master'!$A:$A,0)),""))</f>
        <v/>
      </c>
      <c r="H98" s="16" t="str">
        <f>IF($F98="","",IFERROR(INDEX('SAC Service Master'!$C:$C,MATCH($F98,'SAC Service Master'!$A:$A,0)),""))</f>
        <v/>
      </c>
      <c r="I98" s="21"/>
      <c r="J98" s="16" t="str">
        <f>IF($F98="","",IFERROR(INDEX('SAC Service Master'!$F:$F,MATCH($F98,'SAC Service Master'!$A:$A,0)),""))</f>
        <v/>
      </c>
      <c r="K98" s="23"/>
      <c r="L98" s="19" t="str">
        <f t="shared" si="16"/>
        <v/>
      </c>
      <c r="M98" s="23">
        <v>0</v>
      </c>
      <c r="N98" s="19" t="str">
        <f t="shared" si="17"/>
        <v/>
      </c>
      <c r="O98" s="24" t="str">
        <f>IF($F98="","",IFERROR(INDEX('SAC Service Master'!$D:$D,MATCH($F98,'SAC Service Master'!$A:$A,0)),0.18))</f>
        <v/>
      </c>
      <c r="P98" s="16" t="str">
        <f>IF($C98="","",IFERROR(INDEX('Invoice Register'!$P:$P,MATCH($C98,'Invoice Register'!$A:$A,0)),""))</f>
        <v/>
      </c>
      <c r="Q98" s="24" t="str">
        <f t="shared" si="18"/>
        <v/>
      </c>
      <c r="R98" s="19" t="str">
        <f t="shared" si="19"/>
        <v/>
      </c>
      <c r="S98" s="24" t="str">
        <f t="shared" si="20"/>
        <v/>
      </c>
      <c r="T98" s="19" t="str">
        <f t="shared" si="21"/>
        <v/>
      </c>
      <c r="U98" s="24" t="str">
        <f t="shared" si="22"/>
        <v/>
      </c>
      <c r="V98" s="19" t="str">
        <f t="shared" si="23"/>
        <v/>
      </c>
      <c r="W98" s="25">
        <v>0</v>
      </c>
      <c r="X98" s="19" t="str">
        <f t="shared" si="24"/>
        <v/>
      </c>
      <c r="Y98" s="19" t="str">
        <f t="shared" si="25"/>
        <v/>
      </c>
      <c r="Z98" s="16" t="str">
        <f>IF($C98="","",IFERROR(INDEX('Invoice Register'!$T:$T,MATCH($C98,'Invoice Register'!$A:$A,0)),""))</f>
        <v/>
      </c>
    </row>
    <row r="99" spans="1:26" x14ac:dyDescent="0.3">
      <c r="A99" s="16" t="str">
        <f t="shared" si="13"/>
        <v>L00095</v>
      </c>
      <c r="B99" s="21"/>
      <c r="C99" s="16" t="str">
        <f t="shared" si="14"/>
        <v/>
      </c>
      <c r="D99" s="21"/>
      <c r="E99" s="16" t="str">
        <f t="shared" si="15"/>
        <v/>
      </c>
      <c r="F99" s="21"/>
      <c r="G99" s="16" t="str">
        <f>IF($F99="","",IFERROR(INDEX('SAC Service Master'!$B:$B,MATCH($F99,'SAC Service Master'!$A:$A,0)),""))</f>
        <v/>
      </c>
      <c r="H99" s="16" t="str">
        <f>IF($F99="","",IFERROR(INDEX('SAC Service Master'!$C:$C,MATCH($F99,'SAC Service Master'!$A:$A,0)),""))</f>
        <v/>
      </c>
      <c r="I99" s="21"/>
      <c r="J99" s="16" t="str">
        <f>IF($F99="","",IFERROR(INDEX('SAC Service Master'!$F:$F,MATCH($F99,'SAC Service Master'!$A:$A,0)),""))</f>
        <v/>
      </c>
      <c r="K99" s="23"/>
      <c r="L99" s="19" t="str">
        <f t="shared" si="16"/>
        <v/>
      </c>
      <c r="M99" s="23">
        <v>0</v>
      </c>
      <c r="N99" s="19" t="str">
        <f t="shared" si="17"/>
        <v/>
      </c>
      <c r="O99" s="24" t="str">
        <f>IF($F99="","",IFERROR(INDEX('SAC Service Master'!$D:$D,MATCH($F99,'SAC Service Master'!$A:$A,0)),0.18))</f>
        <v/>
      </c>
      <c r="P99" s="16" t="str">
        <f>IF($C99="","",IFERROR(INDEX('Invoice Register'!$P:$P,MATCH($C99,'Invoice Register'!$A:$A,0)),""))</f>
        <v/>
      </c>
      <c r="Q99" s="24" t="str">
        <f t="shared" si="18"/>
        <v/>
      </c>
      <c r="R99" s="19" t="str">
        <f t="shared" si="19"/>
        <v/>
      </c>
      <c r="S99" s="24" t="str">
        <f t="shared" si="20"/>
        <v/>
      </c>
      <c r="T99" s="19" t="str">
        <f t="shared" si="21"/>
        <v/>
      </c>
      <c r="U99" s="24" t="str">
        <f t="shared" si="22"/>
        <v/>
      </c>
      <c r="V99" s="19" t="str">
        <f t="shared" si="23"/>
        <v/>
      </c>
      <c r="W99" s="25">
        <v>0</v>
      </c>
      <c r="X99" s="19" t="str">
        <f t="shared" si="24"/>
        <v/>
      </c>
      <c r="Y99" s="19" t="str">
        <f t="shared" si="25"/>
        <v/>
      </c>
      <c r="Z99" s="16" t="str">
        <f>IF($C99="","",IFERROR(INDEX('Invoice Register'!$T:$T,MATCH($C99,'Invoice Register'!$A:$A,0)),""))</f>
        <v/>
      </c>
    </row>
    <row r="100" spans="1:26" x14ac:dyDescent="0.3">
      <c r="A100" s="16" t="str">
        <f t="shared" si="13"/>
        <v>L00096</v>
      </c>
      <c r="B100" s="21"/>
      <c r="C100" s="16" t="str">
        <f t="shared" si="14"/>
        <v/>
      </c>
      <c r="D100" s="21"/>
      <c r="E100" s="16" t="str">
        <f t="shared" si="15"/>
        <v/>
      </c>
      <c r="F100" s="21"/>
      <c r="G100" s="16" t="str">
        <f>IF($F100="","",IFERROR(INDEX('SAC Service Master'!$B:$B,MATCH($F100,'SAC Service Master'!$A:$A,0)),""))</f>
        <v/>
      </c>
      <c r="H100" s="16" t="str">
        <f>IF($F100="","",IFERROR(INDEX('SAC Service Master'!$C:$C,MATCH($F100,'SAC Service Master'!$A:$A,0)),""))</f>
        <v/>
      </c>
      <c r="I100" s="21"/>
      <c r="J100" s="16" t="str">
        <f>IF($F100="","",IFERROR(INDEX('SAC Service Master'!$F:$F,MATCH($F100,'SAC Service Master'!$A:$A,0)),""))</f>
        <v/>
      </c>
      <c r="K100" s="23"/>
      <c r="L100" s="19" t="str">
        <f t="shared" si="16"/>
        <v/>
      </c>
      <c r="M100" s="23">
        <v>0</v>
      </c>
      <c r="N100" s="19" t="str">
        <f t="shared" si="17"/>
        <v/>
      </c>
      <c r="O100" s="24" t="str">
        <f>IF($F100="","",IFERROR(INDEX('SAC Service Master'!$D:$D,MATCH($F100,'SAC Service Master'!$A:$A,0)),0.18))</f>
        <v/>
      </c>
      <c r="P100" s="16" t="str">
        <f>IF($C100="","",IFERROR(INDEX('Invoice Register'!$P:$P,MATCH($C100,'Invoice Register'!$A:$A,0)),""))</f>
        <v/>
      </c>
      <c r="Q100" s="24" t="str">
        <f t="shared" si="18"/>
        <v/>
      </c>
      <c r="R100" s="19" t="str">
        <f t="shared" si="19"/>
        <v/>
      </c>
      <c r="S100" s="24" t="str">
        <f t="shared" si="20"/>
        <v/>
      </c>
      <c r="T100" s="19" t="str">
        <f t="shared" si="21"/>
        <v/>
      </c>
      <c r="U100" s="24" t="str">
        <f t="shared" si="22"/>
        <v/>
      </c>
      <c r="V100" s="19" t="str">
        <f t="shared" si="23"/>
        <v/>
      </c>
      <c r="W100" s="25">
        <v>0</v>
      </c>
      <c r="X100" s="19" t="str">
        <f t="shared" si="24"/>
        <v/>
      </c>
      <c r="Y100" s="19" t="str">
        <f t="shared" si="25"/>
        <v/>
      </c>
      <c r="Z100" s="16" t="str">
        <f>IF($C100="","",IFERROR(INDEX('Invoice Register'!$T:$T,MATCH($C100,'Invoice Register'!$A:$A,0)),""))</f>
        <v/>
      </c>
    </row>
    <row r="101" spans="1:26" x14ac:dyDescent="0.3">
      <c r="A101" s="16" t="str">
        <f t="shared" si="13"/>
        <v>L00097</v>
      </c>
      <c r="B101" s="21"/>
      <c r="C101" s="16" t="str">
        <f t="shared" si="14"/>
        <v/>
      </c>
      <c r="D101" s="21"/>
      <c r="E101" s="16" t="str">
        <f t="shared" si="15"/>
        <v/>
      </c>
      <c r="F101" s="21"/>
      <c r="G101" s="16" t="str">
        <f>IF($F101="","",IFERROR(INDEX('SAC Service Master'!$B:$B,MATCH($F101,'SAC Service Master'!$A:$A,0)),""))</f>
        <v/>
      </c>
      <c r="H101" s="16" t="str">
        <f>IF($F101="","",IFERROR(INDEX('SAC Service Master'!$C:$C,MATCH($F101,'SAC Service Master'!$A:$A,0)),""))</f>
        <v/>
      </c>
      <c r="I101" s="21"/>
      <c r="J101" s="16" t="str">
        <f>IF($F101="","",IFERROR(INDEX('SAC Service Master'!$F:$F,MATCH($F101,'SAC Service Master'!$A:$A,0)),""))</f>
        <v/>
      </c>
      <c r="K101" s="23"/>
      <c r="L101" s="19" t="str">
        <f t="shared" si="16"/>
        <v/>
      </c>
      <c r="M101" s="23">
        <v>0</v>
      </c>
      <c r="N101" s="19" t="str">
        <f t="shared" si="17"/>
        <v/>
      </c>
      <c r="O101" s="24" t="str">
        <f>IF($F101="","",IFERROR(INDEX('SAC Service Master'!$D:$D,MATCH($F101,'SAC Service Master'!$A:$A,0)),0.18))</f>
        <v/>
      </c>
      <c r="P101" s="16" t="str">
        <f>IF($C101="","",IFERROR(INDEX('Invoice Register'!$P:$P,MATCH($C101,'Invoice Register'!$A:$A,0)),""))</f>
        <v/>
      </c>
      <c r="Q101" s="24" t="str">
        <f t="shared" si="18"/>
        <v/>
      </c>
      <c r="R101" s="19" t="str">
        <f t="shared" si="19"/>
        <v/>
      </c>
      <c r="S101" s="24" t="str">
        <f t="shared" si="20"/>
        <v/>
      </c>
      <c r="T101" s="19" t="str">
        <f t="shared" si="21"/>
        <v/>
      </c>
      <c r="U101" s="24" t="str">
        <f t="shared" si="22"/>
        <v/>
      </c>
      <c r="V101" s="19" t="str">
        <f t="shared" si="23"/>
        <v/>
      </c>
      <c r="W101" s="25">
        <v>0</v>
      </c>
      <c r="X101" s="19" t="str">
        <f t="shared" si="24"/>
        <v/>
      </c>
      <c r="Y101" s="19" t="str">
        <f t="shared" si="25"/>
        <v/>
      </c>
      <c r="Z101" s="16" t="str">
        <f>IF($C101="","",IFERROR(INDEX('Invoice Register'!$T:$T,MATCH($C101,'Invoice Register'!$A:$A,0)),""))</f>
        <v/>
      </c>
    </row>
    <row r="102" spans="1:26" x14ac:dyDescent="0.3">
      <c r="A102" s="16" t="str">
        <f t="shared" si="13"/>
        <v>L00098</v>
      </c>
      <c r="B102" s="21"/>
      <c r="C102" s="16" t="str">
        <f t="shared" si="14"/>
        <v/>
      </c>
      <c r="D102" s="21"/>
      <c r="E102" s="16" t="str">
        <f t="shared" si="15"/>
        <v/>
      </c>
      <c r="F102" s="21"/>
      <c r="G102" s="16" t="str">
        <f>IF($F102="","",IFERROR(INDEX('SAC Service Master'!$B:$B,MATCH($F102,'SAC Service Master'!$A:$A,0)),""))</f>
        <v/>
      </c>
      <c r="H102" s="16" t="str">
        <f>IF($F102="","",IFERROR(INDEX('SAC Service Master'!$C:$C,MATCH($F102,'SAC Service Master'!$A:$A,0)),""))</f>
        <v/>
      </c>
      <c r="I102" s="21"/>
      <c r="J102" s="16" t="str">
        <f>IF($F102="","",IFERROR(INDEX('SAC Service Master'!$F:$F,MATCH($F102,'SAC Service Master'!$A:$A,0)),""))</f>
        <v/>
      </c>
      <c r="K102" s="23"/>
      <c r="L102" s="19" t="str">
        <f t="shared" si="16"/>
        <v/>
      </c>
      <c r="M102" s="23">
        <v>0</v>
      </c>
      <c r="N102" s="19" t="str">
        <f t="shared" si="17"/>
        <v/>
      </c>
      <c r="O102" s="24" t="str">
        <f>IF($F102="","",IFERROR(INDEX('SAC Service Master'!$D:$D,MATCH($F102,'SAC Service Master'!$A:$A,0)),0.18))</f>
        <v/>
      </c>
      <c r="P102" s="16" t="str">
        <f>IF($C102="","",IFERROR(INDEX('Invoice Register'!$P:$P,MATCH($C102,'Invoice Register'!$A:$A,0)),""))</f>
        <v/>
      </c>
      <c r="Q102" s="24" t="str">
        <f t="shared" si="18"/>
        <v/>
      </c>
      <c r="R102" s="19" t="str">
        <f t="shared" si="19"/>
        <v/>
      </c>
      <c r="S102" s="24" t="str">
        <f t="shared" si="20"/>
        <v/>
      </c>
      <c r="T102" s="19" t="str">
        <f t="shared" si="21"/>
        <v/>
      </c>
      <c r="U102" s="24" t="str">
        <f t="shared" si="22"/>
        <v/>
      </c>
      <c r="V102" s="19" t="str">
        <f t="shared" si="23"/>
        <v/>
      </c>
      <c r="W102" s="25">
        <v>0</v>
      </c>
      <c r="X102" s="19" t="str">
        <f t="shared" si="24"/>
        <v/>
      </c>
      <c r="Y102" s="19" t="str">
        <f t="shared" si="25"/>
        <v/>
      </c>
      <c r="Z102" s="16" t="str">
        <f>IF($C102="","",IFERROR(INDEX('Invoice Register'!$T:$T,MATCH($C102,'Invoice Register'!$A:$A,0)),""))</f>
        <v/>
      </c>
    </row>
    <row r="103" spans="1:26" x14ac:dyDescent="0.3">
      <c r="A103" s="16" t="str">
        <f t="shared" si="13"/>
        <v>L00099</v>
      </c>
      <c r="B103" s="21"/>
      <c r="C103" s="16" t="str">
        <f t="shared" si="14"/>
        <v/>
      </c>
      <c r="D103" s="21"/>
      <c r="E103" s="16" t="str">
        <f t="shared" si="15"/>
        <v/>
      </c>
      <c r="F103" s="21"/>
      <c r="G103" s="16" t="str">
        <f>IF($F103="","",IFERROR(INDEX('SAC Service Master'!$B:$B,MATCH($F103,'SAC Service Master'!$A:$A,0)),""))</f>
        <v/>
      </c>
      <c r="H103" s="16" t="str">
        <f>IF($F103="","",IFERROR(INDEX('SAC Service Master'!$C:$C,MATCH($F103,'SAC Service Master'!$A:$A,0)),""))</f>
        <v/>
      </c>
      <c r="I103" s="21"/>
      <c r="J103" s="16" t="str">
        <f>IF($F103="","",IFERROR(INDEX('SAC Service Master'!$F:$F,MATCH($F103,'SAC Service Master'!$A:$A,0)),""))</f>
        <v/>
      </c>
      <c r="K103" s="23"/>
      <c r="L103" s="19" t="str">
        <f t="shared" si="16"/>
        <v/>
      </c>
      <c r="M103" s="23">
        <v>0</v>
      </c>
      <c r="N103" s="19" t="str">
        <f t="shared" si="17"/>
        <v/>
      </c>
      <c r="O103" s="24" t="str">
        <f>IF($F103="","",IFERROR(INDEX('SAC Service Master'!$D:$D,MATCH($F103,'SAC Service Master'!$A:$A,0)),0.18))</f>
        <v/>
      </c>
      <c r="P103" s="16" t="str">
        <f>IF($C103="","",IFERROR(INDEX('Invoice Register'!$P:$P,MATCH($C103,'Invoice Register'!$A:$A,0)),""))</f>
        <v/>
      </c>
      <c r="Q103" s="24" t="str">
        <f t="shared" si="18"/>
        <v/>
      </c>
      <c r="R103" s="19" t="str">
        <f t="shared" si="19"/>
        <v/>
      </c>
      <c r="S103" s="24" t="str">
        <f t="shared" si="20"/>
        <v/>
      </c>
      <c r="T103" s="19" t="str">
        <f t="shared" si="21"/>
        <v/>
      </c>
      <c r="U103" s="24" t="str">
        <f t="shared" si="22"/>
        <v/>
      </c>
      <c r="V103" s="19" t="str">
        <f t="shared" si="23"/>
        <v/>
      </c>
      <c r="W103" s="25">
        <v>0</v>
      </c>
      <c r="X103" s="19" t="str">
        <f t="shared" si="24"/>
        <v/>
      </c>
      <c r="Y103" s="19" t="str">
        <f t="shared" si="25"/>
        <v/>
      </c>
      <c r="Z103" s="16" t="str">
        <f>IF($C103="","",IFERROR(INDEX('Invoice Register'!$T:$T,MATCH($C103,'Invoice Register'!$A:$A,0)),""))</f>
        <v/>
      </c>
    </row>
    <row r="104" spans="1:26" x14ac:dyDescent="0.3">
      <c r="A104" s="16" t="str">
        <f t="shared" si="13"/>
        <v>L00100</v>
      </c>
      <c r="B104" s="21"/>
      <c r="C104" s="16" t="str">
        <f t="shared" si="14"/>
        <v/>
      </c>
      <c r="D104" s="21"/>
      <c r="E104" s="16" t="str">
        <f t="shared" si="15"/>
        <v/>
      </c>
      <c r="F104" s="21"/>
      <c r="G104" s="16" t="str">
        <f>IF($F104="","",IFERROR(INDEX('SAC Service Master'!$B:$B,MATCH($F104,'SAC Service Master'!$A:$A,0)),""))</f>
        <v/>
      </c>
      <c r="H104" s="16" t="str">
        <f>IF($F104="","",IFERROR(INDEX('SAC Service Master'!$C:$C,MATCH($F104,'SAC Service Master'!$A:$A,0)),""))</f>
        <v/>
      </c>
      <c r="I104" s="21"/>
      <c r="J104" s="16" t="str">
        <f>IF($F104="","",IFERROR(INDEX('SAC Service Master'!$F:$F,MATCH($F104,'SAC Service Master'!$A:$A,0)),""))</f>
        <v/>
      </c>
      <c r="K104" s="23"/>
      <c r="L104" s="19" t="str">
        <f t="shared" si="16"/>
        <v/>
      </c>
      <c r="M104" s="23">
        <v>0</v>
      </c>
      <c r="N104" s="19" t="str">
        <f t="shared" si="17"/>
        <v/>
      </c>
      <c r="O104" s="24" t="str">
        <f>IF($F104="","",IFERROR(INDEX('SAC Service Master'!$D:$D,MATCH($F104,'SAC Service Master'!$A:$A,0)),0.18))</f>
        <v/>
      </c>
      <c r="P104" s="16" t="str">
        <f>IF($C104="","",IFERROR(INDEX('Invoice Register'!$P:$P,MATCH($C104,'Invoice Register'!$A:$A,0)),""))</f>
        <v/>
      </c>
      <c r="Q104" s="24" t="str">
        <f t="shared" si="18"/>
        <v/>
      </c>
      <c r="R104" s="19" t="str">
        <f t="shared" si="19"/>
        <v/>
      </c>
      <c r="S104" s="24" t="str">
        <f t="shared" si="20"/>
        <v/>
      </c>
      <c r="T104" s="19" t="str">
        <f t="shared" si="21"/>
        <v/>
      </c>
      <c r="U104" s="24" t="str">
        <f t="shared" si="22"/>
        <v/>
      </c>
      <c r="V104" s="19" t="str">
        <f t="shared" si="23"/>
        <v/>
      </c>
      <c r="W104" s="25">
        <v>0</v>
      </c>
      <c r="X104" s="19" t="str">
        <f t="shared" si="24"/>
        <v/>
      </c>
      <c r="Y104" s="19" t="str">
        <f t="shared" si="25"/>
        <v/>
      </c>
      <c r="Z104" s="16" t="str">
        <f>IF($C104="","",IFERROR(INDEX('Invoice Register'!$T:$T,MATCH($C104,'Invoice Register'!$A:$A,0)),""))</f>
        <v/>
      </c>
    </row>
    <row r="105" spans="1:26" x14ac:dyDescent="0.3">
      <c r="A105" s="16" t="str">
        <f t="shared" si="13"/>
        <v>L00101</v>
      </c>
      <c r="B105" s="21"/>
      <c r="C105" s="16" t="str">
        <f t="shared" si="14"/>
        <v/>
      </c>
      <c r="D105" s="21"/>
      <c r="E105" s="16" t="str">
        <f t="shared" si="15"/>
        <v/>
      </c>
      <c r="F105" s="21"/>
      <c r="G105" s="16" t="str">
        <f>IF($F105="","",IFERROR(INDEX('SAC Service Master'!$B:$B,MATCH($F105,'SAC Service Master'!$A:$A,0)),""))</f>
        <v/>
      </c>
      <c r="H105" s="16" t="str">
        <f>IF($F105="","",IFERROR(INDEX('SAC Service Master'!$C:$C,MATCH($F105,'SAC Service Master'!$A:$A,0)),""))</f>
        <v/>
      </c>
      <c r="I105" s="21"/>
      <c r="J105" s="16" t="str">
        <f>IF($F105="","",IFERROR(INDEX('SAC Service Master'!$F:$F,MATCH($F105,'SAC Service Master'!$A:$A,0)),""))</f>
        <v/>
      </c>
      <c r="K105" s="23"/>
      <c r="L105" s="19" t="str">
        <f t="shared" si="16"/>
        <v/>
      </c>
      <c r="M105" s="23">
        <v>0</v>
      </c>
      <c r="N105" s="19" t="str">
        <f t="shared" si="17"/>
        <v/>
      </c>
      <c r="O105" s="24" t="str">
        <f>IF($F105="","",IFERROR(INDEX('SAC Service Master'!$D:$D,MATCH($F105,'SAC Service Master'!$A:$A,0)),0.18))</f>
        <v/>
      </c>
      <c r="P105" s="16" t="str">
        <f>IF($C105="","",IFERROR(INDEX('Invoice Register'!$P:$P,MATCH($C105,'Invoice Register'!$A:$A,0)),""))</f>
        <v/>
      </c>
      <c r="Q105" s="24" t="str">
        <f t="shared" si="18"/>
        <v/>
      </c>
      <c r="R105" s="19" t="str">
        <f t="shared" si="19"/>
        <v/>
      </c>
      <c r="S105" s="24" t="str">
        <f t="shared" si="20"/>
        <v/>
      </c>
      <c r="T105" s="19" t="str">
        <f t="shared" si="21"/>
        <v/>
      </c>
      <c r="U105" s="24" t="str">
        <f t="shared" si="22"/>
        <v/>
      </c>
      <c r="V105" s="19" t="str">
        <f t="shared" si="23"/>
        <v/>
      </c>
      <c r="W105" s="25">
        <v>0</v>
      </c>
      <c r="X105" s="19" t="str">
        <f t="shared" si="24"/>
        <v/>
      </c>
      <c r="Y105" s="19" t="str">
        <f t="shared" si="25"/>
        <v/>
      </c>
      <c r="Z105" s="16" t="str">
        <f>IF($C105="","",IFERROR(INDEX('Invoice Register'!$T:$T,MATCH($C105,'Invoice Register'!$A:$A,0)),""))</f>
        <v/>
      </c>
    </row>
    <row r="106" spans="1:26" x14ac:dyDescent="0.3">
      <c r="A106" s="16" t="str">
        <f t="shared" si="13"/>
        <v>L00102</v>
      </c>
      <c r="B106" s="21"/>
      <c r="C106" s="16" t="str">
        <f t="shared" si="14"/>
        <v/>
      </c>
      <c r="D106" s="21"/>
      <c r="E106" s="16" t="str">
        <f t="shared" si="15"/>
        <v/>
      </c>
      <c r="F106" s="21"/>
      <c r="G106" s="16" t="str">
        <f>IF($F106="","",IFERROR(INDEX('SAC Service Master'!$B:$B,MATCH($F106,'SAC Service Master'!$A:$A,0)),""))</f>
        <v/>
      </c>
      <c r="H106" s="16" t="str">
        <f>IF($F106="","",IFERROR(INDEX('SAC Service Master'!$C:$C,MATCH($F106,'SAC Service Master'!$A:$A,0)),""))</f>
        <v/>
      </c>
      <c r="I106" s="21"/>
      <c r="J106" s="16" t="str">
        <f>IF($F106="","",IFERROR(INDEX('SAC Service Master'!$F:$F,MATCH($F106,'SAC Service Master'!$A:$A,0)),""))</f>
        <v/>
      </c>
      <c r="K106" s="23"/>
      <c r="L106" s="19" t="str">
        <f t="shared" si="16"/>
        <v/>
      </c>
      <c r="M106" s="23">
        <v>0</v>
      </c>
      <c r="N106" s="19" t="str">
        <f t="shared" si="17"/>
        <v/>
      </c>
      <c r="O106" s="24" t="str">
        <f>IF($F106="","",IFERROR(INDEX('SAC Service Master'!$D:$D,MATCH($F106,'SAC Service Master'!$A:$A,0)),0.18))</f>
        <v/>
      </c>
      <c r="P106" s="16" t="str">
        <f>IF($C106="","",IFERROR(INDEX('Invoice Register'!$P:$P,MATCH($C106,'Invoice Register'!$A:$A,0)),""))</f>
        <v/>
      </c>
      <c r="Q106" s="24" t="str">
        <f t="shared" si="18"/>
        <v/>
      </c>
      <c r="R106" s="19" t="str">
        <f t="shared" si="19"/>
        <v/>
      </c>
      <c r="S106" s="24" t="str">
        <f t="shared" si="20"/>
        <v/>
      </c>
      <c r="T106" s="19" t="str">
        <f t="shared" si="21"/>
        <v/>
      </c>
      <c r="U106" s="24" t="str">
        <f t="shared" si="22"/>
        <v/>
      </c>
      <c r="V106" s="19" t="str">
        <f t="shared" si="23"/>
        <v/>
      </c>
      <c r="W106" s="25">
        <v>0</v>
      </c>
      <c r="X106" s="19" t="str">
        <f t="shared" si="24"/>
        <v/>
      </c>
      <c r="Y106" s="19" t="str">
        <f t="shared" si="25"/>
        <v/>
      </c>
      <c r="Z106" s="16" t="str">
        <f>IF($C106="","",IFERROR(INDEX('Invoice Register'!$T:$T,MATCH($C106,'Invoice Register'!$A:$A,0)),""))</f>
        <v/>
      </c>
    </row>
    <row r="107" spans="1:26" x14ac:dyDescent="0.3">
      <c r="A107" s="16" t="str">
        <f t="shared" si="13"/>
        <v>L00103</v>
      </c>
      <c r="B107" s="21"/>
      <c r="C107" s="16" t="str">
        <f t="shared" si="14"/>
        <v/>
      </c>
      <c r="D107" s="21"/>
      <c r="E107" s="16" t="str">
        <f t="shared" si="15"/>
        <v/>
      </c>
      <c r="F107" s="21"/>
      <c r="G107" s="16" t="str">
        <f>IF($F107="","",IFERROR(INDEX('SAC Service Master'!$B:$B,MATCH($F107,'SAC Service Master'!$A:$A,0)),""))</f>
        <v/>
      </c>
      <c r="H107" s="16" t="str">
        <f>IF($F107="","",IFERROR(INDEX('SAC Service Master'!$C:$C,MATCH($F107,'SAC Service Master'!$A:$A,0)),""))</f>
        <v/>
      </c>
      <c r="I107" s="21"/>
      <c r="J107" s="16" t="str">
        <f>IF($F107="","",IFERROR(INDEX('SAC Service Master'!$F:$F,MATCH($F107,'SAC Service Master'!$A:$A,0)),""))</f>
        <v/>
      </c>
      <c r="K107" s="23"/>
      <c r="L107" s="19" t="str">
        <f t="shared" si="16"/>
        <v/>
      </c>
      <c r="M107" s="23">
        <v>0</v>
      </c>
      <c r="N107" s="19" t="str">
        <f t="shared" si="17"/>
        <v/>
      </c>
      <c r="O107" s="24" t="str">
        <f>IF($F107="","",IFERROR(INDEX('SAC Service Master'!$D:$D,MATCH($F107,'SAC Service Master'!$A:$A,0)),0.18))</f>
        <v/>
      </c>
      <c r="P107" s="16" t="str">
        <f>IF($C107="","",IFERROR(INDEX('Invoice Register'!$P:$P,MATCH($C107,'Invoice Register'!$A:$A,0)),""))</f>
        <v/>
      </c>
      <c r="Q107" s="24" t="str">
        <f t="shared" si="18"/>
        <v/>
      </c>
      <c r="R107" s="19" t="str">
        <f t="shared" si="19"/>
        <v/>
      </c>
      <c r="S107" s="24" t="str">
        <f t="shared" si="20"/>
        <v/>
      </c>
      <c r="T107" s="19" t="str">
        <f t="shared" si="21"/>
        <v/>
      </c>
      <c r="U107" s="24" t="str">
        <f t="shared" si="22"/>
        <v/>
      </c>
      <c r="V107" s="19" t="str">
        <f t="shared" si="23"/>
        <v/>
      </c>
      <c r="W107" s="25">
        <v>0</v>
      </c>
      <c r="X107" s="19" t="str">
        <f t="shared" si="24"/>
        <v/>
      </c>
      <c r="Y107" s="19" t="str">
        <f t="shared" si="25"/>
        <v/>
      </c>
      <c r="Z107" s="16" t="str">
        <f>IF($C107="","",IFERROR(INDEX('Invoice Register'!$T:$T,MATCH($C107,'Invoice Register'!$A:$A,0)),""))</f>
        <v/>
      </c>
    </row>
    <row r="108" spans="1:26" x14ac:dyDescent="0.3">
      <c r="A108" s="16" t="str">
        <f t="shared" si="13"/>
        <v>L00104</v>
      </c>
      <c r="B108" s="21"/>
      <c r="C108" s="16" t="str">
        <f t="shared" si="14"/>
        <v/>
      </c>
      <c r="D108" s="21"/>
      <c r="E108" s="16" t="str">
        <f t="shared" si="15"/>
        <v/>
      </c>
      <c r="F108" s="21"/>
      <c r="G108" s="16" t="str">
        <f>IF($F108="","",IFERROR(INDEX('SAC Service Master'!$B:$B,MATCH($F108,'SAC Service Master'!$A:$A,0)),""))</f>
        <v/>
      </c>
      <c r="H108" s="16" t="str">
        <f>IF($F108="","",IFERROR(INDEX('SAC Service Master'!$C:$C,MATCH($F108,'SAC Service Master'!$A:$A,0)),""))</f>
        <v/>
      </c>
      <c r="I108" s="21"/>
      <c r="J108" s="16" t="str">
        <f>IF($F108="","",IFERROR(INDEX('SAC Service Master'!$F:$F,MATCH($F108,'SAC Service Master'!$A:$A,0)),""))</f>
        <v/>
      </c>
      <c r="K108" s="23"/>
      <c r="L108" s="19" t="str">
        <f t="shared" si="16"/>
        <v/>
      </c>
      <c r="M108" s="23">
        <v>0</v>
      </c>
      <c r="N108" s="19" t="str">
        <f t="shared" si="17"/>
        <v/>
      </c>
      <c r="O108" s="24" t="str">
        <f>IF($F108="","",IFERROR(INDEX('SAC Service Master'!$D:$D,MATCH($F108,'SAC Service Master'!$A:$A,0)),0.18))</f>
        <v/>
      </c>
      <c r="P108" s="16" t="str">
        <f>IF($C108="","",IFERROR(INDEX('Invoice Register'!$P:$P,MATCH($C108,'Invoice Register'!$A:$A,0)),""))</f>
        <v/>
      </c>
      <c r="Q108" s="24" t="str">
        <f t="shared" si="18"/>
        <v/>
      </c>
      <c r="R108" s="19" t="str">
        <f t="shared" si="19"/>
        <v/>
      </c>
      <c r="S108" s="24" t="str">
        <f t="shared" si="20"/>
        <v/>
      </c>
      <c r="T108" s="19" t="str">
        <f t="shared" si="21"/>
        <v/>
      </c>
      <c r="U108" s="24" t="str">
        <f t="shared" si="22"/>
        <v/>
      </c>
      <c r="V108" s="19" t="str">
        <f t="shared" si="23"/>
        <v/>
      </c>
      <c r="W108" s="25">
        <v>0</v>
      </c>
      <c r="X108" s="19" t="str">
        <f t="shared" si="24"/>
        <v/>
      </c>
      <c r="Y108" s="19" t="str">
        <f t="shared" si="25"/>
        <v/>
      </c>
      <c r="Z108" s="16" t="str">
        <f>IF($C108="","",IFERROR(INDEX('Invoice Register'!$T:$T,MATCH($C108,'Invoice Register'!$A:$A,0)),""))</f>
        <v/>
      </c>
    </row>
    <row r="109" spans="1:26" x14ac:dyDescent="0.3">
      <c r="A109" s="16" t="str">
        <f t="shared" si="13"/>
        <v>L00105</v>
      </c>
      <c r="B109" s="21"/>
      <c r="C109" s="16" t="str">
        <f t="shared" si="14"/>
        <v/>
      </c>
      <c r="D109" s="21"/>
      <c r="E109" s="16" t="str">
        <f t="shared" si="15"/>
        <v/>
      </c>
      <c r="F109" s="21"/>
      <c r="G109" s="16" t="str">
        <f>IF($F109="","",IFERROR(INDEX('SAC Service Master'!$B:$B,MATCH($F109,'SAC Service Master'!$A:$A,0)),""))</f>
        <v/>
      </c>
      <c r="H109" s="16" t="str">
        <f>IF($F109="","",IFERROR(INDEX('SAC Service Master'!$C:$C,MATCH($F109,'SAC Service Master'!$A:$A,0)),""))</f>
        <v/>
      </c>
      <c r="I109" s="21"/>
      <c r="J109" s="16" t="str">
        <f>IF($F109="","",IFERROR(INDEX('SAC Service Master'!$F:$F,MATCH($F109,'SAC Service Master'!$A:$A,0)),""))</f>
        <v/>
      </c>
      <c r="K109" s="23"/>
      <c r="L109" s="19" t="str">
        <f t="shared" si="16"/>
        <v/>
      </c>
      <c r="M109" s="23">
        <v>0</v>
      </c>
      <c r="N109" s="19" t="str">
        <f t="shared" si="17"/>
        <v/>
      </c>
      <c r="O109" s="24" t="str">
        <f>IF($F109="","",IFERROR(INDEX('SAC Service Master'!$D:$D,MATCH($F109,'SAC Service Master'!$A:$A,0)),0.18))</f>
        <v/>
      </c>
      <c r="P109" s="16" t="str">
        <f>IF($C109="","",IFERROR(INDEX('Invoice Register'!$P:$P,MATCH($C109,'Invoice Register'!$A:$A,0)),""))</f>
        <v/>
      </c>
      <c r="Q109" s="24" t="str">
        <f t="shared" si="18"/>
        <v/>
      </c>
      <c r="R109" s="19" t="str">
        <f t="shared" si="19"/>
        <v/>
      </c>
      <c r="S109" s="24" t="str">
        <f t="shared" si="20"/>
        <v/>
      </c>
      <c r="T109" s="19" t="str">
        <f t="shared" si="21"/>
        <v/>
      </c>
      <c r="U109" s="24" t="str">
        <f t="shared" si="22"/>
        <v/>
      </c>
      <c r="V109" s="19" t="str">
        <f t="shared" si="23"/>
        <v/>
      </c>
      <c r="W109" s="25">
        <v>0</v>
      </c>
      <c r="X109" s="19" t="str">
        <f t="shared" si="24"/>
        <v/>
      </c>
      <c r="Y109" s="19" t="str">
        <f t="shared" si="25"/>
        <v/>
      </c>
      <c r="Z109" s="16" t="str">
        <f>IF($C109="","",IFERROR(INDEX('Invoice Register'!$T:$T,MATCH($C109,'Invoice Register'!$A:$A,0)),""))</f>
        <v/>
      </c>
    </row>
    <row r="110" spans="1:26" x14ac:dyDescent="0.3">
      <c r="A110" s="16" t="str">
        <f t="shared" si="13"/>
        <v>L00106</v>
      </c>
      <c r="B110" s="21"/>
      <c r="C110" s="16" t="str">
        <f t="shared" si="14"/>
        <v/>
      </c>
      <c r="D110" s="21"/>
      <c r="E110" s="16" t="str">
        <f t="shared" si="15"/>
        <v/>
      </c>
      <c r="F110" s="21"/>
      <c r="G110" s="16" t="str">
        <f>IF($F110="","",IFERROR(INDEX('SAC Service Master'!$B:$B,MATCH($F110,'SAC Service Master'!$A:$A,0)),""))</f>
        <v/>
      </c>
      <c r="H110" s="16" t="str">
        <f>IF($F110="","",IFERROR(INDEX('SAC Service Master'!$C:$C,MATCH($F110,'SAC Service Master'!$A:$A,0)),""))</f>
        <v/>
      </c>
      <c r="I110" s="21"/>
      <c r="J110" s="16" t="str">
        <f>IF($F110="","",IFERROR(INDEX('SAC Service Master'!$F:$F,MATCH($F110,'SAC Service Master'!$A:$A,0)),""))</f>
        <v/>
      </c>
      <c r="K110" s="23"/>
      <c r="L110" s="19" t="str">
        <f t="shared" si="16"/>
        <v/>
      </c>
      <c r="M110" s="23">
        <v>0</v>
      </c>
      <c r="N110" s="19" t="str">
        <f t="shared" si="17"/>
        <v/>
      </c>
      <c r="O110" s="24" t="str">
        <f>IF($F110="","",IFERROR(INDEX('SAC Service Master'!$D:$D,MATCH($F110,'SAC Service Master'!$A:$A,0)),0.18))</f>
        <v/>
      </c>
      <c r="P110" s="16" t="str">
        <f>IF($C110="","",IFERROR(INDEX('Invoice Register'!$P:$P,MATCH($C110,'Invoice Register'!$A:$A,0)),""))</f>
        <v/>
      </c>
      <c r="Q110" s="24" t="str">
        <f t="shared" si="18"/>
        <v/>
      </c>
      <c r="R110" s="19" t="str">
        <f t="shared" si="19"/>
        <v/>
      </c>
      <c r="S110" s="24" t="str">
        <f t="shared" si="20"/>
        <v/>
      </c>
      <c r="T110" s="19" t="str">
        <f t="shared" si="21"/>
        <v/>
      </c>
      <c r="U110" s="24" t="str">
        <f t="shared" si="22"/>
        <v/>
      </c>
      <c r="V110" s="19" t="str">
        <f t="shared" si="23"/>
        <v/>
      </c>
      <c r="W110" s="25">
        <v>0</v>
      </c>
      <c r="X110" s="19" t="str">
        <f t="shared" si="24"/>
        <v/>
      </c>
      <c r="Y110" s="19" t="str">
        <f t="shared" si="25"/>
        <v/>
      </c>
      <c r="Z110" s="16" t="str">
        <f>IF($C110="","",IFERROR(INDEX('Invoice Register'!$T:$T,MATCH($C110,'Invoice Register'!$A:$A,0)),""))</f>
        <v/>
      </c>
    </row>
    <row r="111" spans="1:26" x14ac:dyDescent="0.3">
      <c r="A111" s="16" t="str">
        <f t="shared" si="13"/>
        <v>L00107</v>
      </c>
      <c r="B111" s="21"/>
      <c r="C111" s="16" t="str">
        <f t="shared" si="14"/>
        <v/>
      </c>
      <c r="D111" s="21"/>
      <c r="E111" s="16" t="str">
        <f t="shared" si="15"/>
        <v/>
      </c>
      <c r="F111" s="21"/>
      <c r="G111" s="16" t="str">
        <f>IF($F111="","",IFERROR(INDEX('SAC Service Master'!$B:$B,MATCH($F111,'SAC Service Master'!$A:$A,0)),""))</f>
        <v/>
      </c>
      <c r="H111" s="16" t="str">
        <f>IF($F111="","",IFERROR(INDEX('SAC Service Master'!$C:$C,MATCH($F111,'SAC Service Master'!$A:$A,0)),""))</f>
        <v/>
      </c>
      <c r="I111" s="21"/>
      <c r="J111" s="16" t="str">
        <f>IF($F111="","",IFERROR(INDEX('SAC Service Master'!$F:$F,MATCH($F111,'SAC Service Master'!$A:$A,0)),""))</f>
        <v/>
      </c>
      <c r="K111" s="23"/>
      <c r="L111" s="19" t="str">
        <f t="shared" si="16"/>
        <v/>
      </c>
      <c r="M111" s="23">
        <v>0</v>
      </c>
      <c r="N111" s="19" t="str">
        <f t="shared" si="17"/>
        <v/>
      </c>
      <c r="O111" s="24" t="str">
        <f>IF($F111="","",IFERROR(INDEX('SAC Service Master'!$D:$D,MATCH($F111,'SAC Service Master'!$A:$A,0)),0.18))</f>
        <v/>
      </c>
      <c r="P111" s="16" t="str">
        <f>IF($C111="","",IFERROR(INDEX('Invoice Register'!$P:$P,MATCH($C111,'Invoice Register'!$A:$A,0)),""))</f>
        <v/>
      </c>
      <c r="Q111" s="24" t="str">
        <f t="shared" si="18"/>
        <v/>
      </c>
      <c r="R111" s="19" t="str">
        <f t="shared" si="19"/>
        <v/>
      </c>
      <c r="S111" s="24" t="str">
        <f t="shared" si="20"/>
        <v/>
      </c>
      <c r="T111" s="19" t="str">
        <f t="shared" si="21"/>
        <v/>
      </c>
      <c r="U111" s="24" t="str">
        <f t="shared" si="22"/>
        <v/>
      </c>
      <c r="V111" s="19" t="str">
        <f t="shared" si="23"/>
        <v/>
      </c>
      <c r="W111" s="25">
        <v>0</v>
      </c>
      <c r="X111" s="19" t="str">
        <f t="shared" si="24"/>
        <v/>
      </c>
      <c r="Y111" s="19" t="str">
        <f t="shared" si="25"/>
        <v/>
      </c>
      <c r="Z111" s="16" t="str">
        <f>IF($C111="","",IFERROR(INDEX('Invoice Register'!$T:$T,MATCH($C111,'Invoice Register'!$A:$A,0)),""))</f>
        <v/>
      </c>
    </row>
    <row r="112" spans="1:26" x14ac:dyDescent="0.3">
      <c r="A112" s="16" t="str">
        <f t="shared" si="13"/>
        <v>L00108</v>
      </c>
      <c r="B112" s="21"/>
      <c r="C112" s="16" t="str">
        <f t="shared" si="14"/>
        <v/>
      </c>
      <c r="D112" s="21"/>
      <c r="E112" s="16" t="str">
        <f t="shared" si="15"/>
        <v/>
      </c>
      <c r="F112" s="21"/>
      <c r="G112" s="16" t="str">
        <f>IF($F112="","",IFERROR(INDEX('SAC Service Master'!$B:$B,MATCH($F112,'SAC Service Master'!$A:$A,0)),""))</f>
        <v/>
      </c>
      <c r="H112" s="16" t="str">
        <f>IF($F112="","",IFERROR(INDEX('SAC Service Master'!$C:$C,MATCH($F112,'SAC Service Master'!$A:$A,0)),""))</f>
        <v/>
      </c>
      <c r="I112" s="21"/>
      <c r="J112" s="16" t="str">
        <f>IF($F112="","",IFERROR(INDEX('SAC Service Master'!$F:$F,MATCH($F112,'SAC Service Master'!$A:$A,0)),""))</f>
        <v/>
      </c>
      <c r="K112" s="23"/>
      <c r="L112" s="19" t="str">
        <f t="shared" si="16"/>
        <v/>
      </c>
      <c r="M112" s="23">
        <v>0</v>
      </c>
      <c r="N112" s="19" t="str">
        <f t="shared" si="17"/>
        <v/>
      </c>
      <c r="O112" s="24" t="str">
        <f>IF($F112="","",IFERROR(INDEX('SAC Service Master'!$D:$D,MATCH($F112,'SAC Service Master'!$A:$A,0)),0.18))</f>
        <v/>
      </c>
      <c r="P112" s="16" t="str">
        <f>IF($C112="","",IFERROR(INDEX('Invoice Register'!$P:$P,MATCH($C112,'Invoice Register'!$A:$A,0)),""))</f>
        <v/>
      </c>
      <c r="Q112" s="24" t="str">
        <f t="shared" si="18"/>
        <v/>
      </c>
      <c r="R112" s="19" t="str">
        <f t="shared" si="19"/>
        <v/>
      </c>
      <c r="S112" s="24" t="str">
        <f t="shared" si="20"/>
        <v/>
      </c>
      <c r="T112" s="19" t="str">
        <f t="shared" si="21"/>
        <v/>
      </c>
      <c r="U112" s="24" t="str">
        <f t="shared" si="22"/>
        <v/>
      </c>
      <c r="V112" s="19" t="str">
        <f t="shared" si="23"/>
        <v/>
      </c>
      <c r="W112" s="25">
        <v>0</v>
      </c>
      <c r="X112" s="19" t="str">
        <f t="shared" si="24"/>
        <v/>
      </c>
      <c r="Y112" s="19" t="str">
        <f t="shared" si="25"/>
        <v/>
      </c>
      <c r="Z112" s="16" t="str">
        <f>IF($C112="","",IFERROR(INDEX('Invoice Register'!$T:$T,MATCH($C112,'Invoice Register'!$A:$A,0)),""))</f>
        <v/>
      </c>
    </row>
    <row r="113" spans="1:26" x14ac:dyDescent="0.3">
      <c r="A113" s="16" t="str">
        <f t="shared" si="13"/>
        <v>L00109</v>
      </c>
      <c r="B113" s="21"/>
      <c r="C113" s="16" t="str">
        <f t="shared" si="14"/>
        <v/>
      </c>
      <c r="D113" s="21"/>
      <c r="E113" s="16" t="str">
        <f t="shared" si="15"/>
        <v/>
      </c>
      <c r="F113" s="21"/>
      <c r="G113" s="16" t="str">
        <f>IF($F113="","",IFERROR(INDEX('SAC Service Master'!$B:$B,MATCH($F113,'SAC Service Master'!$A:$A,0)),""))</f>
        <v/>
      </c>
      <c r="H113" s="16" t="str">
        <f>IF($F113="","",IFERROR(INDEX('SAC Service Master'!$C:$C,MATCH($F113,'SAC Service Master'!$A:$A,0)),""))</f>
        <v/>
      </c>
      <c r="I113" s="21"/>
      <c r="J113" s="16" t="str">
        <f>IF($F113="","",IFERROR(INDEX('SAC Service Master'!$F:$F,MATCH($F113,'SAC Service Master'!$A:$A,0)),""))</f>
        <v/>
      </c>
      <c r="K113" s="23"/>
      <c r="L113" s="19" t="str">
        <f t="shared" si="16"/>
        <v/>
      </c>
      <c r="M113" s="23">
        <v>0</v>
      </c>
      <c r="N113" s="19" t="str">
        <f t="shared" si="17"/>
        <v/>
      </c>
      <c r="O113" s="24" t="str">
        <f>IF($F113="","",IFERROR(INDEX('SAC Service Master'!$D:$D,MATCH($F113,'SAC Service Master'!$A:$A,0)),0.18))</f>
        <v/>
      </c>
      <c r="P113" s="16" t="str">
        <f>IF($C113="","",IFERROR(INDEX('Invoice Register'!$P:$P,MATCH($C113,'Invoice Register'!$A:$A,0)),""))</f>
        <v/>
      </c>
      <c r="Q113" s="24" t="str">
        <f t="shared" si="18"/>
        <v/>
      </c>
      <c r="R113" s="19" t="str">
        <f t="shared" si="19"/>
        <v/>
      </c>
      <c r="S113" s="24" t="str">
        <f t="shared" si="20"/>
        <v/>
      </c>
      <c r="T113" s="19" t="str">
        <f t="shared" si="21"/>
        <v/>
      </c>
      <c r="U113" s="24" t="str">
        <f t="shared" si="22"/>
        <v/>
      </c>
      <c r="V113" s="19" t="str">
        <f t="shared" si="23"/>
        <v/>
      </c>
      <c r="W113" s="25">
        <v>0</v>
      </c>
      <c r="X113" s="19" t="str">
        <f t="shared" si="24"/>
        <v/>
      </c>
      <c r="Y113" s="19" t="str">
        <f t="shared" si="25"/>
        <v/>
      </c>
      <c r="Z113" s="16" t="str">
        <f>IF($C113="","",IFERROR(INDEX('Invoice Register'!$T:$T,MATCH($C113,'Invoice Register'!$A:$A,0)),""))</f>
        <v/>
      </c>
    </row>
    <row r="114" spans="1:26" x14ac:dyDescent="0.3">
      <c r="A114" s="16" t="str">
        <f t="shared" si="13"/>
        <v>L00110</v>
      </c>
      <c r="B114" s="21"/>
      <c r="C114" s="16" t="str">
        <f t="shared" si="14"/>
        <v/>
      </c>
      <c r="D114" s="21"/>
      <c r="E114" s="16" t="str">
        <f t="shared" si="15"/>
        <v/>
      </c>
      <c r="F114" s="21"/>
      <c r="G114" s="16" t="str">
        <f>IF($F114="","",IFERROR(INDEX('SAC Service Master'!$B:$B,MATCH($F114,'SAC Service Master'!$A:$A,0)),""))</f>
        <v/>
      </c>
      <c r="H114" s="16" t="str">
        <f>IF($F114="","",IFERROR(INDEX('SAC Service Master'!$C:$C,MATCH($F114,'SAC Service Master'!$A:$A,0)),""))</f>
        <v/>
      </c>
      <c r="I114" s="21"/>
      <c r="J114" s="16" t="str">
        <f>IF($F114="","",IFERROR(INDEX('SAC Service Master'!$F:$F,MATCH($F114,'SAC Service Master'!$A:$A,0)),""))</f>
        <v/>
      </c>
      <c r="K114" s="23"/>
      <c r="L114" s="19" t="str">
        <f t="shared" si="16"/>
        <v/>
      </c>
      <c r="M114" s="23">
        <v>0</v>
      </c>
      <c r="N114" s="19" t="str">
        <f t="shared" si="17"/>
        <v/>
      </c>
      <c r="O114" s="24" t="str">
        <f>IF($F114="","",IFERROR(INDEX('SAC Service Master'!$D:$D,MATCH($F114,'SAC Service Master'!$A:$A,0)),0.18))</f>
        <v/>
      </c>
      <c r="P114" s="16" t="str">
        <f>IF($C114="","",IFERROR(INDEX('Invoice Register'!$P:$P,MATCH($C114,'Invoice Register'!$A:$A,0)),""))</f>
        <v/>
      </c>
      <c r="Q114" s="24" t="str">
        <f t="shared" si="18"/>
        <v/>
      </c>
      <c r="R114" s="19" t="str">
        <f t="shared" si="19"/>
        <v/>
      </c>
      <c r="S114" s="24" t="str">
        <f t="shared" si="20"/>
        <v/>
      </c>
      <c r="T114" s="19" t="str">
        <f t="shared" si="21"/>
        <v/>
      </c>
      <c r="U114" s="24" t="str">
        <f t="shared" si="22"/>
        <v/>
      </c>
      <c r="V114" s="19" t="str">
        <f t="shared" si="23"/>
        <v/>
      </c>
      <c r="W114" s="25">
        <v>0</v>
      </c>
      <c r="X114" s="19" t="str">
        <f t="shared" si="24"/>
        <v/>
      </c>
      <c r="Y114" s="19" t="str">
        <f t="shared" si="25"/>
        <v/>
      </c>
      <c r="Z114" s="16" t="str">
        <f>IF($C114="","",IFERROR(INDEX('Invoice Register'!$T:$T,MATCH($C114,'Invoice Register'!$A:$A,0)),""))</f>
        <v/>
      </c>
    </row>
    <row r="115" spans="1:26" x14ac:dyDescent="0.3">
      <c r="A115" s="16" t="str">
        <f t="shared" si="13"/>
        <v>L00111</v>
      </c>
      <c r="B115" s="21"/>
      <c r="C115" s="16" t="str">
        <f t="shared" si="14"/>
        <v/>
      </c>
      <c r="D115" s="21"/>
      <c r="E115" s="16" t="str">
        <f t="shared" si="15"/>
        <v/>
      </c>
      <c r="F115" s="21"/>
      <c r="G115" s="16" t="str">
        <f>IF($F115="","",IFERROR(INDEX('SAC Service Master'!$B:$B,MATCH($F115,'SAC Service Master'!$A:$A,0)),""))</f>
        <v/>
      </c>
      <c r="H115" s="16" t="str">
        <f>IF($F115="","",IFERROR(INDEX('SAC Service Master'!$C:$C,MATCH($F115,'SAC Service Master'!$A:$A,0)),""))</f>
        <v/>
      </c>
      <c r="I115" s="21"/>
      <c r="J115" s="16" t="str">
        <f>IF($F115="","",IFERROR(INDEX('SAC Service Master'!$F:$F,MATCH($F115,'SAC Service Master'!$A:$A,0)),""))</f>
        <v/>
      </c>
      <c r="K115" s="23"/>
      <c r="L115" s="19" t="str">
        <f t="shared" si="16"/>
        <v/>
      </c>
      <c r="M115" s="23">
        <v>0</v>
      </c>
      <c r="N115" s="19" t="str">
        <f t="shared" si="17"/>
        <v/>
      </c>
      <c r="O115" s="24" t="str">
        <f>IF($F115="","",IFERROR(INDEX('SAC Service Master'!$D:$D,MATCH($F115,'SAC Service Master'!$A:$A,0)),0.18))</f>
        <v/>
      </c>
      <c r="P115" s="16" t="str">
        <f>IF($C115="","",IFERROR(INDEX('Invoice Register'!$P:$P,MATCH($C115,'Invoice Register'!$A:$A,0)),""))</f>
        <v/>
      </c>
      <c r="Q115" s="24" t="str">
        <f t="shared" si="18"/>
        <v/>
      </c>
      <c r="R115" s="19" t="str">
        <f t="shared" si="19"/>
        <v/>
      </c>
      <c r="S115" s="24" t="str">
        <f t="shared" si="20"/>
        <v/>
      </c>
      <c r="T115" s="19" t="str">
        <f t="shared" si="21"/>
        <v/>
      </c>
      <c r="U115" s="24" t="str">
        <f t="shared" si="22"/>
        <v/>
      </c>
      <c r="V115" s="19" t="str">
        <f t="shared" si="23"/>
        <v/>
      </c>
      <c r="W115" s="25">
        <v>0</v>
      </c>
      <c r="X115" s="19" t="str">
        <f t="shared" si="24"/>
        <v/>
      </c>
      <c r="Y115" s="19" t="str">
        <f t="shared" si="25"/>
        <v/>
      </c>
      <c r="Z115" s="16" t="str">
        <f>IF($C115="","",IFERROR(INDEX('Invoice Register'!$T:$T,MATCH($C115,'Invoice Register'!$A:$A,0)),""))</f>
        <v/>
      </c>
    </row>
    <row r="116" spans="1:26" x14ac:dyDescent="0.3">
      <c r="A116" s="16" t="str">
        <f t="shared" si="13"/>
        <v>L00112</v>
      </c>
      <c r="B116" s="21"/>
      <c r="C116" s="16" t="str">
        <f t="shared" si="14"/>
        <v/>
      </c>
      <c r="D116" s="21"/>
      <c r="E116" s="16" t="str">
        <f t="shared" si="15"/>
        <v/>
      </c>
      <c r="F116" s="21"/>
      <c r="G116" s="16" t="str">
        <f>IF($F116="","",IFERROR(INDEX('SAC Service Master'!$B:$B,MATCH($F116,'SAC Service Master'!$A:$A,0)),""))</f>
        <v/>
      </c>
      <c r="H116" s="16" t="str">
        <f>IF($F116="","",IFERROR(INDEX('SAC Service Master'!$C:$C,MATCH($F116,'SAC Service Master'!$A:$A,0)),""))</f>
        <v/>
      </c>
      <c r="I116" s="21"/>
      <c r="J116" s="16" t="str">
        <f>IF($F116="","",IFERROR(INDEX('SAC Service Master'!$F:$F,MATCH($F116,'SAC Service Master'!$A:$A,0)),""))</f>
        <v/>
      </c>
      <c r="K116" s="23"/>
      <c r="L116" s="19" t="str">
        <f t="shared" si="16"/>
        <v/>
      </c>
      <c r="M116" s="23">
        <v>0</v>
      </c>
      <c r="N116" s="19" t="str">
        <f t="shared" si="17"/>
        <v/>
      </c>
      <c r="O116" s="24" t="str">
        <f>IF($F116="","",IFERROR(INDEX('SAC Service Master'!$D:$D,MATCH($F116,'SAC Service Master'!$A:$A,0)),0.18))</f>
        <v/>
      </c>
      <c r="P116" s="16" t="str">
        <f>IF($C116="","",IFERROR(INDEX('Invoice Register'!$P:$P,MATCH($C116,'Invoice Register'!$A:$A,0)),""))</f>
        <v/>
      </c>
      <c r="Q116" s="24" t="str">
        <f t="shared" si="18"/>
        <v/>
      </c>
      <c r="R116" s="19" t="str">
        <f t="shared" si="19"/>
        <v/>
      </c>
      <c r="S116" s="24" t="str">
        <f t="shared" si="20"/>
        <v/>
      </c>
      <c r="T116" s="19" t="str">
        <f t="shared" si="21"/>
        <v/>
      </c>
      <c r="U116" s="24" t="str">
        <f t="shared" si="22"/>
        <v/>
      </c>
      <c r="V116" s="19" t="str">
        <f t="shared" si="23"/>
        <v/>
      </c>
      <c r="W116" s="25">
        <v>0</v>
      </c>
      <c r="X116" s="19" t="str">
        <f t="shared" si="24"/>
        <v/>
      </c>
      <c r="Y116" s="19" t="str">
        <f t="shared" si="25"/>
        <v/>
      </c>
      <c r="Z116" s="16" t="str">
        <f>IF($C116="","",IFERROR(INDEX('Invoice Register'!$T:$T,MATCH($C116,'Invoice Register'!$A:$A,0)),""))</f>
        <v/>
      </c>
    </row>
    <row r="117" spans="1:26" x14ac:dyDescent="0.3">
      <c r="A117" s="16" t="str">
        <f t="shared" si="13"/>
        <v>L00113</v>
      </c>
      <c r="B117" s="21"/>
      <c r="C117" s="16" t="str">
        <f t="shared" si="14"/>
        <v/>
      </c>
      <c r="D117" s="21"/>
      <c r="E117" s="16" t="str">
        <f t="shared" si="15"/>
        <v/>
      </c>
      <c r="F117" s="21"/>
      <c r="G117" s="16" t="str">
        <f>IF($F117="","",IFERROR(INDEX('SAC Service Master'!$B:$B,MATCH($F117,'SAC Service Master'!$A:$A,0)),""))</f>
        <v/>
      </c>
      <c r="H117" s="16" t="str">
        <f>IF($F117="","",IFERROR(INDEX('SAC Service Master'!$C:$C,MATCH($F117,'SAC Service Master'!$A:$A,0)),""))</f>
        <v/>
      </c>
      <c r="I117" s="21"/>
      <c r="J117" s="16" t="str">
        <f>IF($F117="","",IFERROR(INDEX('SAC Service Master'!$F:$F,MATCH($F117,'SAC Service Master'!$A:$A,0)),""))</f>
        <v/>
      </c>
      <c r="K117" s="23"/>
      <c r="L117" s="19" t="str">
        <f t="shared" si="16"/>
        <v/>
      </c>
      <c r="M117" s="23">
        <v>0</v>
      </c>
      <c r="N117" s="19" t="str">
        <f t="shared" si="17"/>
        <v/>
      </c>
      <c r="O117" s="24" t="str">
        <f>IF($F117="","",IFERROR(INDEX('SAC Service Master'!$D:$D,MATCH($F117,'SAC Service Master'!$A:$A,0)),0.18))</f>
        <v/>
      </c>
      <c r="P117" s="16" t="str">
        <f>IF($C117="","",IFERROR(INDEX('Invoice Register'!$P:$P,MATCH($C117,'Invoice Register'!$A:$A,0)),""))</f>
        <v/>
      </c>
      <c r="Q117" s="24" t="str">
        <f t="shared" si="18"/>
        <v/>
      </c>
      <c r="R117" s="19" t="str">
        <f t="shared" si="19"/>
        <v/>
      </c>
      <c r="S117" s="24" t="str">
        <f t="shared" si="20"/>
        <v/>
      </c>
      <c r="T117" s="19" t="str">
        <f t="shared" si="21"/>
        <v/>
      </c>
      <c r="U117" s="24" t="str">
        <f t="shared" si="22"/>
        <v/>
      </c>
      <c r="V117" s="19" t="str">
        <f t="shared" si="23"/>
        <v/>
      </c>
      <c r="W117" s="25">
        <v>0</v>
      </c>
      <c r="X117" s="19" t="str">
        <f t="shared" si="24"/>
        <v/>
      </c>
      <c r="Y117" s="19" t="str">
        <f t="shared" si="25"/>
        <v/>
      </c>
      <c r="Z117" s="16" t="str">
        <f>IF($C117="","",IFERROR(INDEX('Invoice Register'!$T:$T,MATCH($C117,'Invoice Register'!$A:$A,0)),""))</f>
        <v/>
      </c>
    </row>
    <row r="118" spans="1:26" x14ac:dyDescent="0.3">
      <c r="A118" s="16" t="str">
        <f t="shared" si="13"/>
        <v>L00114</v>
      </c>
      <c r="B118" s="21"/>
      <c r="C118" s="16" t="str">
        <f t="shared" si="14"/>
        <v/>
      </c>
      <c r="D118" s="21"/>
      <c r="E118" s="16" t="str">
        <f t="shared" si="15"/>
        <v/>
      </c>
      <c r="F118" s="21"/>
      <c r="G118" s="16" t="str">
        <f>IF($F118="","",IFERROR(INDEX('SAC Service Master'!$B:$B,MATCH($F118,'SAC Service Master'!$A:$A,0)),""))</f>
        <v/>
      </c>
      <c r="H118" s="16" t="str">
        <f>IF($F118="","",IFERROR(INDEX('SAC Service Master'!$C:$C,MATCH($F118,'SAC Service Master'!$A:$A,0)),""))</f>
        <v/>
      </c>
      <c r="I118" s="21"/>
      <c r="J118" s="16" t="str">
        <f>IF($F118="","",IFERROR(INDEX('SAC Service Master'!$F:$F,MATCH($F118,'SAC Service Master'!$A:$A,0)),""))</f>
        <v/>
      </c>
      <c r="K118" s="23"/>
      <c r="L118" s="19" t="str">
        <f t="shared" si="16"/>
        <v/>
      </c>
      <c r="M118" s="23">
        <v>0</v>
      </c>
      <c r="N118" s="19" t="str">
        <f t="shared" si="17"/>
        <v/>
      </c>
      <c r="O118" s="24" t="str">
        <f>IF($F118="","",IFERROR(INDEX('SAC Service Master'!$D:$D,MATCH($F118,'SAC Service Master'!$A:$A,0)),0.18))</f>
        <v/>
      </c>
      <c r="P118" s="16" t="str">
        <f>IF($C118="","",IFERROR(INDEX('Invoice Register'!$P:$P,MATCH($C118,'Invoice Register'!$A:$A,0)),""))</f>
        <v/>
      </c>
      <c r="Q118" s="24" t="str">
        <f t="shared" si="18"/>
        <v/>
      </c>
      <c r="R118" s="19" t="str">
        <f t="shared" si="19"/>
        <v/>
      </c>
      <c r="S118" s="24" t="str">
        <f t="shared" si="20"/>
        <v/>
      </c>
      <c r="T118" s="19" t="str">
        <f t="shared" si="21"/>
        <v/>
      </c>
      <c r="U118" s="24" t="str">
        <f t="shared" si="22"/>
        <v/>
      </c>
      <c r="V118" s="19" t="str">
        <f t="shared" si="23"/>
        <v/>
      </c>
      <c r="W118" s="25">
        <v>0</v>
      </c>
      <c r="X118" s="19" t="str">
        <f t="shared" si="24"/>
        <v/>
      </c>
      <c r="Y118" s="19" t="str">
        <f t="shared" si="25"/>
        <v/>
      </c>
      <c r="Z118" s="16" t="str">
        <f>IF($C118="","",IFERROR(INDEX('Invoice Register'!$T:$T,MATCH($C118,'Invoice Register'!$A:$A,0)),""))</f>
        <v/>
      </c>
    </row>
    <row r="119" spans="1:26" x14ac:dyDescent="0.3">
      <c r="A119" s="16" t="str">
        <f t="shared" si="13"/>
        <v>L00115</v>
      </c>
      <c r="B119" s="21"/>
      <c r="C119" s="16" t="str">
        <f t="shared" si="14"/>
        <v/>
      </c>
      <c r="D119" s="21"/>
      <c r="E119" s="16" t="str">
        <f t="shared" si="15"/>
        <v/>
      </c>
      <c r="F119" s="21"/>
      <c r="G119" s="16" t="str">
        <f>IF($F119="","",IFERROR(INDEX('SAC Service Master'!$B:$B,MATCH($F119,'SAC Service Master'!$A:$A,0)),""))</f>
        <v/>
      </c>
      <c r="H119" s="16" t="str">
        <f>IF($F119="","",IFERROR(INDEX('SAC Service Master'!$C:$C,MATCH($F119,'SAC Service Master'!$A:$A,0)),""))</f>
        <v/>
      </c>
      <c r="I119" s="21"/>
      <c r="J119" s="16" t="str">
        <f>IF($F119="","",IFERROR(INDEX('SAC Service Master'!$F:$F,MATCH($F119,'SAC Service Master'!$A:$A,0)),""))</f>
        <v/>
      </c>
      <c r="K119" s="23"/>
      <c r="L119" s="19" t="str">
        <f t="shared" si="16"/>
        <v/>
      </c>
      <c r="M119" s="23">
        <v>0</v>
      </c>
      <c r="N119" s="19" t="str">
        <f t="shared" si="17"/>
        <v/>
      </c>
      <c r="O119" s="24" t="str">
        <f>IF($F119="","",IFERROR(INDEX('SAC Service Master'!$D:$D,MATCH($F119,'SAC Service Master'!$A:$A,0)),0.18))</f>
        <v/>
      </c>
      <c r="P119" s="16" t="str">
        <f>IF($C119="","",IFERROR(INDEX('Invoice Register'!$P:$P,MATCH($C119,'Invoice Register'!$A:$A,0)),""))</f>
        <v/>
      </c>
      <c r="Q119" s="24" t="str">
        <f t="shared" si="18"/>
        <v/>
      </c>
      <c r="R119" s="19" t="str">
        <f t="shared" si="19"/>
        <v/>
      </c>
      <c r="S119" s="24" t="str">
        <f t="shared" si="20"/>
        <v/>
      </c>
      <c r="T119" s="19" t="str">
        <f t="shared" si="21"/>
        <v/>
      </c>
      <c r="U119" s="24" t="str">
        <f t="shared" si="22"/>
        <v/>
      </c>
      <c r="V119" s="19" t="str">
        <f t="shared" si="23"/>
        <v/>
      </c>
      <c r="W119" s="25">
        <v>0</v>
      </c>
      <c r="X119" s="19" t="str">
        <f t="shared" si="24"/>
        <v/>
      </c>
      <c r="Y119" s="19" t="str">
        <f t="shared" si="25"/>
        <v/>
      </c>
      <c r="Z119" s="16" t="str">
        <f>IF($C119="","",IFERROR(INDEX('Invoice Register'!$T:$T,MATCH($C119,'Invoice Register'!$A:$A,0)),""))</f>
        <v/>
      </c>
    </row>
    <row r="120" spans="1:26" x14ac:dyDescent="0.3">
      <c r="A120" s="16" t="str">
        <f t="shared" si="13"/>
        <v>L00116</v>
      </c>
      <c r="B120" s="21"/>
      <c r="C120" s="16" t="str">
        <f t="shared" si="14"/>
        <v/>
      </c>
      <c r="D120" s="21"/>
      <c r="E120" s="16" t="str">
        <f t="shared" si="15"/>
        <v/>
      </c>
      <c r="F120" s="21"/>
      <c r="G120" s="16" t="str">
        <f>IF($F120="","",IFERROR(INDEX('SAC Service Master'!$B:$B,MATCH($F120,'SAC Service Master'!$A:$A,0)),""))</f>
        <v/>
      </c>
      <c r="H120" s="16" t="str">
        <f>IF($F120="","",IFERROR(INDEX('SAC Service Master'!$C:$C,MATCH($F120,'SAC Service Master'!$A:$A,0)),""))</f>
        <v/>
      </c>
      <c r="I120" s="21"/>
      <c r="J120" s="16" t="str">
        <f>IF($F120="","",IFERROR(INDEX('SAC Service Master'!$F:$F,MATCH($F120,'SAC Service Master'!$A:$A,0)),""))</f>
        <v/>
      </c>
      <c r="K120" s="23"/>
      <c r="L120" s="19" t="str">
        <f t="shared" si="16"/>
        <v/>
      </c>
      <c r="M120" s="23">
        <v>0</v>
      </c>
      <c r="N120" s="19" t="str">
        <f t="shared" si="17"/>
        <v/>
      </c>
      <c r="O120" s="24" t="str">
        <f>IF($F120="","",IFERROR(INDEX('SAC Service Master'!$D:$D,MATCH($F120,'SAC Service Master'!$A:$A,0)),0.18))</f>
        <v/>
      </c>
      <c r="P120" s="16" t="str">
        <f>IF($C120="","",IFERROR(INDEX('Invoice Register'!$P:$P,MATCH($C120,'Invoice Register'!$A:$A,0)),""))</f>
        <v/>
      </c>
      <c r="Q120" s="24" t="str">
        <f t="shared" si="18"/>
        <v/>
      </c>
      <c r="R120" s="19" t="str">
        <f t="shared" si="19"/>
        <v/>
      </c>
      <c r="S120" s="24" t="str">
        <f t="shared" si="20"/>
        <v/>
      </c>
      <c r="T120" s="19" t="str">
        <f t="shared" si="21"/>
        <v/>
      </c>
      <c r="U120" s="24" t="str">
        <f t="shared" si="22"/>
        <v/>
      </c>
      <c r="V120" s="19" t="str">
        <f t="shared" si="23"/>
        <v/>
      </c>
      <c r="W120" s="25">
        <v>0</v>
      </c>
      <c r="X120" s="19" t="str">
        <f t="shared" si="24"/>
        <v/>
      </c>
      <c r="Y120" s="19" t="str">
        <f t="shared" si="25"/>
        <v/>
      </c>
      <c r="Z120" s="16" t="str">
        <f>IF($C120="","",IFERROR(INDEX('Invoice Register'!$T:$T,MATCH($C120,'Invoice Register'!$A:$A,0)),""))</f>
        <v/>
      </c>
    </row>
    <row r="121" spans="1:26" x14ac:dyDescent="0.3">
      <c r="A121" s="16" t="str">
        <f t="shared" si="13"/>
        <v>L00117</v>
      </c>
      <c r="B121" s="21"/>
      <c r="C121" s="16" t="str">
        <f t="shared" si="14"/>
        <v/>
      </c>
      <c r="D121" s="21"/>
      <c r="E121" s="16" t="str">
        <f t="shared" si="15"/>
        <v/>
      </c>
      <c r="F121" s="21"/>
      <c r="G121" s="16" t="str">
        <f>IF($F121="","",IFERROR(INDEX('SAC Service Master'!$B:$B,MATCH($F121,'SAC Service Master'!$A:$A,0)),""))</f>
        <v/>
      </c>
      <c r="H121" s="16" t="str">
        <f>IF($F121="","",IFERROR(INDEX('SAC Service Master'!$C:$C,MATCH($F121,'SAC Service Master'!$A:$A,0)),""))</f>
        <v/>
      </c>
      <c r="I121" s="21"/>
      <c r="J121" s="16" t="str">
        <f>IF($F121="","",IFERROR(INDEX('SAC Service Master'!$F:$F,MATCH($F121,'SAC Service Master'!$A:$A,0)),""))</f>
        <v/>
      </c>
      <c r="K121" s="23"/>
      <c r="L121" s="19" t="str">
        <f t="shared" si="16"/>
        <v/>
      </c>
      <c r="M121" s="23">
        <v>0</v>
      </c>
      <c r="N121" s="19" t="str">
        <f t="shared" si="17"/>
        <v/>
      </c>
      <c r="O121" s="24" t="str">
        <f>IF($F121="","",IFERROR(INDEX('SAC Service Master'!$D:$D,MATCH($F121,'SAC Service Master'!$A:$A,0)),0.18))</f>
        <v/>
      </c>
      <c r="P121" s="16" t="str">
        <f>IF($C121="","",IFERROR(INDEX('Invoice Register'!$P:$P,MATCH($C121,'Invoice Register'!$A:$A,0)),""))</f>
        <v/>
      </c>
      <c r="Q121" s="24" t="str">
        <f t="shared" si="18"/>
        <v/>
      </c>
      <c r="R121" s="19" t="str">
        <f t="shared" si="19"/>
        <v/>
      </c>
      <c r="S121" s="24" t="str">
        <f t="shared" si="20"/>
        <v/>
      </c>
      <c r="T121" s="19" t="str">
        <f t="shared" si="21"/>
        <v/>
      </c>
      <c r="U121" s="24" t="str">
        <f t="shared" si="22"/>
        <v/>
      </c>
      <c r="V121" s="19" t="str">
        <f t="shared" si="23"/>
        <v/>
      </c>
      <c r="W121" s="25">
        <v>0</v>
      </c>
      <c r="X121" s="19" t="str">
        <f t="shared" si="24"/>
        <v/>
      </c>
      <c r="Y121" s="19" t="str">
        <f t="shared" si="25"/>
        <v/>
      </c>
      <c r="Z121" s="16" t="str">
        <f>IF($C121="","",IFERROR(INDEX('Invoice Register'!$T:$T,MATCH($C121,'Invoice Register'!$A:$A,0)),""))</f>
        <v/>
      </c>
    </row>
    <row r="122" spans="1:26" x14ac:dyDescent="0.3">
      <c r="A122" s="16" t="str">
        <f t="shared" si="13"/>
        <v>L00118</v>
      </c>
      <c r="B122" s="21"/>
      <c r="C122" s="16" t="str">
        <f t="shared" si="14"/>
        <v/>
      </c>
      <c r="D122" s="21"/>
      <c r="E122" s="16" t="str">
        <f t="shared" si="15"/>
        <v/>
      </c>
      <c r="F122" s="21"/>
      <c r="G122" s="16" t="str">
        <f>IF($F122="","",IFERROR(INDEX('SAC Service Master'!$B:$B,MATCH($F122,'SAC Service Master'!$A:$A,0)),""))</f>
        <v/>
      </c>
      <c r="H122" s="16" t="str">
        <f>IF($F122="","",IFERROR(INDEX('SAC Service Master'!$C:$C,MATCH($F122,'SAC Service Master'!$A:$A,0)),""))</f>
        <v/>
      </c>
      <c r="I122" s="21"/>
      <c r="J122" s="16" t="str">
        <f>IF($F122="","",IFERROR(INDEX('SAC Service Master'!$F:$F,MATCH($F122,'SAC Service Master'!$A:$A,0)),""))</f>
        <v/>
      </c>
      <c r="K122" s="23"/>
      <c r="L122" s="19" t="str">
        <f t="shared" si="16"/>
        <v/>
      </c>
      <c r="M122" s="23">
        <v>0</v>
      </c>
      <c r="N122" s="19" t="str">
        <f t="shared" si="17"/>
        <v/>
      </c>
      <c r="O122" s="24" t="str">
        <f>IF($F122="","",IFERROR(INDEX('SAC Service Master'!$D:$D,MATCH($F122,'SAC Service Master'!$A:$A,0)),0.18))</f>
        <v/>
      </c>
      <c r="P122" s="16" t="str">
        <f>IF($C122="","",IFERROR(INDEX('Invoice Register'!$P:$P,MATCH($C122,'Invoice Register'!$A:$A,0)),""))</f>
        <v/>
      </c>
      <c r="Q122" s="24" t="str">
        <f t="shared" si="18"/>
        <v/>
      </c>
      <c r="R122" s="19" t="str">
        <f t="shared" si="19"/>
        <v/>
      </c>
      <c r="S122" s="24" t="str">
        <f t="shared" si="20"/>
        <v/>
      </c>
      <c r="T122" s="19" t="str">
        <f t="shared" si="21"/>
        <v/>
      </c>
      <c r="U122" s="24" t="str">
        <f t="shared" si="22"/>
        <v/>
      </c>
      <c r="V122" s="19" t="str">
        <f t="shared" si="23"/>
        <v/>
      </c>
      <c r="W122" s="25">
        <v>0</v>
      </c>
      <c r="X122" s="19" t="str">
        <f t="shared" si="24"/>
        <v/>
      </c>
      <c r="Y122" s="19" t="str">
        <f t="shared" si="25"/>
        <v/>
      </c>
      <c r="Z122" s="16" t="str">
        <f>IF($C122="","",IFERROR(INDEX('Invoice Register'!$T:$T,MATCH($C122,'Invoice Register'!$A:$A,0)),""))</f>
        <v/>
      </c>
    </row>
    <row r="123" spans="1:26" x14ac:dyDescent="0.3">
      <c r="A123" s="16" t="str">
        <f t="shared" si="13"/>
        <v>L00119</v>
      </c>
      <c r="B123" s="21"/>
      <c r="C123" s="16" t="str">
        <f t="shared" si="14"/>
        <v/>
      </c>
      <c r="D123" s="21"/>
      <c r="E123" s="16" t="str">
        <f t="shared" si="15"/>
        <v/>
      </c>
      <c r="F123" s="21"/>
      <c r="G123" s="16" t="str">
        <f>IF($F123="","",IFERROR(INDEX('SAC Service Master'!$B:$B,MATCH($F123,'SAC Service Master'!$A:$A,0)),""))</f>
        <v/>
      </c>
      <c r="H123" s="16" t="str">
        <f>IF($F123="","",IFERROR(INDEX('SAC Service Master'!$C:$C,MATCH($F123,'SAC Service Master'!$A:$A,0)),""))</f>
        <v/>
      </c>
      <c r="I123" s="21"/>
      <c r="J123" s="16" t="str">
        <f>IF($F123="","",IFERROR(INDEX('SAC Service Master'!$F:$F,MATCH($F123,'SAC Service Master'!$A:$A,0)),""))</f>
        <v/>
      </c>
      <c r="K123" s="23"/>
      <c r="L123" s="19" t="str">
        <f t="shared" si="16"/>
        <v/>
      </c>
      <c r="M123" s="23">
        <v>0</v>
      </c>
      <c r="N123" s="19" t="str">
        <f t="shared" si="17"/>
        <v/>
      </c>
      <c r="O123" s="24" t="str">
        <f>IF($F123="","",IFERROR(INDEX('SAC Service Master'!$D:$D,MATCH($F123,'SAC Service Master'!$A:$A,0)),0.18))</f>
        <v/>
      </c>
      <c r="P123" s="16" t="str">
        <f>IF($C123="","",IFERROR(INDEX('Invoice Register'!$P:$P,MATCH($C123,'Invoice Register'!$A:$A,0)),""))</f>
        <v/>
      </c>
      <c r="Q123" s="24" t="str">
        <f t="shared" si="18"/>
        <v/>
      </c>
      <c r="R123" s="19" t="str">
        <f t="shared" si="19"/>
        <v/>
      </c>
      <c r="S123" s="24" t="str">
        <f t="shared" si="20"/>
        <v/>
      </c>
      <c r="T123" s="19" t="str">
        <f t="shared" si="21"/>
        <v/>
      </c>
      <c r="U123" s="24" t="str">
        <f t="shared" si="22"/>
        <v/>
      </c>
      <c r="V123" s="19" t="str">
        <f t="shared" si="23"/>
        <v/>
      </c>
      <c r="W123" s="25">
        <v>0</v>
      </c>
      <c r="X123" s="19" t="str">
        <f t="shared" si="24"/>
        <v/>
      </c>
      <c r="Y123" s="19" t="str">
        <f t="shared" si="25"/>
        <v/>
      </c>
      <c r="Z123" s="16" t="str">
        <f>IF($C123="","",IFERROR(INDEX('Invoice Register'!$T:$T,MATCH($C123,'Invoice Register'!$A:$A,0)),""))</f>
        <v/>
      </c>
    </row>
    <row r="124" spans="1:26" x14ac:dyDescent="0.3">
      <c r="A124" s="16" t="str">
        <f t="shared" si="13"/>
        <v>L00120</v>
      </c>
      <c r="B124" s="21"/>
      <c r="C124" s="16" t="str">
        <f t="shared" si="14"/>
        <v/>
      </c>
      <c r="D124" s="21"/>
      <c r="E124" s="16" t="str">
        <f t="shared" si="15"/>
        <v/>
      </c>
      <c r="F124" s="21"/>
      <c r="G124" s="16" t="str">
        <f>IF($F124="","",IFERROR(INDEX('SAC Service Master'!$B:$B,MATCH($F124,'SAC Service Master'!$A:$A,0)),""))</f>
        <v/>
      </c>
      <c r="H124" s="16" t="str">
        <f>IF($F124="","",IFERROR(INDEX('SAC Service Master'!$C:$C,MATCH($F124,'SAC Service Master'!$A:$A,0)),""))</f>
        <v/>
      </c>
      <c r="I124" s="21"/>
      <c r="J124" s="16" t="str">
        <f>IF($F124="","",IFERROR(INDEX('SAC Service Master'!$F:$F,MATCH($F124,'SAC Service Master'!$A:$A,0)),""))</f>
        <v/>
      </c>
      <c r="K124" s="23"/>
      <c r="L124" s="19" t="str">
        <f t="shared" si="16"/>
        <v/>
      </c>
      <c r="M124" s="23">
        <v>0</v>
      </c>
      <c r="N124" s="19" t="str">
        <f t="shared" si="17"/>
        <v/>
      </c>
      <c r="O124" s="24" t="str">
        <f>IF($F124="","",IFERROR(INDEX('SAC Service Master'!$D:$D,MATCH($F124,'SAC Service Master'!$A:$A,0)),0.18))</f>
        <v/>
      </c>
      <c r="P124" s="16" t="str">
        <f>IF($C124="","",IFERROR(INDEX('Invoice Register'!$P:$P,MATCH($C124,'Invoice Register'!$A:$A,0)),""))</f>
        <v/>
      </c>
      <c r="Q124" s="24" t="str">
        <f t="shared" si="18"/>
        <v/>
      </c>
      <c r="R124" s="19" t="str">
        <f t="shared" si="19"/>
        <v/>
      </c>
      <c r="S124" s="24" t="str">
        <f t="shared" si="20"/>
        <v/>
      </c>
      <c r="T124" s="19" t="str">
        <f t="shared" si="21"/>
        <v/>
      </c>
      <c r="U124" s="24" t="str">
        <f t="shared" si="22"/>
        <v/>
      </c>
      <c r="V124" s="19" t="str">
        <f t="shared" si="23"/>
        <v/>
      </c>
      <c r="W124" s="25">
        <v>0</v>
      </c>
      <c r="X124" s="19" t="str">
        <f t="shared" si="24"/>
        <v/>
      </c>
      <c r="Y124" s="19" t="str">
        <f t="shared" si="25"/>
        <v/>
      </c>
      <c r="Z124" s="16" t="str">
        <f>IF($C124="","",IFERROR(INDEX('Invoice Register'!$T:$T,MATCH($C124,'Invoice Register'!$A:$A,0)),""))</f>
        <v/>
      </c>
    </row>
    <row r="125" spans="1:26" x14ac:dyDescent="0.3">
      <c r="A125" s="16" t="str">
        <f t="shared" si="13"/>
        <v>L00121</v>
      </c>
      <c r="B125" s="21"/>
      <c r="C125" s="16" t="str">
        <f t="shared" si="14"/>
        <v/>
      </c>
      <c r="D125" s="21"/>
      <c r="E125" s="16" t="str">
        <f t="shared" si="15"/>
        <v/>
      </c>
      <c r="F125" s="21"/>
      <c r="G125" s="16" t="str">
        <f>IF($F125="","",IFERROR(INDEX('SAC Service Master'!$B:$B,MATCH($F125,'SAC Service Master'!$A:$A,0)),""))</f>
        <v/>
      </c>
      <c r="H125" s="16" t="str">
        <f>IF($F125="","",IFERROR(INDEX('SAC Service Master'!$C:$C,MATCH($F125,'SAC Service Master'!$A:$A,0)),""))</f>
        <v/>
      </c>
      <c r="I125" s="21"/>
      <c r="J125" s="16" t="str">
        <f>IF($F125="","",IFERROR(INDEX('SAC Service Master'!$F:$F,MATCH($F125,'SAC Service Master'!$A:$A,0)),""))</f>
        <v/>
      </c>
      <c r="K125" s="23"/>
      <c r="L125" s="19" t="str">
        <f t="shared" si="16"/>
        <v/>
      </c>
      <c r="M125" s="23">
        <v>0</v>
      </c>
      <c r="N125" s="19" t="str">
        <f t="shared" si="17"/>
        <v/>
      </c>
      <c r="O125" s="24" t="str">
        <f>IF($F125="","",IFERROR(INDEX('SAC Service Master'!$D:$D,MATCH($F125,'SAC Service Master'!$A:$A,0)),0.18))</f>
        <v/>
      </c>
      <c r="P125" s="16" t="str">
        <f>IF($C125="","",IFERROR(INDEX('Invoice Register'!$P:$P,MATCH($C125,'Invoice Register'!$A:$A,0)),""))</f>
        <v/>
      </c>
      <c r="Q125" s="24" t="str">
        <f t="shared" si="18"/>
        <v/>
      </c>
      <c r="R125" s="19" t="str">
        <f t="shared" si="19"/>
        <v/>
      </c>
      <c r="S125" s="24" t="str">
        <f t="shared" si="20"/>
        <v/>
      </c>
      <c r="T125" s="19" t="str">
        <f t="shared" si="21"/>
        <v/>
      </c>
      <c r="U125" s="24" t="str">
        <f t="shared" si="22"/>
        <v/>
      </c>
      <c r="V125" s="19" t="str">
        <f t="shared" si="23"/>
        <v/>
      </c>
      <c r="W125" s="25">
        <v>0</v>
      </c>
      <c r="X125" s="19" t="str">
        <f t="shared" si="24"/>
        <v/>
      </c>
      <c r="Y125" s="19" t="str">
        <f t="shared" si="25"/>
        <v/>
      </c>
      <c r="Z125" s="16" t="str">
        <f>IF($C125="","",IFERROR(INDEX('Invoice Register'!$T:$T,MATCH($C125,'Invoice Register'!$A:$A,0)),""))</f>
        <v/>
      </c>
    </row>
    <row r="126" spans="1:26" x14ac:dyDescent="0.3">
      <c r="A126" s="16" t="str">
        <f t="shared" si="13"/>
        <v>L00122</v>
      </c>
      <c r="B126" s="21"/>
      <c r="C126" s="16" t="str">
        <f t="shared" si="14"/>
        <v/>
      </c>
      <c r="D126" s="21"/>
      <c r="E126" s="16" t="str">
        <f t="shared" si="15"/>
        <v/>
      </c>
      <c r="F126" s="21"/>
      <c r="G126" s="16" t="str">
        <f>IF($F126="","",IFERROR(INDEX('SAC Service Master'!$B:$B,MATCH($F126,'SAC Service Master'!$A:$A,0)),""))</f>
        <v/>
      </c>
      <c r="H126" s="16" t="str">
        <f>IF($F126="","",IFERROR(INDEX('SAC Service Master'!$C:$C,MATCH($F126,'SAC Service Master'!$A:$A,0)),""))</f>
        <v/>
      </c>
      <c r="I126" s="21"/>
      <c r="J126" s="16" t="str">
        <f>IF($F126="","",IFERROR(INDEX('SAC Service Master'!$F:$F,MATCH($F126,'SAC Service Master'!$A:$A,0)),""))</f>
        <v/>
      </c>
      <c r="K126" s="23"/>
      <c r="L126" s="19" t="str">
        <f t="shared" si="16"/>
        <v/>
      </c>
      <c r="M126" s="23">
        <v>0</v>
      </c>
      <c r="N126" s="19" t="str">
        <f t="shared" si="17"/>
        <v/>
      </c>
      <c r="O126" s="24" t="str">
        <f>IF($F126="","",IFERROR(INDEX('SAC Service Master'!$D:$D,MATCH($F126,'SAC Service Master'!$A:$A,0)),0.18))</f>
        <v/>
      </c>
      <c r="P126" s="16" t="str">
        <f>IF($C126="","",IFERROR(INDEX('Invoice Register'!$P:$P,MATCH($C126,'Invoice Register'!$A:$A,0)),""))</f>
        <v/>
      </c>
      <c r="Q126" s="24" t="str">
        <f t="shared" si="18"/>
        <v/>
      </c>
      <c r="R126" s="19" t="str">
        <f t="shared" si="19"/>
        <v/>
      </c>
      <c r="S126" s="24" t="str">
        <f t="shared" si="20"/>
        <v/>
      </c>
      <c r="T126" s="19" t="str">
        <f t="shared" si="21"/>
        <v/>
      </c>
      <c r="U126" s="24" t="str">
        <f t="shared" si="22"/>
        <v/>
      </c>
      <c r="V126" s="19" t="str">
        <f t="shared" si="23"/>
        <v/>
      </c>
      <c r="W126" s="25">
        <v>0</v>
      </c>
      <c r="X126" s="19" t="str">
        <f t="shared" si="24"/>
        <v/>
      </c>
      <c r="Y126" s="19" t="str">
        <f t="shared" si="25"/>
        <v/>
      </c>
      <c r="Z126" s="16" t="str">
        <f>IF($C126="","",IFERROR(INDEX('Invoice Register'!$T:$T,MATCH($C126,'Invoice Register'!$A:$A,0)),""))</f>
        <v/>
      </c>
    </row>
    <row r="127" spans="1:26" x14ac:dyDescent="0.3">
      <c r="A127" s="16" t="str">
        <f t="shared" si="13"/>
        <v>L00123</v>
      </c>
      <c r="B127" s="21"/>
      <c r="C127" s="16" t="str">
        <f t="shared" si="14"/>
        <v/>
      </c>
      <c r="D127" s="21"/>
      <c r="E127" s="16" t="str">
        <f t="shared" si="15"/>
        <v/>
      </c>
      <c r="F127" s="21"/>
      <c r="G127" s="16" t="str">
        <f>IF($F127="","",IFERROR(INDEX('SAC Service Master'!$B:$B,MATCH($F127,'SAC Service Master'!$A:$A,0)),""))</f>
        <v/>
      </c>
      <c r="H127" s="16" t="str">
        <f>IF($F127="","",IFERROR(INDEX('SAC Service Master'!$C:$C,MATCH($F127,'SAC Service Master'!$A:$A,0)),""))</f>
        <v/>
      </c>
      <c r="I127" s="21"/>
      <c r="J127" s="16" t="str">
        <f>IF($F127="","",IFERROR(INDEX('SAC Service Master'!$F:$F,MATCH($F127,'SAC Service Master'!$A:$A,0)),""))</f>
        <v/>
      </c>
      <c r="K127" s="23"/>
      <c r="L127" s="19" t="str">
        <f t="shared" si="16"/>
        <v/>
      </c>
      <c r="M127" s="23">
        <v>0</v>
      </c>
      <c r="N127" s="19" t="str">
        <f t="shared" si="17"/>
        <v/>
      </c>
      <c r="O127" s="24" t="str">
        <f>IF($F127="","",IFERROR(INDEX('SAC Service Master'!$D:$D,MATCH($F127,'SAC Service Master'!$A:$A,0)),0.18))</f>
        <v/>
      </c>
      <c r="P127" s="16" t="str">
        <f>IF($C127="","",IFERROR(INDEX('Invoice Register'!$P:$P,MATCH($C127,'Invoice Register'!$A:$A,0)),""))</f>
        <v/>
      </c>
      <c r="Q127" s="24" t="str">
        <f t="shared" si="18"/>
        <v/>
      </c>
      <c r="R127" s="19" t="str">
        <f t="shared" si="19"/>
        <v/>
      </c>
      <c r="S127" s="24" t="str">
        <f t="shared" si="20"/>
        <v/>
      </c>
      <c r="T127" s="19" t="str">
        <f t="shared" si="21"/>
        <v/>
      </c>
      <c r="U127" s="24" t="str">
        <f t="shared" si="22"/>
        <v/>
      </c>
      <c r="V127" s="19" t="str">
        <f t="shared" si="23"/>
        <v/>
      </c>
      <c r="W127" s="25">
        <v>0</v>
      </c>
      <c r="X127" s="19" t="str">
        <f t="shared" si="24"/>
        <v/>
      </c>
      <c r="Y127" s="19" t="str">
        <f t="shared" si="25"/>
        <v/>
      </c>
      <c r="Z127" s="16" t="str">
        <f>IF($C127="","",IFERROR(INDEX('Invoice Register'!$T:$T,MATCH($C127,'Invoice Register'!$A:$A,0)),""))</f>
        <v/>
      </c>
    </row>
    <row r="128" spans="1:26" x14ac:dyDescent="0.3">
      <c r="A128" s="16" t="str">
        <f t="shared" si="13"/>
        <v>L00124</v>
      </c>
      <c r="B128" s="21"/>
      <c r="C128" s="16" t="str">
        <f t="shared" si="14"/>
        <v/>
      </c>
      <c r="D128" s="21"/>
      <c r="E128" s="16" t="str">
        <f t="shared" si="15"/>
        <v/>
      </c>
      <c r="F128" s="21"/>
      <c r="G128" s="16" t="str">
        <f>IF($F128="","",IFERROR(INDEX('SAC Service Master'!$B:$B,MATCH($F128,'SAC Service Master'!$A:$A,0)),""))</f>
        <v/>
      </c>
      <c r="H128" s="16" t="str">
        <f>IF($F128="","",IFERROR(INDEX('SAC Service Master'!$C:$C,MATCH($F128,'SAC Service Master'!$A:$A,0)),""))</f>
        <v/>
      </c>
      <c r="I128" s="21"/>
      <c r="J128" s="16" t="str">
        <f>IF($F128="","",IFERROR(INDEX('SAC Service Master'!$F:$F,MATCH($F128,'SAC Service Master'!$A:$A,0)),""))</f>
        <v/>
      </c>
      <c r="K128" s="23"/>
      <c r="L128" s="19" t="str">
        <f t="shared" si="16"/>
        <v/>
      </c>
      <c r="M128" s="23">
        <v>0</v>
      </c>
      <c r="N128" s="19" t="str">
        <f t="shared" si="17"/>
        <v/>
      </c>
      <c r="O128" s="24" t="str">
        <f>IF($F128="","",IFERROR(INDEX('SAC Service Master'!$D:$D,MATCH($F128,'SAC Service Master'!$A:$A,0)),0.18))</f>
        <v/>
      </c>
      <c r="P128" s="16" t="str">
        <f>IF($C128="","",IFERROR(INDEX('Invoice Register'!$P:$P,MATCH($C128,'Invoice Register'!$A:$A,0)),""))</f>
        <v/>
      </c>
      <c r="Q128" s="24" t="str">
        <f t="shared" si="18"/>
        <v/>
      </c>
      <c r="R128" s="19" t="str">
        <f t="shared" si="19"/>
        <v/>
      </c>
      <c r="S128" s="24" t="str">
        <f t="shared" si="20"/>
        <v/>
      </c>
      <c r="T128" s="19" t="str">
        <f t="shared" si="21"/>
        <v/>
      </c>
      <c r="U128" s="24" t="str">
        <f t="shared" si="22"/>
        <v/>
      </c>
      <c r="V128" s="19" t="str">
        <f t="shared" si="23"/>
        <v/>
      </c>
      <c r="W128" s="25">
        <v>0</v>
      </c>
      <c r="X128" s="19" t="str">
        <f t="shared" si="24"/>
        <v/>
      </c>
      <c r="Y128" s="19" t="str">
        <f t="shared" si="25"/>
        <v/>
      </c>
      <c r="Z128" s="16" t="str">
        <f>IF($C128="","",IFERROR(INDEX('Invoice Register'!$T:$T,MATCH($C128,'Invoice Register'!$A:$A,0)),""))</f>
        <v/>
      </c>
    </row>
    <row r="129" spans="1:26" x14ac:dyDescent="0.3">
      <c r="A129" s="16" t="str">
        <f t="shared" si="13"/>
        <v>L00125</v>
      </c>
      <c r="B129" s="21"/>
      <c r="C129" s="16" t="str">
        <f t="shared" si="14"/>
        <v/>
      </c>
      <c r="D129" s="21"/>
      <c r="E129" s="16" t="str">
        <f t="shared" si="15"/>
        <v/>
      </c>
      <c r="F129" s="21"/>
      <c r="G129" s="16" t="str">
        <f>IF($F129="","",IFERROR(INDEX('SAC Service Master'!$B:$B,MATCH($F129,'SAC Service Master'!$A:$A,0)),""))</f>
        <v/>
      </c>
      <c r="H129" s="16" t="str">
        <f>IF($F129="","",IFERROR(INDEX('SAC Service Master'!$C:$C,MATCH($F129,'SAC Service Master'!$A:$A,0)),""))</f>
        <v/>
      </c>
      <c r="I129" s="21"/>
      <c r="J129" s="16" t="str">
        <f>IF($F129="","",IFERROR(INDEX('SAC Service Master'!$F:$F,MATCH($F129,'SAC Service Master'!$A:$A,0)),""))</f>
        <v/>
      </c>
      <c r="K129" s="23"/>
      <c r="L129" s="19" t="str">
        <f t="shared" si="16"/>
        <v/>
      </c>
      <c r="M129" s="23">
        <v>0</v>
      </c>
      <c r="N129" s="19" t="str">
        <f t="shared" si="17"/>
        <v/>
      </c>
      <c r="O129" s="24" t="str">
        <f>IF($F129="","",IFERROR(INDEX('SAC Service Master'!$D:$D,MATCH($F129,'SAC Service Master'!$A:$A,0)),0.18))</f>
        <v/>
      </c>
      <c r="P129" s="16" t="str">
        <f>IF($C129="","",IFERROR(INDEX('Invoice Register'!$P:$P,MATCH($C129,'Invoice Register'!$A:$A,0)),""))</f>
        <v/>
      </c>
      <c r="Q129" s="24" t="str">
        <f t="shared" si="18"/>
        <v/>
      </c>
      <c r="R129" s="19" t="str">
        <f t="shared" si="19"/>
        <v/>
      </c>
      <c r="S129" s="24" t="str">
        <f t="shared" si="20"/>
        <v/>
      </c>
      <c r="T129" s="19" t="str">
        <f t="shared" si="21"/>
        <v/>
      </c>
      <c r="U129" s="24" t="str">
        <f t="shared" si="22"/>
        <v/>
      </c>
      <c r="V129" s="19" t="str">
        <f t="shared" si="23"/>
        <v/>
      </c>
      <c r="W129" s="25">
        <v>0</v>
      </c>
      <c r="X129" s="19" t="str">
        <f t="shared" si="24"/>
        <v/>
      </c>
      <c r="Y129" s="19" t="str">
        <f t="shared" si="25"/>
        <v/>
      </c>
      <c r="Z129" s="16" t="str">
        <f>IF($C129="","",IFERROR(INDEX('Invoice Register'!$T:$T,MATCH($C129,'Invoice Register'!$A:$A,0)),""))</f>
        <v/>
      </c>
    </row>
    <row r="130" spans="1:26" x14ac:dyDescent="0.3">
      <c r="A130" s="16" t="str">
        <f t="shared" si="13"/>
        <v>L00126</v>
      </c>
      <c r="B130" s="21"/>
      <c r="C130" s="16" t="str">
        <f t="shared" si="14"/>
        <v/>
      </c>
      <c r="D130" s="21"/>
      <c r="E130" s="16" t="str">
        <f t="shared" si="15"/>
        <v/>
      </c>
      <c r="F130" s="21"/>
      <c r="G130" s="16" t="str">
        <f>IF($F130="","",IFERROR(INDEX('SAC Service Master'!$B:$B,MATCH($F130,'SAC Service Master'!$A:$A,0)),""))</f>
        <v/>
      </c>
      <c r="H130" s="16" t="str">
        <f>IF($F130="","",IFERROR(INDEX('SAC Service Master'!$C:$C,MATCH($F130,'SAC Service Master'!$A:$A,0)),""))</f>
        <v/>
      </c>
      <c r="I130" s="21"/>
      <c r="J130" s="16" t="str">
        <f>IF($F130="","",IFERROR(INDEX('SAC Service Master'!$F:$F,MATCH($F130,'SAC Service Master'!$A:$A,0)),""))</f>
        <v/>
      </c>
      <c r="K130" s="23"/>
      <c r="L130" s="19" t="str">
        <f t="shared" si="16"/>
        <v/>
      </c>
      <c r="M130" s="23">
        <v>0</v>
      </c>
      <c r="N130" s="19" t="str">
        <f t="shared" si="17"/>
        <v/>
      </c>
      <c r="O130" s="24" t="str">
        <f>IF($F130="","",IFERROR(INDEX('SAC Service Master'!$D:$D,MATCH($F130,'SAC Service Master'!$A:$A,0)),0.18))</f>
        <v/>
      </c>
      <c r="P130" s="16" t="str">
        <f>IF($C130="","",IFERROR(INDEX('Invoice Register'!$P:$P,MATCH($C130,'Invoice Register'!$A:$A,0)),""))</f>
        <v/>
      </c>
      <c r="Q130" s="24" t="str">
        <f t="shared" si="18"/>
        <v/>
      </c>
      <c r="R130" s="19" t="str">
        <f t="shared" si="19"/>
        <v/>
      </c>
      <c r="S130" s="24" t="str">
        <f t="shared" si="20"/>
        <v/>
      </c>
      <c r="T130" s="19" t="str">
        <f t="shared" si="21"/>
        <v/>
      </c>
      <c r="U130" s="24" t="str">
        <f t="shared" si="22"/>
        <v/>
      </c>
      <c r="V130" s="19" t="str">
        <f t="shared" si="23"/>
        <v/>
      </c>
      <c r="W130" s="25">
        <v>0</v>
      </c>
      <c r="X130" s="19" t="str">
        <f t="shared" si="24"/>
        <v/>
      </c>
      <c r="Y130" s="19" t="str">
        <f t="shared" si="25"/>
        <v/>
      </c>
      <c r="Z130" s="16" t="str">
        <f>IF($C130="","",IFERROR(INDEX('Invoice Register'!$T:$T,MATCH($C130,'Invoice Register'!$A:$A,0)),""))</f>
        <v/>
      </c>
    </row>
    <row r="131" spans="1:26" x14ac:dyDescent="0.3">
      <c r="A131" s="16" t="str">
        <f t="shared" si="13"/>
        <v>L00127</v>
      </c>
      <c r="B131" s="21"/>
      <c r="C131" s="16" t="str">
        <f t="shared" si="14"/>
        <v/>
      </c>
      <c r="D131" s="21"/>
      <c r="E131" s="16" t="str">
        <f t="shared" si="15"/>
        <v/>
      </c>
      <c r="F131" s="21"/>
      <c r="G131" s="16" t="str">
        <f>IF($F131="","",IFERROR(INDEX('SAC Service Master'!$B:$B,MATCH($F131,'SAC Service Master'!$A:$A,0)),""))</f>
        <v/>
      </c>
      <c r="H131" s="16" t="str">
        <f>IF($F131="","",IFERROR(INDEX('SAC Service Master'!$C:$C,MATCH($F131,'SAC Service Master'!$A:$A,0)),""))</f>
        <v/>
      </c>
      <c r="I131" s="21"/>
      <c r="J131" s="16" t="str">
        <f>IF($F131="","",IFERROR(INDEX('SAC Service Master'!$F:$F,MATCH($F131,'SAC Service Master'!$A:$A,0)),""))</f>
        <v/>
      </c>
      <c r="K131" s="23"/>
      <c r="L131" s="19" t="str">
        <f t="shared" si="16"/>
        <v/>
      </c>
      <c r="M131" s="23">
        <v>0</v>
      </c>
      <c r="N131" s="19" t="str">
        <f t="shared" si="17"/>
        <v/>
      </c>
      <c r="O131" s="24" t="str">
        <f>IF($F131="","",IFERROR(INDEX('SAC Service Master'!$D:$D,MATCH($F131,'SAC Service Master'!$A:$A,0)),0.18))</f>
        <v/>
      </c>
      <c r="P131" s="16" t="str">
        <f>IF($C131="","",IFERROR(INDEX('Invoice Register'!$P:$P,MATCH($C131,'Invoice Register'!$A:$A,0)),""))</f>
        <v/>
      </c>
      <c r="Q131" s="24" t="str">
        <f t="shared" si="18"/>
        <v/>
      </c>
      <c r="R131" s="19" t="str">
        <f t="shared" si="19"/>
        <v/>
      </c>
      <c r="S131" s="24" t="str">
        <f t="shared" si="20"/>
        <v/>
      </c>
      <c r="T131" s="19" t="str">
        <f t="shared" si="21"/>
        <v/>
      </c>
      <c r="U131" s="24" t="str">
        <f t="shared" si="22"/>
        <v/>
      </c>
      <c r="V131" s="19" t="str">
        <f t="shared" si="23"/>
        <v/>
      </c>
      <c r="W131" s="25">
        <v>0</v>
      </c>
      <c r="X131" s="19" t="str">
        <f t="shared" si="24"/>
        <v/>
      </c>
      <c r="Y131" s="19" t="str">
        <f t="shared" si="25"/>
        <v/>
      </c>
      <c r="Z131" s="16" t="str">
        <f>IF($C131="","",IFERROR(INDEX('Invoice Register'!$T:$T,MATCH($C131,'Invoice Register'!$A:$A,0)),""))</f>
        <v/>
      </c>
    </row>
    <row r="132" spans="1:26" x14ac:dyDescent="0.3">
      <c r="A132" s="16" t="str">
        <f t="shared" si="13"/>
        <v>L00128</v>
      </c>
      <c r="B132" s="21"/>
      <c r="C132" s="16" t="str">
        <f t="shared" si="14"/>
        <v/>
      </c>
      <c r="D132" s="21"/>
      <c r="E132" s="16" t="str">
        <f t="shared" si="15"/>
        <v/>
      </c>
      <c r="F132" s="21"/>
      <c r="G132" s="16" t="str">
        <f>IF($F132="","",IFERROR(INDEX('SAC Service Master'!$B:$B,MATCH($F132,'SAC Service Master'!$A:$A,0)),""))</f>
        <v/>
      </c>
      <c r="H132" s="16" t="str">
        <f>IF($F132="","",IFERROR(INDEX('SAC Service Master'!$C:$C,MATCH($F132,'SAC Service Master'!$A:$A,0)),""))</f>
        <v/>
      </c>
      <c r="I132" s="21"/>
      <c r="J132" s="16" t="str">
        <f>IF($F132="","",IFERROR(INDEX('SAC Service Master'!$F:$F,MATCH($F132,'SAC Service Master'!$A:$A,0)),""))</f>
        <v/>
      </c>
      <c r="K132" s="23"/>
      <c r="L132" s="19" t="str">
        <f t="shared" si="16"/>
        <v/>
      </c>
      <c r="M132" s="23">
        <v>0</v>
      </c>
      <c r="N132" s="19" t="str">
        <f t="shared" si="17"/>
        <v/>
      </c>
      <c r="O132" s="24" t="str">
        <f>IF($F132="","",IFERROR(INDEX('SAC Service Master'!$D:$D,MATCH($F132,'SAC Service Master'!$A:$A,0)),0.18))</f>
        <v/>
      </c>
      <c r="P132" s="16" t="str">
        <f>IF($C132="","",IFERROR(INDEX('Invoice Register'!$P:$P,MATCH($C132,'Invoice Register'!$A:$A,0)),""))</f>
        <v/>
      </c>
      <c r="Q132" s="24" t="str">
        <f t="shared" si="18"/>
        <v/>
      </c>
      <c r="R132" s="19" t="str">
        <f t="shared" si="19"/>
        <v/>
      </c>
      <c r="S132" s="24" t="str">
        <f t="shared" si="20"/>
        <v/>
      </c>
      <c r="T132" s="19" t="str">
        <f t="shared" si="21"/>
        <v/>
      </c>
      <c r="U132" s="24" t="str">
        <f t="shared" si="22"/>
        <v/>
      </c>
      <c r="V132" s="19" t="str">
        <f t="shared" si="23"/>
        <v/>
      </c>
      <c r="W132" s="25">
        <v>0</v>
      </c>
      <c r="X132" s="19" t="str">
        <f t="shared" si="24"/>
        <v/>
      </c>
      <c r="Y132" s="19" t="str">
        <f t="shared" si="25"/>
        <v/>
      </c>
      <c r="Z132" s="16" t="str">
        <f>IF($C132="","",IFERROR(INDEX('Invoice Register'!$T:$T,MATCH($C132,'Invoice Register'!$A:$A,0)),""))</f>
        <v/>
      </c>
    </row>
    <row r="133" spans="1:26" x14ac:dyDescent="0.3">
      <c r="A133" s="16" t="str">
        <f t="shared" ref="A133:A196" si="26">"L"&amp;TEXT(ROW()-4,"00000")</f>
        <v>L00129</v>
      </c>
      <c r="B133" s="21"/>
      <c r="C133" s="16" t="str">
        <f t="shared" ref="C133:C196" si="27">IF($B133="","",IFERROR(INDEX(InvoiceIDCol,MATCH($B133,InvoiceNoList,0)),"#Invoice not found"))</f>
        <v/>
      </c>
      <c r="D133" s="21"/>
      <c r="E133" s="16" t="str">
        <f t="shared" ref="E133:E196" si="28">IF(OR($C133="",$D133=""),"",$C133&amp;"-"&amp;$D133)</f>
        <v/>
      </c>
      <c r="F133" s="21"/>
      <c r="G133" s="16" t="str">
        <f>IF($F133="","",IFERROR(INDEX('SAC Service Master'!$B:$B,MATCH($F133,'SAC Service Master'!$A:$A,0)),""))</f>
        <v/>
      </c>
      <c r="H133" s="16" t="str">
        <f>IF($F133="","",IFERROR(INDEX('SAC Service Master'!$C:$C,MATCH($F133,'SAC Service Master'!$A:$A,0)),""))</f>
        <v/>
      </c>
      <c r="I133" s="21"/>
      <c r="J133" s="16" t="str">
        <f>IF($F133="","",IFERROR(INDEX('SAC Service Master'!$F:$F,MATCH($F133,'SAC Service Master'!$A:$A,0)),""))</f>
        <v/>
      </c>
      <c r="K133" s="23"/>
      <c r="L133" s="19" t="str">
        <f t="shared" ref="L133:L196" si="29">IF(OR($I133="",$K133=""),"",ROUND($I133*$K133,2))</f>
        <v/>
      </c>
      <c r="M133" s="23">
        <v>0</v>
      </c>
      <c r="N133" s="19" t="str">
        <f t="shared" ref="N133:N196" si="30">IF($L133="","",ROUND($L133-$M133,2))</f>
        <v/>
      </c>
      <c r="O133" s="24" t="str">
        <f>IF($F133="","",IFERROR(INDEX('SAC Service Master'!$D:$D,MATCH($F133,'SAC Service Master'!$A:$A,0)),0.18))</f>
        <v/>
      </c>
      <c r="P133" s="16" t="str">
        <f>IF($C133="","",IFERROR(INDEX('Invoice Register'!$P:$P,MATCH($C133,'Invoice Register'!$A:$A,0)),""))</f>
        <v/>
      </c>
      <c r="Q133" s="24" t="str">
        <f t="shared" ref="Q133:Q196" si="31">IF($N133="","",IF(ISNUMBER(SEARCH("Intra",$P133)),$O133/2,0))</f>
        <v/>
      </c>
      <c r="R133" s="19" t="str">
        <f t="shared" ref="R133:R196" si="32">IF($Q133="","",ROUND($N133*$Q133,2))</f>
        <v/>
      </c>
      <c r="S133" s="24" t="str">
        <f t="shared" ref="S133:S196" si="33">IF($N133="","",IF(ISNUMBER(SEARCH("Intra",$P133)),$O133/2,0))</f>
        <v/>
      </c>
      <c r="T133" s="19" t="str">
        <f t="shared" ref="T133:T196" si="34">IF($S133="","",ROUND($N133*$S133,2))</f>
        <v/>
      </c>
      <c r="U133" s="24" t="str">
        <f t="shared" ref="U133:U196" si="35">IF($N133="","",IF(OR(ISNUMBER(SEARCH("Inter",$P133)),ISNUMBER(SEARCH("SEZ",$P133))),$O133,0))</f>
        <v/>
      </c>
      <c r="V133" s="19" t="str">
        <f t="shared" ref="V133:V196" si="36">IF($U133="","",ROUND($N133*$U133,2))</f>
        <v/>
      </c>
      <c r="W133" s="25">
        <v>0</v>
      </c>
      <c r="X133" s="19" t="str">
        <f t="shared" ref="X133:X196" si="37">IF($N133="","",ROUND($N133*$W133,2))</f>
        <v/>
      </c>
      <c r="Y133" s="19" t="str">
        <f t="shared" ref="Y133:Y196" si="38">IF($N133="","",ROUND($N133+$R133+$T133+$V133+$X133,2))</f>
        <v/>
      </c>
      <c r="Z133" s="16" t="str">
        <f>IF($C133="","",IFERROR(INDEX('Invoice Register'!$T:$T,MATCH($C133,'Invoice Register'!$A:$A,0)),""))</f>
        <v/>
      </c>
    </row>
    <row r="134" spans="1:26" x14ac:dyDescent="0.3">
      <c r="A134" s="16" t="str">
        <f t="shared" si="26"/>
        <v>L00130</v>
      </c>
      <c r="B134" s="21"/>
      <c r="C134" s="16" t="str">
        <f t="shared" si="27"/>
        <v/>
      </c>
      <c r="D134" s="21"/>
      <c r="E134" s="16" t="str">
        <f t="shared" si="28"/>
        <v/>
      </c>
      <c r="F134" s="21"/>
      <c r="G134" s="16" t="str">
        <f>IF($F134="","",IFERROR(INDEX('SAC Service Master'!$B:$B,MATCH($F134,'SAC Service Master'!$A:$A,0)),""))</f>
        <v/>
      </c>
      <c r="H134" s="16" t="str">
        <f>IF($F134="","",IFERROR(INDEX('SAC Service Master'!$C:$C,MATCH($F134,'SAC Service Master'!$A:$A,0)),""))</f>
        <v/>
      </c>
      <c r="I134" s="21"/>
      <c r="J134" s="16" t="str">
        <f>IF($F134="","",IFERROR(INDEX('SAC Service Master'!$F:$F,MATCH($F134,'SAC Service Master'!$A:$A,0)),""))</f>
        <v/>
      </c>
      <c r="K134" s="23"/>
      <c r="L134" s="19" t="str">
        <f t="shared" si="29"/>
        <v/>
      </c>
      <c r="M134" s="23">
        <v>0</v>
      </c>
      <c r="N134" s="19" t="str">
        <f t="shared" si="30"/>
        <v/>
      </c>
      <c r="O134" s="24" t="str">
        <f>IF($F134="","",IFERROR(INDEX('SAC Service Master'!$D:$D,MATCH($F134,'SAC Service Master'!$A:$A,0)),0.18))</f>
        <v/>
      </c>
      <c r="P134" s="16" t="str">
        <f>IF($C134="","",IFERROR(INDEX('Invoice Register'!$P:$P,MATCH($C134,'Invoice Register'!$A:$A,0)),""))</f>
        <v/>
      </c>
      <c r="Q134" s="24" t="str">
        <f t="shared" si="31"/>
        <v/>
      </c>
      <c r="R134" s="19" t="str">
        <f t="shared" si="32"/>
        <v/>
      </c>
      <c r="S134" s="24" t="str">
        <f t="shared" si="33"/>
        <v/>
      </c>
      <c r="T134" s="19" t="str">
        <f t="shared" si="34"/>
        <v/>
      </c>
      <c r="U134" s="24" t="str">
        <f t="shared" si="35"/>
        <v/>
      </c>
      <c r="V134" s="19" t="str">
        <f t="shared" si="36"/>
        <v/>
      </c>
      <c r="W134" s="25">
        <v>0</v>
      </c>
      <c r="X134" s="19" t="str">
        <f t="shared" si="37"/>
        <v/>
      </c>
      <c r="Y134" s="19" t="str">
        <f t="shared" si="38"/>
        <v/>
      </c>
      <c r="Z134" s="16" t="str">
        <f>IF($C134="","",IFERROR(INDEX('Invoice Register'!$T:$T,MATCH($C134,'Invoice Register'!$A:$A,0)),""))</f>
        <v/>
      </c>
    </row>
    <row r="135" spans="1:26" x14ac:dyDescent="0.3">
      <c r="A135" s="16" t="str">
        <f t="shared" si="26"/>
        <v>L00131</v>
      </c>
      <c r="B135" s="21"/>
      <c r="C135" s="16" t="str">
        <f t="shared" si="27"/>
        <v/>
      </c>
      <c r="D135" s="21"/>
      <c r="E135" s="16" t="str">
        <f t="shared" si="28"/>
        <v/>
      </c>
      <c r="F135" s="21"/>
      <c r="G135" s="16" t="str">
        <f>IF($F135="","",IFERROR(INDEX('SAC Service Master'!$B:$B,MATCH($F135,'SAC Service Master'!$A:$A,0)),""))</f>
        <v/>
      </c>
      <c r="H135" s="16" t="str">
        <f>IF($F135="","",IFERROR(INDEX('SAC Service Master'!$C:$C,MATCH($F135,'SAC Service Master'!$A:$A,0)),""))</f>
        <v/>
      </c>
      <c r="I135" s="21"/>
      <c r="J135" s="16" t="str">
        <f>IF($F135="","",IFERROR(INDEX('SAC Service Master'!$F:$F,MATCH($F135,'SAC Service Master'!$A:$A,0)),""))</f>
        <v/>
      </c>
      <c r="K135" s="23"/>
      <c r="L135" s="19" t="str">
        <f t="shared" si="29"/>
        <v/>
      </c>
      <c r="M135" s="23">
        <v>0</v>
      </c>
      <c r="N135" s="19" t="str">
        <f t="shared" si="30"/>
        <v/>
      </c>
      <c r="O135" s="24" t="str">
        <f>IF($F135="","",IFERROR(INDEX('SAC Service Master'!$D:$D,MATCH($F135,'SAC Service Master'!$A:$A,0)),0.18))</f>
        <v/>
      </c>
      <c r="P135" s="16" t="str">
        <f>IF($C135="","",IFERROR(INDEX('Invoice Register'!$P:$P,MATCH($C135,'Invoice Register'!$A:$A,0)),""))</f>
        <v/>
      </c>
      <c r="Q135" s="24" t="str">
        <f t="shared" si="31"/>
        <v/>
      </c>
      <c r="R135" s="19" t="str">
        <f t="shared" si="32"/>
        <v/>
      </c>
      <c r="S135" s="24" t="str">
        <f t="shared" si="33"/>
        <v/>
      </c>
      <c r="T135" s="19" t="str">
        <f t="shared" si="34"/>
        <v/>
      </c>
      <c r="U135" s="24" t="str">
        <f t="shared" si="35"/>
        <v/>
      </c>
      <c r="V135" s="19" t="str">
        <f t="shared" si="36"/>
        <v/>
      </c>
      <c r="W135" s="25">
        <v>0</v>
      </c>
      <c r="X135" s="19" t="str">
        <f t="shared" si="37"/>
        <v/>
      </c>
      <c r="Y135" s="19" t="str">
        <f t="shared" si="38"/>
        <v/>
      </c>
      <c r="Z135" s="16" t="str">
        <f>IF($C135="","",IFERROR(INDEX('Invoice Register'!$T:$T,MATCH($C135,'Invoice Register'!$A:$A,0)),""))</f>
        <v/>
      </c>
    </row>
    <row r="136" spans="1:26" x14ac:dyDescent="0.3">
      <c r="A136" s="16" t="str">
        <f t="shared" si="26"/>
        <v>L00132</v>
      </c>
      <c r="B136" s="21"/>
      <c r="C136" s="16" t="str">
        <f t="shared" si="27"/>
        <v/>
      </c>
      <c r="D136" s="21"/>
      <c r="E136" s="16" t="str">
        <f t="shared" si="28"/>
        <v/>
      </c>
      <c r="F136" s="21"/>
      <c r="G136" s="16" t="str">
        <f>IF($F136="","",IFERROR(INDEX('SAC Service Master'!$B:$B,MATCH($F136,'SAC Service Master'!$A:$A,0)),""))</f>
        <v/>
      </c>
      <c r="H136" s="16" t="str">
        <f>IF($F136="","",IFERROR(INDEX('SAC Service Master'!$C:$C,MATCH($F136,'SAC Service Master'!$A:$A,0)),""))</f>
        <v/>
      </c>
      <c r="I136" s="21"/>
      <c r="J136" s="16" t="str">
        <f>IF($F136="","",IFERROR(INDEX('SAC Service Master'!$F:$F,MATCH($F136,'SAC Service Master'!$A:$A,0)),""))</f>
        <v/>
      </c>
      <c r="K136" s="23"/>
      <c r="L136" s="19" t="str">
        <f t="shared" si="29"/>
        <v/>
      </c>
      <c r="M136" s="23">
        <v>0</v>
      </c>
      <c r="N136" s="19" t="str">
        <f t="shared" si="30"/>
        <v/>
      </c>
      <c r="O136" s="24" t="str">
        <f>IF($F136="","",IFERROR(INDEX('SAC Service Master'!$D:$D,MATCH($F136,'SAC Service Master'!$A:$A,0)),0.18))</f>
        <v/>
      </c>
      <c r="P136" s="16" t="str">
        <f>IF($C136="","",IFERROR(INDEX('Invoice Register'!$P:$P,MATCH($C136,'Invoice Register'!$A:$A,0)),""))</f>
        <v/>
      </c>
      <c r="Q136" s="24" t="str">
        <f t="shared" si="31"/>
        <v/>
      </c>
      <c r="R136" s="19" t="str">
        <f t="shared" si="32"/>
        <v/>
      </c>
      <c r="S136" s="24" t="str">
        <f t="shared" si="33"/>
        <v/>
      </c>
      <c r="T136" s="19" t="str">
        <f t="shared" si="34"/>
        <v/>
      </c>
      <c r="U136" s="24" t="str">
        <f t="shared" si="35"/>
        <v/>
      </c>
      <c r="V136" s="19" t="str">
        <f t="shared" si="36"/>
        <v/>
      </c>
      <c r="W136" s="25">
        <v>0</v>
      </c>
      <c r="X136" s="19" t="str">
        <f t="shared" si="37"/>
        <v/>
      </c>
      <c r="Y136" s="19" t="str">
        <f t="shared" si="38"/>
        <v/>
      </c>
      <c r="Z136" s="16" t="str">
        <f>IF($C136="","",IFERROR(INDEX('Invoice Register'!$T:$T,MATCH($C136,'Invoice Register'!$A:$A,0)),""))</f>
        <v/>
      </c>
    </row>
    <row r="137" spans="1:26" x14ac:dyDescent="0.3">
      <c r="A137" s="16" t="str">
        <f t="shared" si="26"/>
        <v>L00133</v>
      </c>
      <c r="B137" s="21"/>
      <c r="C137" s="16" t="str">
        <f t="shared" si="27"/>
        <v/>
      </c>
      <c r="D137" s="21"/>
      <c r="E137" s="16" t="str">
        <f t="shared" si="28"/>
        <v/>
      </c>
      <c r="F137" s="21"/>
      <c r="G137" s="16" t="str">
        <f>IF($F137="","",IFERROR(INDEX('SAC Service Master'!$B:$B,MATCH($F137,'SAC Service Master'!$A:$A,0)),""))</f>
        <v/>
      </c>
      <c r="H137" s="16" t="str">
        <f>IF($F137="","",IFERROR(INDEX('SAC Service Master'!$C:$C,MATCH($F137,'SAC Service Master'!$A:$A,0)),""))</f>
        <v/>
      </c>
      <c r="I137" s="21"/>
      <c r="J137" s="16" t="str">
        <f>IF($F137="","",IFERROR(INDEX('SAC Service Master'!$F:$F,MATCH($F137,'SAC Service Master'!$A:$A,0)),""))</f>
        <v/>
      </c>
      <c r="K137" s="23"/>
      <c r="L137" s="19" t="str">
        <f t="shared" si="29"/>
        <v/>
      </c>
      <c r="M137" s="23">
        <v>0</v>
      </c>
      <c r="N137" s="19" t="str">
        <f t="shared" si="30"/>
        <v/>
      </c>
      <c r="O137" s="24" t="str">
        <f>IF($F137="","",IFERROR(INDEX('SAC Service Master'!$D:$D,MATCH($F137,'SAC Service Master'!$A:$A,0)),0.18))</f>
        <v/>
      </c>
      <c r="P137" s="16" t="str">
        <f>IF($C137="","",IFERROR(INDEX('Invoice Register'!$P:$P,MATCH($C137,'Invoice Register'!$A:$A,0)),""))</f>
        <v/>
      </c>
      <c r="Q137" s="24" t="str">
        <f t="shared" si="31"/>
        <v/>
      </c>
      <c r="R137" s="19" t="str">
        <f t="shared" si="32"/>
        <v/>
      </c>
      <c r="S137" s="24" t="str">
        <f t="shared" si="33"/>
        <v/>
      </c>
      <c r="T137" s="19" t="str">
        <f t="shared" si="34"/>
        <v/>
      </c>
      <c r="U137" s="24" t="str">
        <f t="shared" si="35"/>
        <v/>
      </c>
      <c r="V137" s="19" t="str">
        <f t="shared" si="36"/>
        <v/>
      </c>
      <c r="W137" s="25">
        <v>0</v>
      </c>
      <c r="X137" s="19" t="str">
        <f t="shared" si="37"/>
        <v/>
      </c>
      <c r="Y137" s="19" t="str">
        <f t="shared" si="38"/>
        <v/>
      </c>
      <c r="Z137" s="16" t="str">
        <f>IF($C137="","",IFERROR(INDEX('Invoice Register'!$T:$T,MATCH($C137,'Invoice Register'!$A:$A,0)),""))</f>
        <v/>
      </c>
    </row>
    <row r="138" spans="1:26" x14ac:dyDescent="0.3">
      <c r="A138" s="16" t="str">
        <f t="shared" si="26"/>
        <v>L00134</v>
      </c>
      <c r="B138" s="21"/>
      <c r="C138" s="16" t="str">
        <f t="shared" si="27"/>
        <v/>
      </c>
      <c r="D138" s="21"/>
      <c r="E138" s="16" t="str">
        <f t="shared" si="28"/>
        <v/>
      </c>
      <c r="F138" s="21"/>
      <c r="G138" s="16" t="str">
        <f>IF($F138="","",IFERROR(INDEX('SAC Service Master'!$B:$B,MATCH($F138,'SAC Service Master'!$A:$A,0)),""))</f>
        <v/>
      </c>
      <c r="H138" s="16" t="str">
        <f>IF($F138="","",IFERROR(INDEX('SAC Service Master'!$C:$C,MATCH($F138,'SAC Service Master'!$A:$A,0)),""))</f>
        <v/>
      </c>
      <c r="I138" s="21"/>
      <c r="J138" s="16" t="str">
        <f>IF($F138="","",IFERROR(INDEX('SAC Service Master'!$F:$F,MATCH($F138,'SAC Service Master'!$A:$A,0)),""))</f>
        <v/>
      </c>
      <c r="K138" s="23"/>
      <c r="L138" s="19" t="str">
        <f t="shared" si="29"/>
        <v/>
      </c>
      <c r="M138" s="23">
        <v>0</v>
      </c>
      <c r="N138" s="19" t="str">
        <f t="shared" si="30"/>
        <v/>
      </c>
      <c r="O138" s="24" t="str">
        <f>IF($F138="","",IFERROR(INDEX('SAC Service Master'!$D:$D,MATCH($F138,'SAC Service Master'!$A:$A,0)),0.18))</f>
        <v/>
      </c>
      <c r="P138" s="16" t="str">
        <f>IF($C138="","",IFERROR(INDEX('Invoice Register'!$P:$P,MATCH($C138,'Invoice Register'!$A:$A,0)),""))</f>
        <v/>
      </c>
      <c r="Q138" s="24" t="str">
        <f t="shared" si="31"/>
        <v/>
      </c>
      <c r="R138" s="19" t="str">
        <f t="shared" si="32"/>
        <v/>
      </c>
      <c r="S138" s="24" t="str">
        <f t="shared" si="33"/>
        <v/>
      </c>
      <c r="T138" s="19" t="str">
        <f t="shared" si="34"/>
        <v/>
      </c>
      <c r="U138" s="24" t="str">
        <f t="shared" si="35"/>
        <v/>
      </c>
      <c r="V138" s="19" t="str">
        <f t="shared" si="36"/>
        <v/>
      </c>
      <c r="W138" s="25">
        <v>0</v>
      </c>
      <c r="X138" s="19" t="str">
        <f t="shared" si="37"/>
        <v/>
      </c>
      <c r="Y138" s="19" t="str">
        <f t="shared" si="38"/>
        <v/>
      </c>
      <c r="Z138" s="16" t="str">
        <f>IF($C138="","",IFERROR(INDEX('Invoice Register'!$T:$T,MATCH($C138,'Invoice Register'!$A:$A,0)),""))</f>
        <v/>
      </c>
    </row>
    <row r="139" spans="1:26" x14ac:dyDescent="0.3">
      <c r="A139" s="16" t="str">
        <f t="shared" si="26"/>
        <v>L00135</v>
      </c>
      <c r="B139" s="21"/>
      <c r="C139" s="16" t="str">
        <f t="shared" si="27"/>
        <v/>
      </c>
      <c r="D139" s="21"/>
      <c r="E139" s="16" t="str">
        <f t="shared" si="28"/>
        <v/>
      </c>
      <c r="F139" s="21"/>
      <c r="G139" s="16" t="str">
        <f>IF($F139="","",IFERROR(INDEX('SAC Service Master'!$B:$B,MATCH($F139,'SAC Service Master'!$A:$A,0)),""))</f>
        <v/>
      </c>
      <c r="H139" s="16" t="str">
        <f>IF($F139="","",IFERROR(INDEX('SAC Service Master'!$C:$C,MATCH($F139,'SAC Service Master'!$A:$A,0)),""))</f>
        <v/>
      </c>
      <c r="I139" s="21"/>
      <c r="J139" s="16" t="str">
        <f>IF($F139="","",IFERROR(INDEX('SAC Service Master'!$F:$F,MATCH($F139,'SAC Service Master'!$A:$A,0)),""))</f>
        <v/>
      </c>
      <c r="K139" s="23"/>
      <c r="L139" s="19" t="str">
        <f t="shared" si="29"/>
        <v/>
      </c>
      <c r="M139" s="23">
        <v>0</v>
      </c>
      <c r="N139" s="19" t="str">
        <f t="shared" si="30"/>
        <v/>
      </c>
      <c r="O139" s="24" t="str">
        <f>IF($F139="","",IFERROR(INDEX('SAC Service Master'!$D:$D,MATCH($F139,'SAC Service Master'!$A:$A,0)),0.18))</f>
        <v/>
      </c>
      <c r="P139" s="16" t="str">
        <f>IF($C139="","",IFERROR(INDEX('Invoice Register'!$P:$P,MATCH($C139,'Invoice Register'!$A:$A,0)),""))</f>
        <v/>
      </c>
      <c r="Q139" s="24" t="str">
        <f t="shared" si="31"/>
        <v/>
      </c>
      <c r="R139" s="19" t="str">
        <f t="shared" si="32"/>
        <v/>
      </c>
      <c r="S139" s="24" t="str">
        <f t="shared" si="33"/>
        <v/>
      </c>
      <c r="T139" s="19" t="str">
        <f t="shared" si="34"/>
        <v/>
      </c>
      <c r="U139" s="24" t="str">
        <f t="shared" si="35"/>
        <v/>
      </c>
      <c r="V139" s="19" t="str">
        <f t="shared" si="36"/>
        <v/>
      </c>
      <c r="W139" s="25">
        <v>0</v>
      </c>
      <c r="X139" s="19" t="str">
        <f t="shared" si="37"/>
        <v/>
      </c>
      <c r="Y139" s="19" t="str">
        <f t="shared" si="38"/>
        <v/>
      </c>
      <c r="Z139" s="16" t="str">
        <f>IF($C139="","",IFERROR(INDEX('Invoice Register'!$T:$T,MATCH($C139,'Invoice Register'!$A:$A,0)),""))</f>
        <v/>
      </c>
    </row>
    <row r="140" spans="1:26" x14ac:dyDescent="0.3">
      <c r="A140" s="16" t="str">
        <f t="shared" si="26"/>
        <v>L00136</v>
      </c>
      <c r="B140" s="21"/>
      <c r="C140" s="16" t="str">
        <f t="shared" si="27"/>
        <v/>
      </c>
      <c r="D140" s="21"/>
      <c r="E140" s="16" t="str">
        <f t="shared" si="28"/>
        <v/>
      </c>
      <c r="F140" s="21"/>
      <c r="G140" s="16" t="str">
        <f>IF($F140="","",IFERROR(INDEX('SAC Service Master'!$B:$B,MATCH($F140,'SAC Service Master'!$A:$A,0)),""))</f>
        <v/>
      </c>
      <c r="H140" s="16" t="str">
        <f>IF($F140="","",IFERROR(INDEX('SAC Service Master'!$C:$C,MATCH($F140,'SAC Service Master'!$A:$A,0)),""))</f>
        <v/>
      </c>
      <c r="I140" s="21"/>
      <c r="J140" s="16" t="str">
        <f>IF($F140="","",IFERROR(INDEX('SAC Service Master'!$F:$F,MATCH($F140,'SAC Service Master'!$A:$A,0)),""))</f>
        <v/>
      </c>
      <c r="K140" s="23"/>
      <c r="L140" s="19" t="str">
        <f t="shared" si="29"/>
        <v/>
      </c>
      <c r="M140" s="23">
        <v>0</v>
      </c>
      <c r="N140" s="19" t="str">
        <f t="shared" si="30"/>
        <v/>
      </c>
      <c r="O140" s="24" t="str">
        <f>IF($F140="","",IFERROR(INDEX('SAC Service Master'!$D:$D,MATCH($F140,'SAC Service Master'!$A:$A,0)),0.18))</f>
        <v/>
      </c>
      <c r="P140" s="16" t="str">
        <f>IF($C140="","",IFERROR(INDEX('Invoice Register'!$P:$P,MATCH($C140,'Invoice Register'!$A:$A,0)),""))</f>
        <v/>
      </c>
      <c r="Q140" s="24" t="str">
        <f t="shared" si="31"/>
        <v/>
      </c>
      <c r="R140" s="19" t="str">
        <f t="shared" si="32"/>
        <v/>
      </c>
      <c r="S140" s="24" t="str">
        <f t="shared" si="33"/>
        <v/>
      </c>
      <c r="T140" s="19" t="str">
        <f t="shared" si="34"/>
        <v/>
      </c>
      <c r="U140" s="24" t="str">
        <f t="shared" si="35"/>
        <v/>
      </c>
      <c r="V140" s="19" t="str">
        <f t="shared" si="36"/>
        <v/>
      </c>
      <c r="W140" s="25">
        <v>0</v>
      </c>
      <c r="X140" s="19" t="str">
        <f t="shared" si="37"/>
        <v/>
      </c>
      <c r="Y140" s="19" t="str">
        <f t="shared" si="38"/>
        <v/>
      </c>
      <c r="Z140" s="16" t="str">
        <f>IF($C140="","",IFERROR(INDEX('Invoice Register'!$T:$T,MATCH($C140,'Invoice Register'!$A:$A,0)),""))</f>
        <v/>
      </c>
    </row>
    <row r="141" spans="1:26" x14ac:dyDescent="0.3">
      <c r="A141" s="16" t="str">
        <f t="shared" si="26"/>
        <v>L00137</v>
      </c>
      <c r="B141" s="21"/>
      <c r="C141" s="16" t="str">
        <f t="shared" si="27"/>
        <v/>
      </c>
      <c r="D141" s="21"/>
      <c r="E141" s="16" t="str">
        <f t="shared" si="28"/>
        <v/>
      </c>
      <c r="F141" s="21"/>
      <c r="G141" s="16" t="str">
        <f>IF($F141="","",IFERROR(INDEX('SAC Service Master'!$B:$B,MATCH($F141,'SAC Service Master'!$A:$A,0)),""))</f>
        <v/>
      </c>
      <c r="H141" s="16" t="str">
        <f>IF($F141="","",IFERROR(INDEX('SAC Service Master'!$C:$C,MATCH($F141,'SAC Service Master'!$A:$A,0)),""))</f>
        <v/>
      </c>
      <c r="I141" s="21"/>
      <c r="J141" s="16" t="str">
        <f>IF($F141="","",IFERROR(INDEX('SAC Service Master'!$F:$F,MATCH($F141,'SAC Service Master'!$A:$A,0)),""))</f>
        <v/>
      </c>
      <c r="K141" s="23"/>
      <c r="L141" s="19" t="str">
        <f t="shared" si="29"/>
        <v/>
      </c>
      <c r="M141" s="23">
        <v>0</v>
      </c>
      <c r="N141" s="19" t="str">
        <f t="shared" si="30"/>
        <v/>
      </c>
      <c r="O141" s="24" t="str">
        <f>IF($F141="","",IFERROR(INDEX('SAC Service Master'!$D:$D,MATCH($F141,'SAC Service Master'!$A:$A,0)),0.18))</f>
        <v/>
      </c>
      <c r="P141" s="16" t="str">
        <f>IF($C141="","",IFERROR(INDEX('Invoice Register'!$P:$P,MATCH($C141,'Invoice Register'!$A:$A,0)),""))</f>
        <v/>
      </c>
      <c r="Q141" s="24" t="str">
        <f t="shared" si="31"/>
        <v/>
      </c>
      <c r="R141" s="19" t="str">
        <f t="shared" si="32"/>
        <v/>
      </c>
      <c r="S141" s="24" t="str">
        <f t="shared" si="33"/>
        <v/>
      </c>
      <c r="T141" s="19" t="str">
        <f t="shared" si="34"/>
        <v/>
      </c>
      <c r="U141" s="24" t="str">
        <f t="shared" si="35"/>
        <v/>
      </c>
      <c r="V141" s="19" t="str">
        <f t="shared" si="36"/>
        <v/>
      </c>
      <c r="W141" s="25">
        <v>0</v>
      </c>
      <c r="X141" s="19" t="str">
        <f t="shared" si="37"/>
        <v/>
      </c>
      <c r="Y141" s="19" t="str">
        <f t="shared" si="38"/>
        <v/>
      </c>
      <c r="Z141" s="16" t="str">
        <f>IF($C141="","",IFERROR(INDEX('Invoice Register'!$T:$T,MATCH($C141,'Invoice Register'!$A:$A,0)),""))</f>
        <v/>
      </c>
    </row>
    <row r="142" spans="1:26" x14ac:dyDescent="0.3">
      <c r="A142" s="16" t="str">
        <f t="shared" si="26"/>
        <v>L00138</v>
      </c>
      <c r="B142" s="21"/>
      <c r="C142" s="16" t="str">
        <f t="shared" si="27"/>
        <v/>
      </c>
      <c r="D142" s="21"/>
      <c r="E142" s="16" t="str">
        <f t="shared" si="28"/>
        <v/>
      </c>
      <c r="F142" s="21"/>
      <c r="G142" s="16" t="str">
        <f>IF($F142="","",IFERROR(INDEX('SAC Service Master'!$B:$B,MATCH($F142,'SAC Service Master'!$A:$A,0)),""))</f>
        <v/>
      </c>
      <c r="H142" s="16" t="str">
        <f>IF($F142="","",IFERROR(INDEX('SAC Service Master'!$C:$C,MATCH($F142,'SAC Service Master'!$A:$A,0)),""))</f>
        <v/>
      </c>
      <c r="I142" s="21"/>
      <c r="J142" s="16" t="str">
        <f>IF($F142="","",IFERROR(INDEX('SAC Service Master'!$F:$F,MATCH($F142,'SAC Service Master'!$A:$A,0)),""))</f>
        <v/>
      </c>
      <c r="K142" s="23"/>
      <c r="L142" s="19" t="str">
        <f t="shared" si="29"/>
        <v/>
      </c>
      <c r="M142" s="23">
        <v>0</v>
      </c>
      <c r="N142" s="19" t="str">
        <f t="shared" si="30"/>
        <v/>
      </c>
      <c r="O142" s="24" t="str">
        <f>IF($F142="","",IFERROR(INDEX('SAC Service Master'!$D:$D,MATCH($F142,'SAC Service Master'!$A:$A,0)),0.18))</f>
        <v/>
      </c>
      <c r="P142" s="16" t="str">
        <f>IF($C142="","",IFERROR(INDEX('Invoice Register'!$P:$P,MATCH($C142,'Invoice Register'!$A:$A,0)),""))</f>
        <v/>
      </c>
      <c r="Q142" s="24" t="str">
        <f t="shared" si="31"/>
        <v/>
      </c>
      <c r="R142" s="19" t="str">
        <f t="shared" si="32"/>
        <v/>
      </c>
      <c r="S142" s="24" t="str">
        <f t="shared" si="33"/>
        <v/>
      </c>
      <c r="T142" s="19" t="str">
        <f t="shared" si="34"/>
        <v/>
      </c>
      <c r="U142" s="24" t="str">
        <f t="shared" si="35"/>
        <v/>
      </c>
      <c r="V142" s="19" t="str">
        <f t="shared" si="36"/>
        <v/>
      </c>
      <c r="W142" s="25">
        <v>0</v>
      </c>
      <c r="X142" s="19" t="str">
        <f t="shared" si="37"/>
        <v/>
      </c>
      <c r="Y142" s="19" t="str">
        <f t="shared" si="38"/>
        <v/>
      </c>
      <c r="Z142" s="16" t="str">
        <f>IF($C142="","",IFERROR(INDEX('Invoice Register'!$T:$T,MATCH($C142,'Invoice Register'!$A:$A,0)),""))</f>
        <v/>
      </c>
    </row>
    <row r="143" spans="1:26" x14ac:dyDescent="0.3">
      <c r="A143" s="16" t="str">
        <f t="shared" si="26"/>
        <v>L00139</v>
      </c>
      <c r="B143" s="21"/>
      <c r="C143" s="16" t="str">
        <f t="shared" si="27"/>
        <v/>
      </c>
      <c r="D143" s="21"/>
      <c r="E143" s="16" t="str">
        <f t="shared" si="28"/>
        <v/>
      </c>
      <c r="F143" s="21"/>
      <c r="G143" s="16" t="str">
        <f>IF($F143="","",IFERROR(INDEX('SAC Service Master'!$B:$B,MATCH($F143,'SAC Service Master'!$A:$A,0)),""))</f>
        <v/>
      </c>
      <c r="H143" s="16" t="str">
        <f>IF($F143="","",IFERROR(INDEX('SAC Service Master'!$C:$C,MATCH($F143,'SAC Service Master'!$A:$A,0)),""))</f>
        <v/>
      </c>
      <c r="I143" s="21"/>
      <c r="J143" s="16" t="str">
        <f>IF($F143="","",IFERROR(INDEX('SAC Service Master'!$F:$F,MATCH($F143,'SAC Service Master'!$A:$A,0)),""))</f>
        <v/>
      </c>
      <c r="K143" s="23"/>
      <c r="L143" s="19" t="str">
        <f t="shared" si="29"/>
        <v/>
      </c>
      <c r="M143" s="23">
        <v>0</v>
      </c>
      <c r="N143" s="19" t="str">
        <f t="shared" si="30"/>
        <v/>
      </c>
      <c r="O143" s="24" t="str">
        <f>IF($F143="","",IFERROR(INDEX('SAC Service Master'!$D:$D,MATCH($F143,'SAC Service Master'!$A:$A,0)),0.18))</f>
        <v/>
      </c>
      <c r="P143" s="16" t="str">
        <f>IF($C143="","",IFERROR(INDEX('Invoice Register'!$P:$P,MATCH($C143,'Invoice Register'!$A:$A,0)),""))</f>
        <v/>
      </c>
      <c r="Q143" s="24" t="str">
        <f t="shared" si="31"/>
        <v/>
      </c>
      <c r="R143" s="19" t="str">
        <f t="shared" si="32"/>
        <v/>
      </c>
      <c r="S143" s="24" t="str">
        <f t="shared" si="33"/>
        <v/>
      </c>
      <c r="T143" s="19" t="str">
        <f t="shared" si="34"/>
        <v/>
      </c>
      <c r="U143" s="24" t="str">
        <f t="shared" si="35"/>
        <v/>
      </c>
      <c r="V143" s="19" t="str">
        <f t="shared" si="36"/>
        <v/>
      </c>
      <c r="W143" s="25">
        <v>0</v>
      </c>
      <c r="X143" s="19" t="str">
        <f t="shared" si="37"/>
        <v/>
      </c>
      <c r="Y143" s="19" t="str">
        <f t="shared" si="38"/>
        <v/>
      </c>
      <c r="Z143" s="16" t="str">
        <f>IF($C143="","",IFERROR(INDEX('Invoice Register'!$T:$T,MATCH($C143,'Invoice Register'!$A:$A,0)),""))</f>
        <v/>
      </c>
    </row>
    <row r="144" spans="1:26" x14ac:dyDescent="0.3">
      <c r="A144" s="16" t="str">
        <f t="shared" si="26"/>
        <v>L00140</v>
      </c>
      <c r="B144" s="21"/>
      <c r="C144" s="16" t="str">
        <f t="shared" si="27"/>
        <v/>
      </c>
      <c r="D144" s="21"/>
      <c r="E144" s="16" t="str">
        <f t="shared" si="28"/>
        <v/>
      </c>
      <c r="F144" s="21"/>
      <c r="G144" s="16" t="str">
        <f>IF($F144="","",IFERROR(INDEX('SAC Service Master'!$B:$B,MATCH($F144,'SAC Service Master'!$A:$A,0)),""))</f>
        <v/>
      </c>
      <c r="H144" s="16" t="str">
        <f>IF($F144="","",IFERROR(INDEX('SAC Service Master'!$C:$C,MATCH($F144,'SAC Service Master'!$A:$A,0)),""))</f>
        <v/>
      </c>
      <c r="I144" s="21"/>
      <c r="J144" s="16" t="str">
        <f>IF($F144="","",IFERROR(INDEX('SAC Service Master'!$F:$F,MATCH($F144,'SAC Service Master'!$A:$A,0)),""))</f>
        <v/>
      </c>
      <c r="K144" s="23"/>
      <c r="L144" s="19" t="str">
        <f t="shared" si="29"/>
        <v/>
      </c>
      <c r="M144" s="23">
        <v>0</v>
      </c>
      <c r="N144" s="19" t="str">
        <f t="shared" si="30"/>
        <v/>
      </c>
      <c r="O144" s="24" t="str">
        <f>IF($F144="","",IFERROR(INDEX('SAC Service Master'!$D:$D,MATCH($F144,'SAC Service Master'!$A:$A,0)),0.18))</f>
        <v/>
      </c>
      <c r="P144" s="16" t="str">
        <f>IF($C144="","",IFERROR(INDEX('Invoice Register'!$P:$P,MATCH($C144,'Invoice Register'!$A:$A,0)),""))</f>
        <v/>
      </c>
      <c r="Q144" s="24" t="str">
        <f t="shared" si="31"/>
        <v/>
      </c>
      <c r="R144" s="19" t="str">
        <f t="shared" si="32"/>
        <v/>
      </c>
      <c r="S144" s="24" t="str">
        <f t="shared" si="33"/>
        <v/>
      </c>
      <c r="T144" s="19" t="str">
        <f t="shared" si="34"/>
        <v/>
      </c>
      <c r="U144" s="24" t="str">
        <f t="shared" si="35"/>
        <v/>
      </c>
      <c r="V144" s="19" t="str">
        <f t="shared" si="36"/>
        <v/>
      </c>
      <c r="W144" s="25">
        <v>0</v>
      </c>
      <c r="X144" s="19" t="str">
        <f t="shared" si="37"/>
        <v/>
      </c>
      <c r="Y144" s="19" t="str">
        <f t="shared" si="38"/>
        <v/>
      </c>
      <c r="Z144" s="16" t="str">
        <f>IF($C144="","",IFERROR(INDEX('Invoice Register'!$T:$T,MATCH($C144,'Invoice Register'!$A:$A,0)),""))</f>
        <v/>
      </c>
    </row>
    <row r="145" spans="1:26" x14ac:dyDescent="0.3">
      <c r="A145" s="16" t="str">
        <f t="shared" si="26"/>
        <v>L00141</v>
      </c>
      <c r="B145" s="21"/>
      <c r="C145" s="16" t="str">
        <f t="shared" si="27"/>
        <v/>
      </c>
      <c r="D145" s="21"/>
      <c r="E145" s="16" t="str">
        <f t="shared" si="28"/>
        <v/>
      </c>
      <c r="F145" s="21"/>
      <c r="G145" s="16" t="str">
        <f>IF($F145="","",IFERROR(INDEX('SAC Service Master'!$B:$B,MATCH($F145,'SAC Service Master'!$A:$A,0)),""))</f>
        <v/>
      </c>
      <c r="H145" s="16" t="str">
        <f>IF($F145="","",IFERROR(INDEX('SAC Service Master'!$C:$C,MATCH($F145,'SAC Service Master'!$A:$A,0)),""))</f>
        <v/>
      </c>
      <c r="I145" s="21"/>
      <c r="J145" s="16" t="str">
        <f>IF($F145="","",IFERROR(INDEX('SAC Service Master'!$F:$F,MATCH($F145,'SAC Service Master'!$A:$A,0)),""))</f>
        <v/>
      </c>
      <c r="K145" s="23"/>
      <c r="L145" s="19" t="str">
        <f t="shared" si="29"/>
        <v/>
      </c>
      <c r="M145" s="23">
        <v>0</v>
      </c>
      <c r="N145" s="19" t="str">
        <f t="shared" si="30"/>
        <v/>
      </c>
      <c r="O145" s="24" t="str">
        <f>IF($F145="","",IFERROR(INDEX('SAC Service Master'!$D:$D,MATCH($F145,'SAC Service Master'!$A:$A,0)),0.18))</f>
        <v/>
      </c>
      <c r="P145" s="16" t="str">
        <f>IF($C145="","",IFERROR(INDEX('Invoice Register'!$P:$P,MATCH($C145,'Invoice Register'!$A:$A,0)),""))</f>
        <v/>
      </c>
      <c r="Q145" s="24" t="str">
        <f t="shared" si="31"/>
        <v/>
      </c>
      <c r="R145" s="19" t="str">
        <f t="shared" si="32"/>
        <v/>
      </c>
      <c r="S145" s="24" t="str">
        <f t="shared" si="33"/>
        <v/>
      </c>
      <c r="T145" s="19" t="str">
        <f t="shared" si="34"/>
        <v/>
      </c>
      <c r="U145" s="24" t="str">
        <f t="shared" si="35"/>
        <v/>
      </c>
      <c r="V145" s="19" t="str">
        <f t="shared" si="36"/>
        <v/>
      </c>
      <c r="W145" s="25">
        <v>0</v>
      </c>
      <c r="X145" s="19" t="str">
        <f t="shared" si="37"/>
        <v/>
      </c>
      <c r="Y145" s="19" t="str">
        <f t="shared" si="38"/>
        <v/>
      </c>
      <c r="Z145" s="16" t="str">
        <f>IF($C145="","",IFERROR(INDEX('Invoice Register'!$T:$T,MATCH($C145,'Invoice Register'!$A:$A,0)),""))</f>
        <v/>
      </c>
    </row>
    <row r="146" spans="1:26" x14ac:dyDescent="0.3">
      <c r="A146" s="16" t="str">
        <f t="shared" si="26"/>
        <v>L00142</v>
      </c>
      <c r="B146" s="21"/>
      <c r="C146" s="16" t="str">
        <f t="shared" si="27"/>
        <v/>
      </c>
      <c r="D146" s="21"/>
      <c r="E146" s="16" t="str">
        <f t="shared" si="28"/>
        <v/>
      </c>
      <c r="F146" s="21"/>
      <c r="G146" s="16" t="str">
        <f>IF($F146="","",IFERROR(INDEX('SAC Service Master'!$B:$B,MATCH($F146,'SAC Service Master'!$A:$A,0)),""))</f>
        <v/>
      </c>
      <c r="H146" s="16" t="str">
        <f>IF($F146="","",IFERROR(INDEX('SAC Service Master'!$C:$C,MATCH($F146,'SAC Service Master'!$A:$A,0)),""))</f>
        <v/>
      </c>
      <c r="I146" s="21"/>
      <c r="J146" s="16" t="str">
        <f>IF($F146="","",IFERROR(INDEX('SAC Service Master'!$F:$F,MATCH($F146,'SAC Service Master'!$A:$A,0)),""))</f>
        <v/>
      </c>
      <c r="K146" s="23"/>
      <c r="L146" s="19" t="str">
        <f t="shared" si="29"/>
        <v/>
      </c>
      <c r="M146" s="23">
        <v>0</v>
      </c>
      <c r="N146" s="19" t="str">
        <f t="shared" si="30"/>
        <v/>
      </c>
      <c r="O146" s="24" t="str">
        <f>IF($F146="","",IFERROR(INDEX('SAC Service Master'!$D:$D,MATCH($F146,'SAC Service Master'!$A:$A,0)),0.18))</f>
        <v/>
      </c>
      <c r="P146" s="16" t="str">
        <f>IF($C146="","",IFERROR(INDEX('Invoice Register'!$P:$P,MATCH($C146,'Invoice Register'!$A:$A,0)),""))</f>
        <v/>
      </c>
      <c r="Q146" s="24" t="str">
        <f t="shared" si="31"/>
        <v/>
      </c>
      <c r="R146" s="19" t="str">
        <f t="shared" si="32"/>
        <v/>
      </c>
      <c r="S146" s="24" t="str">
        <f t="shared" si="33"/>
        <v/>
      </c>
      <c r="T146" s="19" t="str">
        <f t="shared" si="34"/>
        <v/>
      </c>
      <c r="U146" s="24" t="str">
        <f t="shared" si="35"/>
        <v/>
      </c>
      <c r="V146" s="19" t="str">
        <f t="shared" si="36"/>
        <v/>
      </c>
      <c r="W146" s="25">
        <v>0</v>
      </c>
      <c r="X146" s="19" t="str">
        <f t="shared" si="37"/>
        <v/>
      </c>
      <c r="Y146" s="19" t="str">
        <f t="shared" si="38"/>
        <v/>
      </c>
      <c r="Z146" s="16" t="str">
        <f>IF($C146="","",IFERROR(INDEX('Invoice Register'!$T:$T,MATCH($C146,'Invoice Register'!$A:$A,0)),""))</f>
        <v/>
      </c>
    </row>
    <row r="147" spans="1:26" x14ac:dyDescent="0.3">
      <c r="A147" s="16" t="str">
        <f t="shared" si="26"/>
        <v>L00143</v>
      </c>
      <c r="B147" s="21"/>
      <c r="C147" s="16" t="str">
        <f t="shared" si="27"/>
        <v/>
      </c>
      <c r="D147" s="21"/>
      <c r="E147" s="16" t="str">
        <f t="shared" si="28"/>
        <v/>
      </c>
      <c r="F147" s="21"/>
      <c r="G147" s="16" t="str">
        <f>IF($F147="","",IFERROR(INDEX('SAC Service Master'!$B:$B,MATCH($F147,'SAC Service Master'!$A:$A,0)),""))</f>
        <v/>
      </c>
      <c r="H147" s="16" t="str">
        <f>IF($F147="","",IFERROR(INDEX('SAC Service Master'!$C:$C,MATCH($F147,'SAC Service Master'!$A:$A,0)),""))</f>
        <v/>
      </c>
      <c r="I147" s="21"/>
      <c r="J147" s="16" t="str">
        <f>IF($F147="","",IFERROR(INDEX('SAC Service Master'!$F:$F,MATCH($F147,'SAC Service Master'!$A:$A,0)),""))</f>
        <v/>
      </c>
      <c r="K147" s="23"/>
      <c r="L147" s="19" t="str">
        <f t="shared" si="29"/>
        <v/>
      </c>
      <c r="M147" s="23">
        <v>0</v>
      </c>
      <c r="N147" s="19" t="str">
        <f t="shared" si="30"/>
        <v/>
      </c>
      <c r="O147" s="24" t="str">
        <f>IF($F147="","",IFERROR(INDEX('SAC Service Master'!$D:$D,MATCH($F147,'SAC Service Master'!$A:$A,0)),0.18))</f>
        <v/>
      </c>
      <c r="P147" s="16" t="str">
        <f>IF($C147="","",IFERROR(INDEX('Invoice Register'!$P:$P,MATCH($C147,'Invoice Register'!$A:$A,0)),""))</f>
        <v/>
      </c>
      <c r="Q147" s="24" t="str">
        <f t="shared" si="31"/>
        <v/>
      </c>
      <c r="R147" s="19" t="str">
        <f t="shared" si="32"/>
        <v/>
      </c>
      <c r="S147" s="24" t="str">
        <f t="shared" si="33"/>
        <v/>
      </c>
      <c r="T147" s="19" t="str">
        <f t="shared" si="34"/>
        <v/>
      </c>
      <c r="U147" s="24" t="str">
        <f t="shared" si="35"/>
        <v/>
      </c>
      <c r="V147" s="19" t="str">
        <f t="shared" si="36"/>
        <v/>
      </c>
      <c r="W147" s="25">
        <v>0</v>
      </c>
      <c r="X147" s="19" t="str">
        <f t="shared" si="37"/>
        <v/>
      </c>
      <c r="Y147" s="19" t="str">
        <f t="shared" si="38"/>
        <v/>
      </c>
      <c r="Z147" s="16" t="str">
        <f>IF($C147="","",IFERROR(INDEX('Invoice Register'!$T:$T,MATCH($C147,'Invoice Register'!$A:$A,0)),""))</f>
        <v/>
      </c>
    </row>
    <row r="148" spans="1:26" x14ac:dyDescent="0.3">
      <c r="A148" s="16" t="str">
        <f t="shared" si="26"/>
        <v>L00144</v>
      </c>
      <c r="B148" s="21"/>
      <c r="C148" s="16" t="str">
        <f t="shared" si="27"/>
        <v/>
      </c>
      <c r="D148" s="21"/>
      <c r="E148" s="16" t="str">
        <f t="shared" si="28"/>
        <v/>
      </c>
      <c r="F148" s="21"/>
      <c r="G148" s="16" t="str">
        <f>IF($F148="","",IFERROR(INDEX('SAC Service Master'!$B:$B,MATCH($F148,'SAC Service Master'!$A:$A,0)),""))</f>
        <v/>
      </c>
      <c r="H148" s="16" t="str">
        <f>IF($F148="","",IFERROR(INDEX('SAC Service Master'!$C:$C,MATCH($F148,'SAC Service Master'!$A:$A,0)),""))</f>
        <v/>
      </c>
      <c r="I148" s="21"/>
      <c r="J148" s="16" t="str">
        <f>IF($F148="","",IFERROR(INDEX('SAC Service Master'!$F:$F,MATCH($F148,'SAC Service Master'!$A:$A,0)),""))</f>
        <v/>
      </c>
      <c r="K148" s="23"/>
      <c r="L148" s="19" t="str">
        <f t="shared" si="29"/>
        <v/>
      </c>
      <c r="M148" s="23">
        <v>0</v>
      </c>
      <c r="N148" s="19" t="str">
        <f t="shared" si="30"/>
        <v/>
      </c>
      <c r="O148" s="24" t="str">
        <f>IF($F148="","",IFERROR(INDEX('SAC Service Master'!$D:$D,MATCH($F148,'SAC Service Master'!$A:$A,0)),0.18))</f>
        <v/>
      </c>
      <c r="P148" s="16" t="str">
        <f>IF($C148="","",IFERROR(INDEX('Invoice Register'!$P:$P,MATCH($C148,'Invoice Register'!$A:$A,0)),""))</f>
        <v/>
      </c>
      <c r="Q148" s="24" t="str">
        <f t="shared" si="31"/>
        <v/>
      </c>
      <c r="R148" s="19" t="str">
        <f t="shared" si="32"/>
        <v/>
      </c>
      <c r="S148" s="24" t="str">
        <f t="shared" si="33"/>
        <v/>
      </c>
      <c r="T148" s="19" t="str">
        <f t="shared" si="34"/>
        <v/>
      </c>
      <c r="U148" s="24" t="str">
        <f t="shared" si="35"/>
        <v/>
      </c>
      <c r="V148" s="19" t="str">
        <f t="shared" si="36"/>
        <v/>
      </c>
      <c r="W148" s="25">
        <v>0</v>
      </c>
      <c r="X148" s="19" t="str">
        <f t="shared" si="37"/>
        <v/>
      </c>
      <c r="Y148" s="19" t="str">
        <f t="shared" si="38"/>
        <v/>
      </c>
      <c r="Z148" s="16" t="str">
        <f>IF($C148="","",IFERROR(INDEX('Invoice Register'!$T:$T,MATCH($C148,'Invoice Register'!$A:$A,0)),""))</f>
        <v/>
      </c>
    </row>
    <row r="149" spans="1:26" x14ac:dyDescent="0.3">
      <c r="A149" s="16" t="str">
        <f t="shared" si="26"/>
        <v>L00145</v>
      </c>
      <c r="B149" s="21"/>
      <c r="C149" s="16" t="str">
        <f t="shared" si="27"/>
        <v/>
      </c>
      <c r="D149" s="21"/>
      <c r="E149" s="16" t="str">
        <f t="shared" si="28"/>
        <v/>
      </c>
      <c r="F149" s="21"/>
      <c r="G149" s="16" t="str">
        <f>IF($F149="","",IFERROR(INDEX('SAC Service Master'!$B:$B,MATCH($F149,'SAC Service Master'!$A:$A,0)),""))</f>
        <v/>
      </c>
      <c r="H149" s="16" t="str">
        <f>IF($F149="","",IFERROR(INDEX('SAC Service Master'!$C:$C,MATCH($F149,'SAC Service Master'!$A:$A,0)),""))</f>
        <v/>
      </c>
      <c r="I149" s="21"/>
      <c r="J149" s="16" t="str">
        <f>IF($F149="","",IFERROR(INDEX('SAC Service Master'!$F:$F,MATCH($F149,'SAC Service Master'!$A:$A,0)),""))</f>
        <v/>
      </c>
      <c r="K149" s="23"/>
      <c r="L149" s="19" t="str">
        <f t="shared" si="29"/>
        <v/>
      </c>
      <c r="M149" s="23">
        <v>0</v>
      </c>
      <c r="N149" s="19" t="str">
        <f t="shared" si="30"/>
        <v/>
      </c>
      <c r="O149" s="24" t="str">
        <f>IF($F149="","",IFERROR(INDEX('SAC Service Master'!$D:$D,MATCH($F149,'SAC Service Master'!$A:$A,0)),0.18))</f>
        <v/>
      </c>
      <c r="P149" s="16" t="str">
        <f>IF($C149="","",IFERROR(INDEX('Invoice Register'!$P:$P,MATCH($C149,'Invoice Register'!$A:$A,0)),""))</f>
        <v/>
      </c>
      <c r="Q149" s="24" t="str">
        <f t="shared" si="31"/>
        <v/>
      </c>
      <c r="R149" s="19" t="str">
        <f t="shared" si="32"/>
        <v/>
      </c>
      <c r="S149" s="24" t="str">
        <f t="shared" si="33"/>
        <v/>
      </c>
      <c r="T149" s="19" t="str">
        <f t="shared" si="34"/>
        <v/>
      </c>
      <c r="U149" s="24" t="str">
        <f t="shared" si="35"/>
        <v/>
      </c>
      <c r="V149" s="19" t="str">
        <f t="shared" si="36"/>
        <v/>
      </c>
      <c r="W149" s="25">
        <v>0</v>
      </c>
      <c r="X149" s="19" t="str">
        <f t="shared" si="37"/>
        <v/>
      </c>
      <c r="Y149" s="19" t="str">
        <f t="shared" si="38"/>
        <v/>
      </c>
      <c r="Z149" s="16" t="str">
        <f>IF($C149="","",IFERROR(INDEX('Invoice Register'!$T:$T,MATCH($C149,'Invoice Register'!$A:$A,0)),""))</f>
        <v/>
      </c>
    </row>
    <row r="150" spans="1:26" x14ac:dyDescent="0.3">
      <c r="A150" s="16" t="str">
        <f t="shared" si="26"/>
        <v>L00146</v>
      </c>
      <c r="B150" s="21"/>
      <c r="C150" s="16" t="str">
        <f t="shared" si="27"/>
        <v/>
      </c>
      <c r="D150" s="21"/>
      <c r="E150" s="16" t="str">
        <f t="shared" si="28"/>
        <v/>
      </c>
      <c r="F150" s="21"/>
      <c r="G150" s="16" t="str">
        <f>IF($F150="","",IFERROR(INDEX('SAC Service Master'!$B:$B,MATCH($F150,'SAC Service Master'!$A:$A,0)),""))</f>
        <v/>
      </c>
      <c r="H150" s="16" t="str">
        <f>IF($F150="","",IFERROR(INDEX('SAC Service Master'!$C:$C,MATCH($F150,'SAC Service Master'!$A:$A,0)),""))</f>
        <v/>
      </c>
      <c r="I150" s="21"/>
      <c r="J150" s="16" t="str">
        <f>IF($F150="","",IFERROR(INDEX('SAC Service Master'!$F:$F,MATCH($F150,'SAC Service Master'!$A:$A,0)),""))</f>
        <v/>
      </c>
      <c r="K150" s="23"/>
      <c r="L150" s="19" t="str">
        <f t="shared" si="29"/>
        <v/>
      </c>
      <c r="M150" s="23">
        <v>0</v>
      </c>
      <c r="N150" s="19" t="str">
        <f t="shared" si="30"/>
        <v/>
      </c>
      <c r="O150" s="24" t="str">
        <f>IF($F150="","",IFERROR(INDEX('SAC Service Master'!$D:$D,MATCH($F150,'SAC Service Master'!$A:$A,0)),0.18))</f>
        <v/>
      </c>
      <c r="P150" s="16" t="str">
        <f>IF($C150="","",IFERROR(INDEX('Invoice Register'!$P:$P,MATCH($C150,'Invoice Register'!$A:$A,0)),""))</f>
        <v/>
      </c>
      <c r="Q150" s="24" t="str">
        <f t="shared" si="31"/>
        <v/>
      </c>
      <c r="R150" s="19" t="str">
        <f t="shared" si="32"/>
        <v/>
      </c>
      <c r="S150" s="24" t="str">
        <f t="shared" si="33"/>
        <v/>
      </c>
      <c r="T150" s="19" t="str">
        <f t="shared" si="34"/>
        <v/>
      </c>
      <c r="U150" s="24" t="str">
        <f t="shared" si="35"/>
        <v/>
      </c>
      <c r="V150" s="19" t="str">
        <f t="shared" si="36"/>
        <v/>
      </c>
      <c r="W150" s="25">
        <v>0</v>
      </c>
      <c r="X150" s="19" t="str">
        <f t="shared" si="37"/>
        <v/>
      </c>
      <c r="Y150" s="19" t="str">
        <f t="shared" si="38"/>
        <v/>
      </c>
      <c r="Z150" s="16" t="str">
        <f>IF($C150="","",IFERROR(INDEX('Invoice Register'!$T:$T,MATCH($C150,'Invoice Register'!$A:$A,0)),""))</f>
        <v/>
      </c>
    </row>
    <row r="151" spans="1:26" x14ac:dyDescent="0.3">
      <c r="A151" s="16" t="str">
        <f t="shared" si="26"/>
        <v>L00147</v>
      </c>
      <c r="B151" s="21"/>
      <c r="C151" s="16" t="str">
        <f t="shared" si="27"/>
        <v/>
      </c>
      <c r="D151" s="21"/>
      <c r="E151" s="16" t="str">
        <f t="shared" si="28"/>
        <v/>
      </c>
      <c r="F151" s="21"/>
      <c r="G151" s="16" t="str">
        <f>IF($F151="","",IFERROR(INDEX('SAC Service Master'!$B:$B,MATCH($F151,'SAC Service Master'!$A:$A,0)),""))</f>
        <v/>
      </c>
      <c r="H151" s="16" t="str">
        <f>IF($F151="","",IFERROR(INDEX('SAC Service Master'!$C:$C,MATCH($F151,'SAC Service Master'!$A:$A,0)),""))</f>
        <v/>
      </c>
      <c r="I151" s="21"/>
      <c r="J151" s="16" t="str">
        <f>IF($F151="","",IFERROR(INDEX('SAC Service Master'!$F:$F,MATCH($F151,'SAC Service Master'!$A:$A,0)),""))</f>
        <v/>
      </c>
      <c r="K151" s="23"/>
      <c r="L151" s="19" t="str">
        <f t="shared" si="29"/>
        <v/>
      </c>
      <c r="M151" s="23">
        <v>0</v>
      </c>
      <c r="N151" s="19" t="str">
        <f t="shared" si="30"/>
        <v/>
      </c>
      <c r="O151" s="24" t="str">
        <f>IF($F151="","",IFERROR(INDEX('SAC Service Master'!$D:$D,MATCH($F151,'SAC Service Master'!$A:$A,0)),0.18))</f>
        <v/>
      </c>
      <c r="P151" s="16" t="str">
        <f>IF($C151="","",IFERROR(INDEX('Invoice Register'!$P:$P,MATCH($C151,'Invoice Register'!$A:$A,0)),""))</f>
        <v/>
      </c>
      <c r="Q151" s="24" t="str">
        <f t="shared" si="31"/>
        <v/>
      </c>
      <c r="R151" s="19" t="str">
        <f t="shared" si="32"/>
        <v/>
      </c>
      <c r="S151" s="24" t="str">
        <f t="shared" si="33"/>
        <v/>
      </c>
      <c r="T151" s="19" t="str">
        <f t="shared" si="34"/>
        <v/>
      </c>
      <c r="U151" s="24" t="str">
        <f t="shared" si="35"/>
        <v/>
      </c>
      <c r="V151" s="19" t="str">
        <f t="shared" si="36"/>
        <v/>
      </c>
      <c r="W151" s="25">
        <v>0</v>
      </c>
      <c r="X151" s="19" t="str">
        <f t="shared" si="37"/>
        <v/>
      </c>
      <c r="Y151" s="19" t="str">
        <f t="shared" si="38"/>
        <v/>
      </c>
      <c r="Z151" s="16" t="str">
        <f>IF($C151="","",IFERROR(INDEX('Invoice Register'!$T:$T,MATCH($C151,'Invoice Register'!$A:$A,0)),""))</f>
        <v/>
      </c>
    </row>
    <row r="152" spans="1:26" x14ac:dyDescent="0.3">
      <c r="A152" s="16" t="str">
        <f t="shared" si="26"/>
        <v>L00148</v>
      </c>
      <c r="B152" s="21"/>
      <c r="C152" s="16" t="str">
        <f t="shared" si="27"/>
        <v/>
      </c>
      <c r="D152" s="21"/>
      <c r="E152" s="16" t="str">
        <f t="shared" si="28"/>
        <v/>
      </c>
      <c r="F152" s="21"/>
      <c r="G152" s="16" t="str">
        <f>IF($F152="","",IFERROR(INDEX('SAC Service Master'!$B:$B,MATCH($F152,'SAC Service Master'!$A:$A,0)),""))</f>
        <v/>
      </c>
      <c r="H152" s="16" t="str">
        <f>IF($F152="","",IFERROR(INDEX('SAC Service Master'!$C:$C,MATCH($F152,'SAC Service Master'!$A:$A,0)),""))</f>
        <v/>
      </c>
      <c r="I152" s="21"/>
      <c r="J152" s="16" t="str">
        <f>IF($F152="","",IFERROR(INDEX('SAC Service Master'!$F:$F,MATCH($F152,'SAC Service Master'!$A:$A,0)),""))</f>
        <v/>
      </c>
      <c r="K152" s="23"/>
      <c r="L152" s="19" t="str">
        <f t="shared" si="29"/>
        <v/>
      </c>
      <c r="M152" s="23">
        <v>0</v>
      </c>
      <c r="N152" s="19" t="str">
        <f t="shared" si="30"/>
        <v/>
      </c>
      <c r="O152" s="24" t="str">
        <f>IF($F152="","",IFERROR(INDEX('SAC Service Master'!$D:$D,MATCH($F152,'SAC Service Master'!$A:$A,0)),0.18))</f>
        <v/>
      </c>
      <c r="P152" s="16" t="str">
        <f>IF($C152="","",IFERROR(INDEX('Invoice Register'!$P:$P,MATCH($C152,'Invoice Register'!$A:$A,0)),""))</f>
        <v/>
      </c>
      <c r="Q152" s="24" t="str">
        <f t="shared" si="31"/>
        <v/>
      </c>
      <c r="R152" s="19" t="str">
        <f t="shared" si="32"/>
        <v/>
      </c>
      <c r="S152" s="24" t="str">
        <f t="shared" si="33"/>
        <v/>
      </c>
      <c r="T152" s="19" t="str">
        <f t="shared" si="34"/>
        <v/>
      </c>
      <c r="U152" s="24" t="str">
        <f t="shared" si="35"/>
        <v/>
      </c>
      <c r="V152" s="19" t="str">
        <f t="shared" si="36"/>
        <v/>
      </c>
      <c r="W152" s="25">
        <v>0</v>
      </c>
      <c r="X152" s="19" t="str">
        <f t="shared" si="37"/>
        <v/>
      </c>
      <c r="Y152" s="19" t="str">
        <f t="shared" si="38"/>
        <v/>
      </c>
      <c r="Z152" s="16" t="str">
        <f>IF($C152="","",IFERROR(INDEX('Invoice Register'!$T:$T,MATCH($C152,'Invoice Register'!$A:$A,0)),""))</f>
        <v/>
      </c>
    </row>
    <row r="153" spans="1:26" x14ac:dyDescent="0.3">
      <c r="A153" s="16" t="str">
        <f t="shared" si="26"/>
        <v>L00149</v>
      </c>
      <c r="B153" s="21"/>
      <c r="C153" s="16" t="str">
        <f t="shared" si="27"/>
        <v/>
      </c>
      <c r="D153" s="21"/>
      <c r="E153" s="16" t="str">
        <f t="shared" si="28"/>
        <v/>
      </c>
      <c r="F153" s="21"/>
      <c r="G153" s="16" t="str">
        <f>IF($F153="","",IFERROR(INDEX('SAC Service Master'!$B:$B,MATCH($F153,'SAC Service Master'!$A:$A,0)),""))</f>
        <v/>
      </c>
      <c r="H153" s="16" t="str">
        <f>IF($F153="","",IFERROR(INDEX('SAC Service Master'!$C:$C,MATCH($F153,'SAC Service Master'!$A:$A,0)),""))</f>
        <v/>
      </c>
      <c r="I153" s="21"/>
      <c r="J153" s="16" t="str">
        <f>IF($F153="","",IFERROR(INDEX('SAC Service Master'!$F:$F,MATCH($F153,'SAC Service Master'!$A:$A,0)),""))</f>
        <v/>
      </c>
      <c r="K153" s="23"/>
      <c r="L153" s="19" t="str">
        <f t="shared" si="29"/>
        <v/>
      </c>
      <c r="M153" s="23">
        <v>0</v>
      </c>
      <c r="N153" s="19" t="str">
        <f t="shared" si="30"/>
        <v/>
      </c>
      <c r="O153" s="24" t="str">
        <f>IF($F153="","",IFERROR(INDEX('SAC Service Master'!$D:$D,MATCH($F153,'SAC Service Master'!$A:$A,0)),0.18))</f>
        <v/>
      </c>
      <c r="P153" s="16" t="str">
        <f>IF($C153="","",IFERROR(INDEX('Invoice Register'!$P:$P,MATCH($C153,'Invoice Register'!$A:$A,0)),""))</f>
        <v/>
      </c>
      <c r="Q153" s="24" t="str">
        <f t="shared" si="31"/>
        <v/>
      </c>
      <c r="R153" s="19" t="str">
        <f t="shared" si="32"/>
        <v/>
      </c>
      <c r="S153" s="24" t="str">
        <f t="shared" si="33"/>
        <v/>
      </c>
      <c r="T153" s="19" t="str">
        <f t="shared" si="34"/>
        <v/>
      </c>
      <c r="U153" s="24" t="str">
        <f t="shared" si="35"/>
        <v/>
      </c>
      <c r="V153" s="19" t="str">
        <f t="shared" si="36"/>
        <v/>
      </c>
      <c r="W153" s="25">
        <v>0</v>
      </c>
      <c r="X153" s="19" t="str">
        <f t="shared" si="37"/>
        <v/>
      </c>
      <c r="Y153" s="19" t="str">
        <f t="shared" si="38"/>
        <v/>
      </c>
      <c r="Z153" s="16" t="str">
        <f>IF($C153="","",IFERROR(INDEX('Invoice Register'!$T:$T,MATCH($C153,'Invoice Register'!$A:$A,0)),""))</f>
        <v/>
      </c>
    </row>
    <row r="154" spans="1:26" x14ac:dyDescent="0.3">
      <c r="A154" s="16" t="str">
        <f t="shared" si="26"/>
        <v>L00150</v>
      </c>
      <c r="B154" s="21"/>
      <c r="C154" s="16" t="str">
        <f t="shared" si="27"/>
        <v/>
      </c>
      <c r="D154" s="21"/>
      <c r="E154" s="16" t="str">
        <f t="shared" si="28"/>
        <v/>
      </c>
      <c r="F154" s="21"/>
      <c r="G154" s="16" t="str">
        <f>IF($F154="","",IFERROR(INDEX('SAC Service Master'!$B:$B,MATCH($F154,'SAC Service Master'!$A:$A,0)),""))</f>
        <v/>
      </c>
      <c r="H154" s="16" t="str">
        <f>IF($F154="","",IFERROR(INDEX('SAC Service Master'!$C:$C,MATCH($F154,'SAC Service Master'!$A:$A,0)),""))</f>
        <v/>
      </c>
      <c r="I154" s="21"/>
      <c r="J154" s="16" t="str">
        <f>IF($F154="","",IFERROR(INDEX('SAC Service Master'!$F:$F,MATCH($F154,'SAC Service Master'!$A:$A,0)),""))</f>
        <v/>
      </c>
      <c r="K154" s="23"/>
      <c r="L154" s="19" t="str">
        <f t="shared" si="29"/>
        <v/>
      </c>
      <c r="M154" s="23">
        <v>0</v>
      </c>
      <c r="N154" s="19" t="str">
        <f t="shared" si="30"/>
        <v/>
      </c>
      <c r="O154" s="24" t="str">
        <f>IF($F154="","",IFERROR(INDEX('SAC Service Master'!$D:$D,MATCH($F154,'SAC Service Master'!$A:$A,0)),0.18))</f>
        <v/>
      </c>
      <c r="P154" s="16" t="str">
        <f>IF($C154="","",IFERROR(INDEX('Invoice Register'!$P:$P,MATCH($C154,'Invoice Register'!$A:$A,0)),""))</f>
        <v/>
      </c>
      <c r="Q154" s="24" t="str">
        <f t="shared" si="31"/>
        <v/>
      </c>
      <c r="R154" s="19" t="str">
        <f t="shared" si="32"/>
        <v/>
      </c>
      <c r="S154" s="24" t="str">
        <f t="shared" si="33"/>
        <v/>
      </c>
      <c r="T154" s="19" t="str">
        <f t="shared" si="34"/>
        <v/>
      </c>
      <c r="U154" s="24" t="str">
        <f t="shared" si="35"/>
        <v/>
      </c>
      <c r="V154" s="19" t="str">
        <f t="shared" si="36"/>
        <v/>
      </c>
      <c r="W154" s="25">
        <v>0</v>
      </c>
      <c r="X154" s="19" t="str">
        <f t="shared" si="37"/>
        <v/>
      </c>
      <c r="Y154" s="19" t="str">
        <f t="shared" si="38"/>
        <v/>
      </c>
      <c r="Z154" s="16" t="str">
        <f>IF($C154="","",IFERROR(INDEX('Invoice Register'!$T:$T,MATCH($C154,'Invoice Register'!$A:$A,0)),""))</f>
        <v/>
      </c>
    </row>
    <row r="155" spans="1:26" x14ac:dyDescent="0.3">
      <c r="A155" s="16" t="str">
        <f t="shared" si="26"/>
        <v>L00151</v>
      </c>
      <c r="B155" s="21"/>
      <c r="C155" s="16" t="str">
        <f t="shared" si="27"/>
        <v/>
      </c>
      <c r="D155" s="21"/>
      <c r="E155" s="16" t="str">
        <f t="shared" si="28"/>
        <v/>
      </c>
      <c r="F155" s="21"/>
      <c r="G155" s="16" t="str">
        <f>IF($F155="","",IFERROR(INDEX('SAC Service Master'!$B:$B,MATCH($F155,'SAC Service Master'!$A:$A,0)),""))</f>
        <v/>
      </c>
      <c r="H155" s="16" t="str">
        <f>IF($F155="","",IFERROR(INDEX('SAC Service Master'!$C:$C,MATCH($F155,'SAC Service Master'!$A:$A,0)),""))</f>
        <v/>
      </c>
      <c r="I155" s="21"/>
      <c r="J155" s="16" t="str">
        <f>IF($F155="","",IFERROR(INDEX('SAC Service Master'!$F:$F,MATCH($F155,'SAC Service Master'!$A:$A,0)),""))</f>
        <v/>
      </c>
      <c r="K155" s="23"/>
      <c r="L155" s="19" t="str">
        <f t="shared" si="29"/>
        <v/>
      </c>
      <c r="M155" s="23">
        <v>0</v>
      </c>
      <c r="N155" s="19" t="str">
        <f t="shared" si="30"/>
        <v/>
      </c>
      <c r="O155" s="24" t="str">
        <f>IF($F155="","",IFERROR(INDEX('SAC Service Master'!$D:$D,MATCH($F155,'SAC Service Master'!$A:$A,0)),0.18))</f>
        <v/>
      </c>
      <c r="P155" s="16" t="str">
        <f>IF($C155="","",IFERROR(INDEX('Invoice Register'!$P:$P,MATCH($C155,'Invoice Register'!$A:$A,0)),""))</f>
        <v/>
      </c>
      <c r="Q155" s="24" t="str">
        <f t="shared" si="31"/>
        <v/>
      </c>
      <c r="R155" s="19" t="str">
        <f t="shared" si="32"/>
        <v/>
      </c>
      <c r="S155" s="24" t="str">
        <f t="shared" si="33"/>
        <v/>
      </c>
      <c r="T155" s="19" t="str">
        <f t="shared" si="34"/>
        <v/>
      </c>
      <c r="U155" s="24" t="str">
        <f t="shared" si="35"/>
        <v/>
      </c>
      <c r="V155" s="19" t="str">
        <f t="shared" si="36"/>
        <v/>
      </c>
      <c r="W155" s="25">
        <v>0</v>
      </c>
      <c r="X155" s="19" t="str">
        <f t="shared" si="37"/>
        <v/>
      </c>
      <c r="Y155" s="19" t="str">
        <f t="shared" si="38"/>
        <v/>
      </c>
      <c r="Z155" s="16" t="str">
        <f>IF($C155="","",IFERROR(INDEX('Invoice Register'!$T:$T,MATCH($C155,'Invoice Register'!$A:$A,0)),""))</f>
        <v/>
      </c>
    </row>
    <row r="156" spans="1:26" x14ac:dyDescent="0.3">
      <c r="A156" s="16" t="str">
        <f t="shared" si="26"/>
        <v>L00152</v>
      </c>
      <c r="B156" s="21"/>
      <c r="C156" s="16" t="str">
        <f t="shared" si="27"/>
        <v/>
      </c>
      <c r="D156" s="21"/>
      <c r="E156" s="16" t="str">
        <f t="shared" si="28"/>
        <v/>
      </c>
      <c r="F156" s="21"/>
      <c r="G156" s="16" t="str">
        <f>IF($F156="","",IFERROR(INDEX('SAC Service Master'!$B:$B,MATCH($F156,'SAC Service Master'!$A:$A,0)),""))</f>
        <v/>
      </c>
      <c r="H156" s="16" t="str">
        <f>IF($F156="","",IFERROR(INDEX('SAC Service Master'!$C:$C,MATCH($F156,'SAC Service Master'!$A:$A,0)),""))</f>
        <v/>
      </c>
      <c r="I156" s="21"/>
      <c r="J156" s="16" t="str">
        <f>IF($F156="","",IFERROR(INDEX('SAC Service Master'!$F:$F,MATCH($F156,'SAC Service Master'!$A:$A,0)),""))</f>
        <v/>
      </c>
      <c r="K156" s="23"/>
      <c r="L156" s="19" t="str">
        <f t="shared" si="29"/>
        <v/>
      </c>
      <c r="M156" s="23">
        <v>0</v>
      </c>
      <c r="N156" s="19" t="str">
        <f t="shared" si="30"/>
        <v/>
      </c>
      <c r="O156" s="24" t="str">
        <f>IF($F156="","",IFERROR(INDEX('SAC Service Master'!$D:$D,MATCH($F156,'SAC Service Master'!$A:$A,0)),0.18))</f>
        <v/>
      </c>
      <c r="P156" s="16" t="str">
        <f>IF($C156="","",IFERROR(INDEX('Invoice Register'!$P:$P,MATCH($C156,'Invoice Register'!$A:$A,0)),""))</f>
        <v/>
      </c>
      <c r="Q156" s="24" t="str">
        <f t="shared" si="31"/>
        <v/>
      </c>
      <c r="R156" s="19" t="str">
        <f t="shared" si="32"/>
        <v/>
      </c>
      <c r="S156" s="24" t="str">
        <f t="shared" si="33"/>
        <v/>
      </c>
      <c r="T156" s="19" t="str">
        <f t="shared" si="34"/>
        <v/>
      </c>
      <c r="U156" s="24" t="str">
        <f t="shared" si="35"/>
        <v/>
      </c>
      <c r="V156" s="19" t="str">
        <f t="shared" si="36"/>
        <v/>
      </c>
      <c r="W156" s="25">
        <v>0</v>
      </c>
      <c r="X156" s="19" t="str">
        <f t="shared" si="37"/>
        <v/>
      </c>
      <c r="Y156" s="19" t="str">
        <f t="shared" si="38"/>
        <v/>
      </c>
      <c r="Z156" s="16" t="str">
        <f>IF($C156="","",IFERROR(INDEX('Invoice Register'!$T:$T,MATCH($C156,'Invoice Register'!$A:$A,0)),""))</f>
        <v/>
      </c>
    </row>
    <row r="157" spans="1:26" x14ac:dyDescent="0.3">
      <c r="A157" s="16" t="str">
        <f t="shared" si="26"/>
        <v>L00153</v>
      </c>
      <c r="B157" s="21"/>
      <c r="C157" s="16" t="str">
        <f t="shared" si="27"/>
        <v/>
      </c>
      <c r="D157" s="21"/>
      <c r="E157" s="16" t="str">
        <f t="shared" si="28"/>
        <v/>
      </c>
      <c r="F157" s="21"/>
      <c r="G157" s="16" t="str">
        <f>IF($F157="","",IFERROR(INDEX('SAC Service Master'!$B:$B,MATCH($F157,'SAC Service Master'!$A:$A,0)),""))</f>
        <v/>
      </c>
      <c r="H157" s="16" t="str">
        <f>IF($F157="","",IFERROR(INDEX('SAC Service Master'!$C:$C,MATCH($F157,'SAC Service Master'!$A:$A,0)),""))</f>
        <v/>
      </c>
      <c r="I157" s="21"/>
      <c r="J157" s="16" t="str">
        <f>IF($F157="","",IFERROR(INDEX('SAC Service Master'!$F:$F,MATCH($F157,'SAC Service Master'!$A:$A,0)),""))</f>
        <v/>
      </c>
      <c r="K157" s="23"/>
      <c r="L157" s="19" t="str">
        <f t="shared" si="29"/>
        <v/>
      </c>
      <c r="M157" s="23">
        <v>0</v>
      </c>
      <c r="N157" s="19" t="str">
        <f t="shared" si="30"/>
        <v/>
      </c>
      <c r="O157" s="24" t="str">
        <f>IF($F157="","",IFERROR(INDEX('SAC Service Master'!$D:$D,MATCH($F157,'SAC Service Master'!$A:$A,0)),0.18))</f>
        <v/>
      </c>
      <c r="P157" s="16" t="str">
        <f>IF($C157="","",IFERROR(INDEX('Invoice Register'!$P:$P,MATCH($C157,'Invoice Register'!$A:$A,0)),""))</f>
        <v/>
      </c>
      <c r="Q157" s="24" t="str">
        <f t="shared" si="31"/>
        <v/>
      </c>
      <c r="R157" s="19" t="str">
        <f t="shared" si="32"/>
        <v/>
      </c>
      <c r="S157" s="24" t="str">
        <f t="shared" si="33"/>
        <v/>
      </c>
      <c r="T157" s="19" t="str">
        <f t="shared" si="34"/>
        <v/>
      </c>
      <c r="U157" s="24" t="str">
        <f t="shared" si="35"/>
        <v/>
      </c>
      <c r="V157" s="19" t="str">
        <f t="shared" si="36"/>
        <v/>
      </c>
      <c r="W157" s="25">
        <v>0</v>
      </c>
      <c r="X157" s="19" t="str">
        <f t="shared" si="37"/>
        <v/>
      </c>
      <c r="Y157" s="19" t="str">
        <f t="shared" si="38"/>
        <v/>
      </c>
      <c r="Z157" s="16" t="str">
        <f>IF($C157="","",IFERROR(INDEX('Invoice Register'!$T:$T,MATCH($C157,'Invoice Register'!$A:$A,0)),""))</f>
        <v/>
      </c>
    </row>
    <row r="158" spans="1:26" x14ac:dyDescent="0.3">
      <c r="A158" s="16" t="str">
        <f t="shared" si="26"/>
        <v>L00154</v>
      </c>
      <c r="B158" s="21"/>
      <c r="C158" s="16" t="str">
        <f t="shared" si="27"/>
        <v/>
      </c>
      <c r="D158" s="21"/>
      <c r="E158" s="16" t="str">
        <f t="shared" si="28"/>
        <v/>
      </c>
      <c r="F158" s="21"/>
      <c r="G158" s="16" t="str">
        <f>IF($F158="","",IFERROR(INDEX('SAC Service Master'!$B:$B,MATCH($F158,'SAC Service Master'!$A:$A,0)),""))</f>
        <v/>
      </c>
      <c r="H158" s="16" t="str">
        <f>IF($F158="","",IFERROR(INDEX('SAC Service Master'!$C:$C,MATCH($F158,'SAC Service Master'!$A:$A,0)),""))</f>
        <v/>
      </c>
      <c r="I158" s="21"/>
      <c r="J158" s="16" t="str">
        <f>IF($F158="","",IFERROR(INDEX('SAC Service Master'!$F:$F,MATCH($F158,'SAC Service Master'!$A:$A,0)),""))</f>
        <v/>
      </c>
      <c r="K158" s="23"/>
      <c r="L158" s="19" t="str">
        <f t="shared" si="29"/>
        <v/>
      </c>
      <c r="M158" s="23">
        <v>0</v>
      </c>
      <c r="N158" s="19" t="str">
        <f t="shared" si="30"/>
        <v/>
      </c>
      <c r="O158" s="24" t="str">
        <f>IF($F158="","",IFERROR(INDEX('SAC Service Master'!$D:$D,MATCH($F158,'SAC Service Master'!$A:$A,0)),0.18))</f>
        <v/>
      </c>
      <c r="P158" s="16" t="str">
        <f>IF($C158="","",IFERROR(INDEX('Invoice Register'!$P:$P,MATCH($C158,'Invoice Register'!$A:$A,0)),""))</f>
        <v/>
      </c>
      <c r="Q158" s="24" t="str">
        <f t="shared" si="31"/>
        <v/>
      </c>
      <c r="R158" s="19" t="str">
        <f t="shared" si="32"/>
        <v/>
      </c>
      <c r="S158" s="24" t="str">
        <f t="shared" si="33"/>
        <v/>
      </c>
      <c r="T158" s="19" t="str">
        <f t="shared" si="34"/>
        <v/>
      </c>
      <c r="U158" s="24" t="str">
        <f t="shared" si="35"/>
        <v/>
      </c>
      <c r="V158" s="19" t="str">
        <f t="shared" si="36"/>
        <v/>
      </c>
      <c r="W158" s="25">
        <v>0</v>
      </c>
      <c r="X158" s="19" t="str">
        <f t="shared" si="37"/>
        <v/>
      </c>
      <c r="Y158" s="19" t="str">
        <f t="shared" si="38"/>
        <v/>
      </c>
      <c r="Z158" s="16" t="str">
        <f>IF($C158="","",IFERROR(INDEX('Invoice Register'!$T:$T,MATCH($C158,'Invoice Register'!$A:$A,0)),""))</f>
        <v/>
      </c>
    </row>
    <row r="159" spans="1:26" x14ac:dyDescent="0.3">
      <c r="A159" s="16" t="str">
        <f t="shared" si="26"/>
        <v>L00155</v>
      </c>
      <c r="B159" s="21"/>
      <c r="C159" s="16" t="str">
        <f t="shared" si="27"/>
        <v/>
      </c>
      <c r="D159" s="21"/>
      <c r="E159" s="16" t="str">
        <f t="shared" si="28"/>
        <v/>
      </c>
      <c r="F159" s="21"/>
      <c r="G159" s="16" t="str">
        <f>IF($F159="","",IFERROR(INDEX('SAC Service Master'!$B:$B,MATCH($F159,'SAC Service Master'!$A:$A,0)),""))</f>
        <v/>
      </c>
      <c r="H159" s="16" t="str">
        <f>IF($F159="","",IFERROR(INDEX('SAC Service Master'!$C:$C,MATCH($F159,'SAC Service Master'!$A:$A,0)),""))</f>
        <v/>
      </c>
      <c r="I159" s="21"/>
      <c r="J159" s="16" t="str">
        <f>IF($F159="","",IFERROR(INDEX('SAC Service Master'!$F:$F,MATCH($F159,'SAC Service Master'!$A:$A,0)),""))</f>
        <v/>
      </c>
      <c r="K159" s="23"/>
      <c r="L159" s="19" t="str">
        <f t="shared" si="29"/>
        <v/>
      </c>
      <c r="M159" s="23">
        <v>0</v>
      </c>
      <c r="N159" s="19" t="str">
        <f t="shared" si="30"/>
        <v/>
      </c>
      <c r="O159" s="24" t="str">
        <f>IF($F159="","",IFERROR(INDEX('SAC Service Master'!$D:$D,MATCH($F159,'SAC Service Master'!$A:$A,0)),0.18))</f>
        <v/>
      </c>
      <c r="P159" s="16" t="str">
        <f>IF($C159="","",IFERROR(INDEX('Invoice Register'!$P:$P,MATCH($C159,'Invoice Register'!$A:$A,0)),""))</f>
        <v/>
      </c>
      <c r="Q159" s="24" t="str">
        <f t="shared" si="31"/>
        <v/>
      </c>
      <c r="R159" s="19" t="str">
        <f t="shared" si="32"/>
        <v/>
      </c>
      <c r="S159" s="24" t="str">
        <f t="shared" si="33"/>
        <v/>
      </c>
      <c r="T159" s="19" t="str">
        <f t="shared" si="34"/>
        <v/>
      </c>
      <c r="U159" s="24" t="str">
        <f t="shared" si="35"/>
        <v/>
      </c>
      <c r="V159" s="19" t="str">
        <f t="shared" si="36"/>
        <v/>
      </c>
      <c r="W159" s="25">
        <v>0</v>
      </c>
      <c r="X159" s="19" t="str">
        <f t="shared" si="37"/>
        <v/>
      </c>
      <c r="Y159" s="19" t="str">
        <f t="shared" si="38"/>
        <v/>
      </c>
      <c r="Z159" s="16" t="str">
        <f>IF($C159="","",IFERROR(INDEX('Invoice Register'!$T:$T,MATCH($C159,'Invoice Register'!$A:$A,0)),""))</f>
        <v/>
      </c>
    </row>
    <row r="160" spans="1:26" x14ac:dyDescent="0.3">
      <c r="A160" s="16" t="str">
        <f t="shared" si="26"/>
        <v>L00156</v>
      </c>
      <c r="B160" s="21"/>
      <c r="C160" s="16" t="str">
        <f t="shared" si="27"/>
        <v/>
      </c>
      <c r="D160" s="21"/>
      <c r="E160" s="16" t="str">
        <f t="shared" si="28"/>
        <v/>
      </c>
      <c r="F160" s="21"/>
      <c r="G160" s="16" t="str">
        <f>IF($F160="","",IFERROR(INDEX('SAC Service Master'!$B:$B,MATCH($F160,'SAC Service Master'!$A:$A,0)),""))</f>
        <v/>
      </c>
      <c r="H160" s="16" t="str">
        <f>IF($F160="","",IFERROR(INDEX('SAC Service Master'!$C:$C,MATCH($F160,'SAC Service Master'!$A:$A,0)),""))</f>
        <v/>
      </c>
      <c r="I160" s="21"/>
      <c r="J160" s="16" t="str">
        <f>IF($F160="","",IFERROR(INDEX('SAC Service Master'!$F:$F,MATCH($F160,'SAC Service Master'!$A:$A,0)),""))</f>
        <v/>
      </c>
      <c r="K160" s="23"/>
      <c r="L160" s="19" t="str">
        <f t="shared" si="29"/>
        <v/>
      </c>
      <c r="M160" s="23">
        <v>0</v>
      </c>
      <c r="N160" s="19" t="str">
        <f t="shared" si="30"/>
        <v/>
      </c>
      <c r="O160" s="24" t="str">
        <f>IF($F160="","",IFERROR(INDEX('SAC Service Master'!$D:$D,MATCH($F160,'SAC Service Master'!$A:$A,0)),0.18))</f>
        <v/>
      </c>
      <c r="P160" s="16" t="str">
        <f>IF($C160="","",IFERROR(INDEX('Invoice Register'!$P:$P,MATCH($C160,'Invoice Register'!$A:$A,0)),""))</f>
        <v/>
      </c>
      <c r="Q160" s="24" t="str">
        <f t="shared" si="31"/>
        <v/>
      </c>
      <c r="R160" s="19" t="str">
        <f t="shared" si="32"/>
        <v/>
      </c>
      <c r="S160" s="24" t="str">
        <f t="shared" si="33"/>
        <v/>
      </c>
      <c r="T160" s="19" t="str">
        <f t="shared" si="34"/>
        <v/>
      </c>
      <c r="U160" s="24" t="str">
        <f t="shared" si="35"/>
        <v/>
      </c>
      <c r="V160" s="19" t="str">
        <f t="shared" si="36"/>
        <v/>
      </c>
      <c r="W160" s="25">
        <v>0</v>
      </c>
      <c r="X160" s="19" t="str">
        <f t="shared" si="37"/>
        <v/>
      </c>
      <c r="Y160" s="19" t="str">
        <f t="shared" si="38"/>
        <v/>
      </c>
      <c r="Z160" s="16" t="str">
        <f>IF($C160="","",IFERROR(INDEX('Invoice Register'!$T:$T,MATCH($C160,'Invoice Register'!$A:$A,0)),""))</f>
        <v/>
      </c>
    </row>
    <row r="161" spans="1:26" x14ac:dyDescent="0.3">
      <c r="A161" s="16" t="str">
        <f t="shared" si="26"/>
        <v>L00157</v>
      </c>
      <c r="B161" s="21"/>
      <c r="C161" s="16" t="str">
        <f t="shared" si="27"/>
        <v/>
      </c>
      <c r="D161" s="21"/>
      <c r="E161" s="16" t="str">
        <f t="shared" si="28"/>
        <v/>
      </c>
      <c r="F161" s="21"/>
      <c r="G161" s="16" t="str">
        <f>IF($F161="","",IFERROR(INDEX('SAC Service Master'!$B:$B,MATCH($F161,'SAC Service Master'!$A:$A,0)),""))</f>
        <v/>
      </c>
      <c r="H161" s="16" t="str">
        <f>IF($F161="","",IFERROR(INDEX('SAC Service Master'!$C:$C,MATCH($F161,'SAC Service Master'!$A:$A,0)),""))</f>
        <v/>
      </c>
      <c r="I161" s="21"/>
      <c r="J161" s="16" t="str">
        <f>IF($F161="","",IFERROR(INDEX('SAC Service Master'!$F:$F,MATCH($F161,'SAC Service Master'!$A:$A,0)),""))</f>
        <v/>
      </c>
      <c r="K161" s="23"/>
      <c r="L161" s="19" t="str">
        <f t="shared" si="29"/>
        <v/>
      </c>
      <c r="M161" s="23">
        <v>0</v>
      </c>
      <c r="N161" s="19" t="str">
        <f t="shared" si="30"/>
        <v/>
      </c>
      <c r="O161" s="24" t="str">
        <f>IF($F161="","",IFERROR(INDEX('SAC Service Master'!$D:$D,MATCH($F161,'SAC Service Master'!$A:$A,0)),0.18))</f>
        <v/>
      </c>
      <c r="P161" s="16" t="str">
        <f>IF($C161="","",IFERROR(INDEX('Invoice Register'!$P:$P,MATCH($C161,'Invoice Register'!$A:$A,0)),""))</f>
        <v/>
      </c>
      <c r="Q161" s="24" t="str">
        <f t="shared" si="31"/>
        <v/>
      </c>
      <c r="R161" s="19" t="str">
        <f t="shared" si="32"/>
        <v/>
      </c>
      <c r="S161" s="24" t="str">
        <f t="shared" si="33"/>
        <v/>
      </c>
      <c r="T161" s="19" t="str">
        <f t="shared" si="34"/>
        <v/>
      </c>
      <c r="U161" s="24" t="str">
        <f t="shared" si="35"/>
        <v/>
      </c>
      <c r="V161" s="19" t="str">
        <f t="shared" si="36"/>
        <v/>
      </c>
      <c r="W161" s="25">
        <v>0</v>
      </c>
      <c r="X161" s="19" t="str">
        <f t="shared" si="37"/>
        <v/>
      </c>
      <c r="Y161" s="19" t="str">
        <f t="shared" si="38"/>
        <v/>
      </c>
      <c r="Z161" s="16" t="str">
        <f>IF($C161="","",IFERROR(INDEX('Invoice Register'!$T:$T,MATCH($C161,'Invoice Register'!$A:$A,0)),""))</f>
        <v/>
      </c>
    </row>
    <row r="162" spans="1:26" x14ac:dyDescent="0.3">
      <c r="A162" s="16" t="str">
        <f t="shared" si="26"/>
        <v>L00158</v>
      </c>
      <c r="B162" s="21"/>
      <c r="C162" s="16" t="str">
        <f t="shared" si="27"/>
        <v/>
      </c>
      <c r="D162" s="21"/>
      <c r="E162" s="16" t="str">
        <f t="shared" si="28"/>
        <v/>
      </c>
      <c r="F162" s="21"/>
      <c r="G162" s="16" t="str">
        <f>IF($F162="","",IFERROR(INDEX('SAC Service Master'!$B:$B,MATCH($F162,'SAC Service Master'!$A:$A,0)),""))</f>
        <v/>
      </c>
      <c r="H162" s="16" t="str">
        <f>IF($F162="","",IFERROR(INDEX('SAC Service Master'!$C:$C,MATCH($F162,'SAC Service Master'!$A:$A,0)),""))</f>
        <v/>
      </c>
      <c r="I162" s="21"/>
      <c r="J162" s="16" t="str">
        <f>IF($F162="","",IFERROR(INDEX('SAC Service Master'!$F:$F,MATCH($F162,'SAC Service Master'!$A:$A,0)),""))</f>
        <v/>
      </c>
      <c r="K162" s="23"/>
      <c r="L162" s="19" t="str">
        <f t="shared" si="29"/>
        <v/>
      </c>
      <c r="M162" s="23">
        <v>0</v>
      </c>
      <c r="N162" s="19" t="str">
        <f t="shared" si="30"/>
        <v/>
      </c>
      <c r="O162" s="24" t="str">
        <f>IF($F162="","",IFERROR(INDEX('SAC Service Master'!$D:$D,MATCH($F162,'SAC Service Master'!$A:$A,0)),0.18))</f>
        <v/>
      </c>
      <c r="P162" s="16" t="str">
        <f>IF($C162="","",IFERROR(INDEX('Invoice Register'!$P:$P,MATCH($C162,'Invoice Register'!$A:$A,0)),""))</f>
        <v/>
      </c>
      <c r="Q162" s="24" t="str">
        <f t="shared" si="31"/>
        <v/>
      </c>
      <c r="R162" s="19" t="str">
        <f t="shared" si="32"/>
        <v/>
      </c>
      <c r="S162" s="24" t="str">
        <f t="shared" si="33"/>
        <v/>
      </c>
      <c r="T162" s="19" t="str">
        <f t="shared" si="34"/>
        <v/>
      </c>
      <c r="U162" s="24" t="str">
        <f t="shared" si="35"/>
        <v/>
      </c>
      <c r="V162" s="19" t="str">
        <f t="shared" si="36"/>
        <v/>
      </c>
      <c r="W162" s="25">
        <v>0</v>
      </c>
      <c r="X162" s="19" t="str">
        <f t="shared" si="37"/>
        <v/>
      </c>
      <c r="Y162" s="19" t="str">
        <f t="shared" si="38"/>
        <v/>
      </c>
      <c r="Z162" s="16" t="str">
        <f>IF($C162="","",IFERROR(INDEX('Invoice Register'!$T:$T,MATCH($C162,'Invoice Register'!$A:$A,0)),""))</f>
        <v/>
      </c>
    </row>
    <row r="163" spans="1:26" x14ac:dyDescent="0.3">
      <c r="A163" s="16" t="str">
        <f t="shared" si="26"/>
        <v>L00159</v>
      </c>
      <c r="B163" s="21"/>
      <c r="C163" s="16" t="str">
        <f t="shared" si="27"/>
        <v/>
      </c>
      <c r="D163" s="21"/>
      <c r="E163" s="16" t="str">
        <f t="shared" si="28"/>
        <v/>
      </c>
      <c r="F163" s="21"/>
      <c r="G163" s="16" t="str">
        <f>IF($F163="","",IFERROR(INDEX('SAC Service Master'!$B:$B,MATCH($F163,'SAC Service Master'!$A:$A,0)),""))</f>
        <v/>
      </c>
      <c r="H163" s="16" t="str">
        <f>IF($F163="","",IFERROR(INDEX('SAC Service Master'!$C:$C,MATCH($F163,'SAC Service Master'!$A:$A,0)),""))</f>
        <v/>
      </c>
      <c r="I163" s="21"/>
      <c r="J163" s="16" t="str">
        <f>IF($F163="","",IFERROR(INDEX('SAC Service Master'!$F:$F,MATCH($F163,'SAC Service Master'!$A:$A,0)),""))</f>
        <v/>
      </c>
      <c r="K163" s="23"/>
      <c r="L163" s="19" t="str">
        <f t="shared" si="29"/>
        <v/>
      </c>
      <c r="M163" s="23">
        <v>0</v>
      </c>
      <c r="N163" s="19" t="str">
        <f t="shared" si="30"/>
        <v/>
      </c>
      <c r="O163" s="24" t="str">
        <f>IF($F163="","",IFERROR(INDEX('SAC Service Master'!$D:$D,MATCH($F163,'SAC Service Master'!$A:$A,0)),0.18))</f>
        <v/>
      </c>
      <c r="P163" s="16" t="str">
        <f>IF($C163="","",IFERROR(INDEX('Invoice Register'!$P:$P,MATCH($C163,'Invoice Register'!$A:$A,0)),""))</f>
        <v/>
      </c>
      <c r="Q163" s="24" t="str">
        <f t="shared" si="31"/>
        <v/>
      </c>
      <c r="R163" s="19" t="str">
        <f t="shared" si="32"/>
        <v/>
      </c>
      <c r="S163" s="24" t="str">
        <f t="shared" si="33"/>
        <v/>
      </c>
      <c r="T163" s="19" t="str">
        <f t="shared" si="34"/>
        <v/>
      </c>
      <c r="U163" s="24" t="str">
        <f t="shared" si="35"/>
        <v/>
      </c>
      <c r="V163" s="19" t="str">
        <f t="shared" si="36"/>
        <v/>
      </c>
      <c r="W163" s="25">
        <v>0</v>
      </c>
      <c r="X163" s="19" t="str">
        <f t="shared" si="37"/>
        <v/>
      </c>
      <c r="Y163" s="19" t="str">
        <f t="shared" si="38"/>
        <v/>
      </c>
      <c r="Z163" s="16" t="str">
        <f>IF($C163="","",IFERROR(INDEX('Invoice Register'!$T:$T,MATCH($C163,'Invoice Register'!$A:$A,0)),""))</f>
        <v/>
      </c>
    </row>
    <row r="164" spans="1:26" x14ac:dyDescent="0.3">
      <c r="A164" s="16" t="str">
        <f t="shared" si="26"/>
        <v>L00160</v>
      </c>
      <c r="B164" s="21"/>
      <c r="C164" s="16" t="str">
        <f t="shared" si="27"/>
        <v/>
      </c>
      <c r="D164" s="21"/>
      <c r="E164" s="16" t="str">
        <f t="shared" si="28"/>
        <v/>
      </c>
      <c r="F164" s="21"/>
      <c r="G164" s="16" t="str">
        <f>IF($F164="","",IFERROR(INDEX('SAC Service Master'!$B:$B,MATCH($F164,'SAC Service Master'!$A:$A,0)),""))</f>
        <v/>
      </c>
      <c r="H164" s="16" t="str">
        <f>IF($F164="","",IFERROR(INDEX('SAC Service Master'!$C:$C,MATCH($F164,'SAC Service Master'!$A:$A,0)),""))</f>
        <v/>
      </c>
      <c r="I164" s="21"/>
      <c r="J164" s="16" t="str">
        <f>IF($F164="","",IFERROR(INDEX('SAC Service Master'!$F:$F,MATCH($F164,'SAC Service Master'!$A:$A,0)),""))</f>
        <v/>
      </c>
      <c r="K164" s="23"/>
      <c r="L164" s="19" t="str">
        <f t="shared" si="29"/>
        <v/>
      </c>
      <c r="M164" s="23">
        <v>0</v>
      </c>
      <c r="N164" s="19" t="str">
        <f t="shared" si="30"/>
        <v/>
      </c>
      <c r="O164" s="24" t="str">
        <f>IF($F164="","",IFERROR(INDEX('SAC Service Master'!$D:$D,MATCH($F164,'SAC Service Master'!$A:$A,0)),0.18))</f>
        <v/>
      </c>
      <c r="P164" s="16" t="str">
        <f>IF($C164="","",IFERROR(INDEX('Invoice Register'!$P:$P,MATCH($C164,'Invoice Register'!$A:$A,0)),""))</f>
        <v/>
      </c>
      <c r="Q164" s="24" t="str">
        <f t="shared" si="31"/>
        <v/>
      </c>
      <c r="R164" s="19" t="str">
        <f t="shared" si="32"/>
        <v/>
      </c>
      <c r="S164" s="24" t="str">
        <f t="shared" si="33"/>
        <v/>
      </c>
      <c r="T164" s="19" t="str">
        <f t="shared" si="34"/>
        <v/>
      </c>
      <c r="U164" s="24" t="str">
        <f t="shared" si="35"/>
        <v/>
      </c>
      <c r="V164" s="19" t="str">
        <f t="shared" si="36"/>
        <v/>
      </c>
      <c r="W164" s="25">
        <v>0</v>
      </c>
      <c r="X164" s="19" t="str">
        <f t="shared" si="37"/>
        <v/>
      </c>
      <c r="Y164" s="19" t="str">
        <f t="shared" si="38"/>
        <v/>
      </c>
      <c r="Z164" s="16" t="str">
        <f>IF($C164="","",IFERROR(INDEX('Invoice Register'!$T:$T,MATCH($C164,'Invoice Register'!$A:$A,0)),""))</f>
        <v/>
      </c>
    </row>
    <row r="165" spans="1:26" x14ac:dyDescent="0.3">
      <c r="A165" s="16" t="str">
        <f t="shared" si="26"/>
        <v>L00161</v>
      </c>
      <c r="B165" s="21"/>
      <c r="C165" s="16" t="str">
        <f t="shared" si="27"/>
        <v/>
      </c>
      <c r="D165" s="21"/>
      <c r="E165" s="16" t="str">
        <f t="shared" si="28"/>
        <v/>
      </c>
      <c r="F165" s="21"/>
      <c r="G165" s="16" t="str">
        <f>IF($F165="","",IFERROR(INDEX('SAC Service Master'!$B:$B,MATCH($F165,'SAC Service Master'!$A:$A,0)),""))</f>
        <v/>
      </c>
      <c r="H165" s="16" t="str">
        <f>IF($F165="","",IFERROR(INDEX('SAC Service Master'!$C:$C,MATCH($F165,'SAC Service Master'!$A:$A,0)),""))</f>
        <v/>
      </c>
      <c r="I165" s="21"/>
      <c r="J165" s="16" t="str">
        <f>IF($F165="","",IFERROR(INDEX('SAC Service Master'!$F:$F,MATCH($F165,'SAC Service Master'!$A:$A,0)),""))</f>
        <v/>
      </c>
      <c r="K165" s="23"/>
      <c r="L165" s="19" t="str">
        <f t="shared" si="29"/>
        <v/>
      </c>
      <c r="M165" s="23">
        <v>0</v>
      </c>
      <c r="N165" s="19" t="str">
        <f t="shared" si="30"/>
        <v/>
      </c>
      <c r="O165" s="24" t="str">
        <f>IF($F165="","",IFERROR(INDEX('SAC Service Master'!$D:$D,MATCH($F165,'SAC Service Master'!$A:$A,0)),0.18))</f>
        <v/>
      </c>
      <c r="P165" s="16" t="str">
        <f>IF($C165="","",IFERROR(INDEX('Invoice Register'!$P:$P,MATCH($C165,'Invoice Register'!$A:$A,0)),""))</f>
        <v/>
      </c>
      <c r="Q165" s="24" t="str">
        <f t="shared" si="31"/>
        <v/>
      </c>
      <c r="R165" s="19" t="str">
        <f t="shared" si="32"/>
        <v/>
      </c>
      <c r="S165" s="24" t="str">
        <f t="shared" si="33"/>
        <v/>
      </c>
      <c r="T165" s="19" t="str">
        <f t="shared" si="34"/>
        <v/>
      </c>
      <c r="U165" s="24" t="str">
        <f t="shared" si="35"/>
        <v/>
      </c>
      <c r="V165" s="19" t="str">
        <f t="shared" si="36"/>
        <v/>
      </c>
      <c r="W165" s="25">
        <v>0</v>
      </c>
      <c r="X165" s="19" t="str">
        <f t="shared" si="37"/>
        <v/>
      </c>
      <c r="Y165" s="19" t="str">
        <f t="shared" si="38"/>
        <v/>
      </c>
      <c r="Z165" s="16" t="str">
        <f>IF($C165="","",IFERROR(INDEX('Invoice Register'!$T:$T,MATCH($C165,'Invoice Register'!$A:$A,0)),""))</f>
        <v/>
      </c>
    </row>
    <row r="166" spans="1:26" x14ac:dyDescent="0.3">
      <c r="A166" s="16" t="str">
        <f t="shared" si="26"/>
        <v>L00162</v>
      </c>
      <c r="B166" s="21"/>
      <c r="C166" s="16" t="str">
        <f t="shared" si="27"/>
        <v/>
      </c>
      <c r="D166" s="21"/>
      <c r="E166" s="16" t="str">
        <f t="shared" si="28"/>
        <v/>
      </c>
      <c r="F166" s="21"/>
      <c r="G166" s="16" t="str">
        <f>IF($F166="","",IFERROR(INDEX('SAC Service Master'!$B:$B,MATCH($F166,'SAC Service Master'!$A:$A,0)),""))</f>
        <v/>
      </c>
      <c r="H166" s="16" t="str">
        <f>IF($F166="","",IFERROR(INDEX('SAC Service Master'!$C:$C,MATCH($F166,'SAC Service Master'!$A:$A,0)),""))</f>
        <v/>
      </c>
      <c r="I166" s="21"/>
      <c r="J166" s="16" t="str">
        <f>IF($F166="","",IFERROR(INDEX('SAC Service Master'!$F:$F,MATCH($F166,'SAC Service Master'!$A:$A,0)),""))</f>
        <v/>
      </c>
      <c r="K166" s="23"/>
      <c r="L166" s="19" t="str">
        <f t="shared" si="29"/>
        <v/>
      </c>
      <c r="M166" s="23">
        <v>0</v>
      </c>
      <c r="N166" s="19" t="str">
        <f t="shared" si="30"/>
        <v/>
      </c>
      <c r="O166" s="24" t="str">
        <f>IF($F166="","",IFERROR(INDEX('SAC Service Master'!$D:$D,MATCH($F166,'SAC Service Master'!$A:$A,0)),0.18))</f>
        <v/>
      </c>
      <c r="P166" s="16" t="str">
        <f>IF($C166="","",IFERROR(INDEX('Invoice Register'!$P:$P,MATCH($C166,'Invoice Register'!$A:$A,0)),""))</f>
        <v/>
      </c>
      <c r="Q166" s="24" t="str">
        <f t="shared" si="31"/>
        <v/>
      </c>
      <c r="R166" s="19" t="str">
        <f t="shared" si="32"/>
        <v/>
      </c>
      <c r="S166" s="24" t="str">
        <f t="shared" si="33"/>
        <v/>
      </c>
      <c r="T166" s="19" t="str">
        <f t="shared" si="34"/>
        <v/>
      </c>
      <c r="U166" s="24" t="str">
        <f t="shared" si="35"/>
        <v/>
      </c>
      <c r="V166" s="19" t="str">
        <f t="shared" si="36"/>
        <v/>
      </c>
      <c r="W166" s="25">
        <v>0</v>
      </c>
      <c r="X166" s="19" t="str">
        <f t="shared" si="37"/>
        <v/>
      </c>
      <c r="Y166" s="19" t="str">
        <f t="shared" si="38"/>
        <v/>
      </c>
      <c r="Z166" s="16" t="str">
        <f>IF($C166="","",IFERROR(INDEX('Invoice Register'!$T:$T,MATCH($C166,'Invoice Register'!$A:$A,0)),""))</f>
        <v/>
      </c>
    </row>
    <row r="167" spans="1:26" x14ac:dyDescent="0.3">
      <c r="A167" s="16" t="str">
        <f t="shared" si="26"/>
        <v>L00163</v>
      </c>
      <c r="B167" s="21"/>
      <c r="C167" s="16" t="str">
        <f t="shared" si="27"/>
        <v/>
      </c>
      <c r="D167" s="21"/>
      <c r="E167" s="16" t="str">
        <f t="shared" si="28"/>
        <v/>
      </c>
      <c r="F167" s="21"/>
      <c r="G167" s="16" t="str">
        <f>IF($F167="","",IFERROR(INDEX('SAC Service Master'!$B:$B,MATCH($F167,'SAC Service Master'!$A:$A,0)),""))</f>
        <v/>
      </c>
      <c r="H167" s="16" t="str">
        <f>IF($F167="","",IFERROR(INDEX('SAC Service Master'!$C:$C,MATCH($F167,'SAC Service Master'!$A:$A,0)),""))</f>
        <v/>
      </c>
      <c r="I167" s="21"/>
      <c r="J167" s="16" t="str">
        <f>IF($F167="","",IFERROR(INDEX('SAC Service Master'!$F:$F,MATCH($F167,'SAC Service Master'!$A:$A,0)),""))</f>
        <v/>
      </c>
      <c r="K167" s="23"/>
      <c r="L167" s="19" t="str">
        <f t="shared" si="29"/>
        <v/>
      </c>
      <c r="M167" s="23">
        <v>0</v>
      </c>
      <c r="N167" s="19" t="str">
        <f t="shared" si="30"/>
        <v/>
      </c>
      <c r="O167" s="24" t="str">
        <f>IF($F167="","",IFERROR(INDEX('SAC Service Master'!$D:$D,MATCH($F167,'SAC Service Master'!$A:$A,0)),0.18))</f>
        <v/>
      </c>
      <c r="P167" s="16" t="str">
        <f>IF($C167="","",IFERROR(INDEX('Invoice Register'!$P:$P,MATCH($C167,'Invoice Register'!$A:$A,0)),""))</f>
        <v/>
      </c>
      <c r="Q167" s="24" t="str">
        <f t="shared" si="31"/>
        <v/>
      </c>
      <c r="R167" s="19" t="str">
        <f t="shared" si="32"/>
        <v/>
      </c>
      <c r="S167" s="24" t="str">
        <f t="shared" si="33"/>
        <v/>
      </c>
      <c r="T167" s="19" t="str">
        <f t="shared" si="34"/>
        <v/>
      </c>
      <c r="U167" s="24" t="str">
        <f t="shared" si="35"/>
        <v/>
      </c>
      <c r="V167" s="19" t="str">
        <f t="shared" si="36"/>
        <v/>
      </c>
      <c r="W167" s="25">
        <v>0</v>
      </c>
      <c r="X167" s="19" t="str">
        <f t="shared" si="37"/>
        <v/>
      </c>
      <c r="Y167" s="19" t="str">
        <f t="shared" si="38"/>
        <v/>
      </c>
      <c r="Z167" s="16" t="str">
        <f>IF($C167="","",IFERROR(INDEX('Invoice Register'!$T:$T,MATCH($C167,'Invoice Register'!$A:$A,0)),""))</f>
        <v/>
      </c>
    </row>
    <row r="168" spans="1:26" x14ac:dyDescent="0.3">
      <c r="A168" s="16" t="str">
        <f t="shared" si="26"/>
        <v>L00164</v>
      </c>
      <c r="B168" s="21"/>
      <c r="C168" s="16" t="str">
        <f t="shared" si="27"/>
        <v/>
      </c>
      <c r="D168" s="21"/>
      <c r="E168" s="16" t="str">
        <f t="shared" si="28"/>
        <v/>
      </c>
      <c r="F168" s="21"/>
      <c r="G168" s="16" t="str">
        <f>IF($F168="","",IFERROR(INDEX('SAC Service Master'!$B:$B,MATCH($F168,'SAC Service Master'!$A:$A,0)),""))</f>
        <v/>
      </c>
      <c r="H168" s="16" t="str">
        <f>IF($F168="","",IFERROR(INDEX('SAC Service Master'!$C:$C,MATCH($F168,'SAC Service Master'!$A:$A,0)),""))</f>
        <v/>
      </c>
      <c r="I168" s="21"/>
      <c r="J168" s="16" t="str">
        <f>IF($F168="","",IFERROR(INDEX('SAC Service Master'!$F:$F,MATCH($F168,'SAC Service Master'!$A:$A,0)),""))</f>
        <v/>
      </c>
      <c r="K168" s="23"/>
      <c r="L168" s="19" t="str">
        <f t="shared" si="29"/>
        <v/>
      </c>
      <c r="M168" s="23">
        <v>0</v>
      </c>
      <c r="N168" s="19" t="str">
        <f t="shared" si="30"/>
        <v/>
      </c>
      <c r="O168" s="24" t="str">
        <f>IF($F168="","",IFERROR(INDEX('SAC Service Master'!$D:$D,MATCH($F168,'SAC Service Master'!$A:$A,0)),0.18))</f>
        <v/>
      </c>
      <c r="P168" s="16" t="str">
        <f>IF($C168="","",IFERROR(INDEX('Invoice Register'!$P:$P,MATCH($C168,'Invoice Register'!$A:$A,0)),""))</f>
        <v/>
      </c>
      <c r="Q168" s="24" t="str">
        <f t="shared" si="31"/>
        <v/>
      </c>
      <c r="R168" s="19" t="str">
        <f t="shared" si="32"/>
        <v/>
      </c>
      <c r="S168" s="24" t="str">
        <f t="shared" si="33"/>
        <v/>
      </c>
      <c r="T168" s="19" t="str">
        <f t="shared" si="34"/>
        <v/>
      </c>
      <c r="U168" s="24" t="str">
        <f t="shared" si="35"/>
        <v/>
      </c>
      <c r="V168" s="19" t="str">
        <f t="shared" si="36"/>
        <v/>
      </c>
      <c r="W168" s="25">
        <v>0</v>
      </c>
      <c r="X168" s="19" t="str">
        <f t="shared" si="37"/>
        <v/>
      </c>
      <c r="Y168" s="19" t="str">
        <f t="shared" si="38"/>
        <v/>
      </c>
      <c r="Z168" s="16" t="str">
        <f>IF($C168="","",IFERROR(INDEX('Invoice Register'!$T:$T,MATCH($C168,'Invoice Register'!$A:$A,0)),""))</f>
        <v/>
      </c>
    </row>
    <row r="169" spans="1:26" x14ac:dyDescent="0.3">
      <c r="A169" s="16" t="str">
        <f t="shared" si="26"/>
        <v>L00165</v>
      </c>
      <c r="B169" s="21"/>
      <c r="C169" s="16" t="str">
        <f t="shared" si="27"/>
        <v/>
      </c>
      <c r="D169" s="21"/>
      <c r="E169" s="16" t="str">
        <f t="shared" si="28"/>
        <v/>
      </c>
      <c r="F169" s="21"/>
      <c r="G169" s="16" t="str">
        <f>IF($F169="","",IFERROR(INDEX('SAC Service Master'!$B:$B,MATCH($F169,'SAC Service Master'!$A:$A,0)),""))</f>
        <v/>
      </c>
      <c r="H169" s="16" t="str">
        <f>IF($F169="","",IFERROR(INDEX('SAC Service Master'!$C:$C,MATCH($F169,'SAC Service Master'!$A:$A,0)),""))</f>
        <v/>
      </c>
      <c r="I169" s="21"/>
      <c r="J169" s="16" t="str">
        <f>IF($F169="","",IFERROR(INDEX('SAC Service Master'!$F:$F,MATCH($F169,'SAC Service Master'!$A:$A,0)),""))</f>
        <v/>
      </c>
      <c r="K169" s="23"/>
      <c r="L169" s="19" t="str">
        <f t="shared" si="29"/>
        <v/>
      </c>
      <c r="M169" s="23">
        <v>0</v>
      </c>
      <c r="N169" s="19" t="str">
        <f t="shared" si="30"/>
        <v/>
      </c>
      <c r="O169" s="24" t="str">
        <f>IF($F169="","",IFERROR(INDEX('SAC Service Master'!$D:$D,MATCH($F169,'SAC Service Master'!$A:$A,0)),0.18))</f>
        <v/>
      </c>
      <c r="P169" s="16" t="str">
        <f>IF($C169="","",IFERROR(INDEX('Invoice Register'!$P:$P,MATCH($C169,'Invoice Register'!$A:$A,0)),""))</f>
        <v/>
      </c>
      <c r="Q169" s="24" t="str">
        <f t="shared" si="31"/>
        <v/>
      </c>
      <c r="R169" s="19" t="str">
        <f t="shared" si="32"/>
        <v/>
      </c>
      <c r="S169" s="24" t="str">
        <f t="shared" si="33"/>
        <v/>
      </c>
      <c r="T169" s="19" t="str">
        <f t="shared" si="34"/>
        <v/>
      </c>
      <c r="U169" s="24" t="str">
        <f t="shared" si="35"/>
        <v/>
      </c>
      <c r="V169" s="19" t="str">
        <f t="shared" si="36"/>
        <v/>
      </c>
      <c r="W169" s="25">
        <v>0</v>
      </c>
      <c r="X169" s="19" t="str">
        <f t="shared" si="37"/>
        <v/>
      </c>
      <c r="Y169" s="19" t="str">
        <f t="shared" si="38"/>
        <v/>
      </c>
      <c r="Z169" s="16" t="str">
        <f>IF($C169="","",IFERROR(INDEX('Invoice Register'!$T:$T,MATCH($C169,'Invoice Register'!$A:$A,0)),""))</f>
        <v/>
      </c>
    </row>
    <row r="170" spans="1:26" x14ac:dyDescent="0.3">
      <c r="A170" s="16" t="str">
        <f t="shared" si="26"/>
        <v>L00166</v>
      </c>
      <c r="B170" s="21"/>
      <c r="C170" s="16" t="str">
        <f t="shared" si="27"/>
        <v/>
      </c>
      <c r="D170" s="21"/>
      <c r="E170" s="16" t="str">
        <f t="shared" si="28"/>
        <v/>
      </c>
      <c r="F170" s="21"/>
      <c r="G170" s="16" t="str">
        <f>IF($F170="","",IFERROR(INDEX('SAC Service Master'!$B:$B,MATCH($F170,'SAC Service Master'!$A:$A,0)),""))</f>
        <v/>
      </c>
      <c r="H170" s="16" t="str">
        <f>IF($F170="","",IFERROR(INDEX('SAC Service Master'!$C:$C,MATCH($F170,'SAC Service Master'!$A:$A,0)),""))</f>
        <v/>
      </c>
      <c r="I170" s="21"/>
      <c r="J170" s="16" t="str">
        <f>IF($F170="","",IFERROR(INDEX('SAC Service Master'!$F:$F,MATCH($F170,'SAC Service Master'!$A:$A,0)),""))</f>
        <v/>
      </c>
      <c r="K170" s="23"/>
      <c r="L170" s="19" t="str">
        <f t="shared" si="29"/>
        <v/>
      </c>
      <c r="M170" s="23">
        <v>0</v>
      </c>
      <c r="N170" s="19" t="str">
        <f t="shared" si="30"/>
        <v/>
      </c>
      <c r="O170" s="24" t="str">
        <f>IF($F170="","",IFERROR(INDEX('SAC Service Master'!$D:$D,MATCH($F170,'SAC Service Master'!$A:$A,0)),0.18))</f>
        <v/>
      </c>
      <c r="P170" s="16" t="str">
        <f>IF($C170="","",IFERROR(INDEX('Invoice Register'!$P:$P,MATCH($C170,'Invoice Register'!$A:$A,0)),""))</f>
        <v/>
      </c>
      <c r="Q170" s="24" t="str">
        <f t="shared" si="31"/>
        <v/>
      </c>
      <c r="R170" s="19" t="str">
        <f t="shared" si="32"/>
        <v/>
      </c>
      <c r="S170" s="24" t="str">
        <f t="shared" si="33"/>
        <v/>
      </c>
      <c r="T170" s="19" t="str">
        <f t="shared" si="34"/>
        <v/>
      </c>
      <c r="U170" s="24" t="str">
        <f t="shared" si="35"/>
        <v/>
      </c>
      <c r="V170" s="19" t="str">
        <f t="shared" si="36"/>
        <v/>
      </c>
      <c r="W170" s="25">
        <v>0</v>
      </c>
      <c r="X170" s="19" t="str">
        <f t="shared" si="37"/>
        <v/>
      </c>
      <c r="Y170" s="19" t="str">
        <f t="shared" si="38"/>
        <v/>
      </c>
      <c r="Z170" s="16" t="str">
        <f>IF($C170="","",IFERROR(INDEX('Invoice Register'!$T:$T,MATCH($C170,'Invoice Register'!$A:$A,0)),""))</f>
        <v/>
      </c>
    </row>
    <row r="171" spans="1:26" x14ac:dyDescent="0.3">
      <c r="A171" s="16" t="str">
        <f t="shared" si="26"/>
        <v>L00167</v>
      </c>
      <c r="B171" s="21"/>
      <c r="C171" s="16" t="str">
        <f t="shared" si="27"/>
        <v/>
      </c>
      <c r="D171" s="21"/>
      <c r="E171" s="16" t="str">
        <f t="shared" si="28"/>
        <v/>
      </c>
      <c r="F171" s="21"/>
      <c r="G171" s="16" t="str">
        <f>IF($F171="","",IFERROR(INDEX('SAC Service Master'!$B:$B,MATCH($F171,'SAC Service Master'!$A:$A,0)),""))</f>
        <v/>
      </c>
      <c r="H171" s="16" t="str">
        <f>IF($F171="","",IFERROR(INDEX('SAC Service Master'!$C:$C,MATCH($F171,'SAC Service Master'!$A:$A,0)),""))</f>
        <v/>
      </c>
      <c r="I171" s="21"/>
      <c r="J171" s="16" t="str">
        <f>IF($F171="","",IFERROR(INDEX('SAC Service Master'!$F:$F,MATCH($F171,'SAC Service Master'!$A:$A,0)),""))</f>
        <v/>
      </c>
      <c r="K171" s="23"/>
      <c r="L171" s="19" t="str">
        <f t="shared" si="29"/>
        <v/>
      </c>
      <c r="M171" s="23">
        <v>0</v>
      </c>
      <c r="N171" s="19" t="str">
        <f t="shared" si="30"/>
        <v/>
      </c>
      <c r="O171" s="24" t="str">
        <f>IF($F171="","",IFERROR(INDEX('SAC Service Master'!$D:$D,MATCH($F171,'SAC Service Master'!$A:$A,0)),0.18))</f>
        <v/>
      </c>
      <c r="P171" s="16" t="str">
        <f>IF($C171="","",IFERROR(INDEX('Invoice Register'!$P:$P,MATCH($C171,'Invoice Register'!$A:$A,0)),""))</f>
        <v/>
      </c>
      <c r="Q171" s="24" t="str">
        <f t="shared" si="31"/>
        <v/>
      </c>
      <c r="R171" s="19" t="str">
        <f t="shared" si="32"/>
        <v/>
      </c>
      <c r="S171" s="24" t="str">
        <f t="shared" si="33"/>
        <v/>
      </c>
      <c r="T171" s="19" t="str">
        <f t="shared" si="34"/>
        <v/>
      </c>
      <c r="U171" s="24" t="str">
        <f t="shared" si="35"/>
        <v/>
      </c>
      <c r="V171" s="19" t="str">
        <f t="shared" si="36"/>
        <v/>
      </c>
      <c r="W171" s="25">
        <v>0</v>
      </c>
      <c r="X171" s="19" t="str">
        <f t="shared" si="37"/>
        <v/>
      </c>
      <c r="Y171" s="19" t="str">
        <f t="shared" si="38"/>
        <v/>
      </c>
      <c r="Z171" s="16" t="str">
        <f>IF($C171="","",IFERROR(INDEX('Invoice Register'!$T:$T,MATCH($C171,'Invoice Register'!$A:$A,0)),""))</f>
        <v/>
      </c>
    </row>
    <row r="172" spans="1:26" x14ac:dyDescent="0.3">
      <c r="A172" s="16" t="str">
        <f t="shared" si="26"/>
        <v>L00168</v>
      </c>
      <c r="B172" s="21"/>
      <c r="C172" s="16" t="str">
        <f t="shared" si="27"/>
        <v/>
      </c>
      <c r="D172" s="21"/>
      <c r="E172" s="16" t="str">
        <f t="shared" si="28"/>
        <v/>
      </c>
      <c r="F172" s="21"/>
      <c r="G172" s="16" t="str">
        <f>IF($F172="","",IFERROR(INDEX('SAC Service Master'!$B:$B,MATCH($F172,'SAC Service Master'!$A:$A,0)),""))</f>
        <v/>
      </c>
      <c r="H172" s="16" t="str">
        <f>IF($F172="","",IFERROR(INDEX('SAC Service Master'!$C:$C,MATCH($F172,'SAC Service Master'!$A:$A,0)),""))</f>
        <v/>
      </c>
      <c r="I172" s="21"/>
      <c r="J172" s="16" t="str">
        <f>IF($F172="","",IFERROR(INDEX('SAC Service Master'!$F:$F,MATCH($F172,'SAC Service Master'!$A:$A,0)),""))</f>
        <v/>
      </c>
      <c r="K172" s="23"/>
      <c r="L172" s="19" t="str">
        <f t="shared" si="29"/>
        <v/>
      </c>
      <c r="M172" s="23">
        <v>0</v>
      </c>
      <c r="N172" s="19" t="str">
        <f t="shared" si="30"/>
        <v/>
      </c>
      <c r="O172" s="24" t="str">
        <f>IF($F172="","",IFERROR(INDEX('SAC Service Master'!$D:$D,MATCH($F172,'SAC Service Master'!$A:$A,0)),0.18))</f>
        <v/>
      </c>
      <c r="P172" s="16" t="str">
        <f>IF($C172="","",IFERROR(INDEX('Invoice Register'!$P:$P,MATCH($C172,'Invoice Register'!$A:$A,0)),""))</f>
        <v/>
      </c>
      <c r="Q172" s="24" t="str">
        <f t="shared" si="31"/>
        <v/>
      </c>
      <c r="R172" s="19" t="str">
        <f t="shared" si="32"/>
        <v/>
      </c>
      <c r="S172" s="24" t="str">
        <f t="shared" si="33"/>
        <v/>
      </c>
      <c r="T172" s="19" t="str">
        <f t="shared" si="34"/>
        <v/>
      </c>
      <c r="U172" s="24" t="str">
        <f t="shared" si="35"/>
        <v/>
      </c>
      <c r="V172" s="19" t="str">
        <f t="shared" si="36"/>
        <v/>
      </c>
      <c r="W172" s="25">
        <v>0</v>
      </c>
      <c r="X172" s="19" t="str">
        <f t="shared" si="37"/>
        <v/>
      </c>
      <c r="Y172" s="19" t="str">
        <f t="shared" si="38"/>
        <v/>
      </c>
      <c r="Z172" s="16" t="str">
        <f>IF($C172="","",IFERROR(INDEX('Invoice Register'!$T:$T,MATCH($C172,'Invoice Register'!$A:$A,0)),""))</f>
        <v/>
      </c>
    </row>
    <row r="173" spans="1:26" x14ac:dyDescent="0.3">
      <c r="A173" s="16" t="str">
        <f t="shared" si="26"/>
        <v>L00169</v>
      </c>
      <c r="B173" s="21"/>
      <c r="C173" s="16" t="str">
        <f t="shared" si="27"/>
        <v/>
      </c>
      <c r="D173" s="21"/>
      <c r="E173" s="16" t="str">
        <f t="shared" si="28"/>
        <v/>
      </c>
      <c r="F173" s="21"/>
      <c r="G173" s="16" t="str">
        <f>IF($F173="","",IFERROR(INDEX('SAC Service Master'!$B:$B,MATCH($F173,'SAC Service Master'!$A:$A,0)),""))</f>
        <v/>
      </c>
      <c r="H173" s="16" t="str">
        <f>IF($F173="","",IFERROR(INDEX('SAC Service Master'!$C:$C,MATCH($F173,'SAC Service Master'!$A:$A,0)),""))</f>
        <v/>
      </c>
      <c r="I173" s="21"/>
      <c r="J173" s="16" t="str">
        <f>IF($F173="","",IFERROR(INDEX('SAC Service Master'!$F:$F,MATCH($F173,'SAC Service Master'!$A:$A,0)),""))</f>
        <v/>
      </c>
      <c r="K173" s="23"/>
      <c r="L173" s="19" t="str">
        <f t="shared" si="29"/>
        <v/>
      </c>
      <c r="M173" s="23">
        <v>0</v>
      </c>
      <c r="N173" s="19" t="str">
        <f t="shared" si="30"/>
        <v/>
      </c>
      <c r="O173" s="24" t="str">
        <f>IF($F173="","",IFERROR(INDEX('SAC Service Master'!$D:$D,MATCH($F173,'SAC Service Master'!$A:$A,0)),0.18))</f>
        <v/>
      </c>
      <c r="P173" s="16" t="str">
        <f>IF($C173="","",IFERROR(INDEX('Invoice Register'!$P:$P,MATCH($C173,'Invoice Register'!$A:$A,0)),""))</f>
        <v/>
      </c>
      <c r="Q173" s="24" t="str">
        <f t="shared" si="31"/>
        <v/>
      </c>
      <c r="R173" s="19" t="str">
        <f t="shared" si="32"/>
        <v/>
      </c>
      <c r="S173" s="24" t="str">
        <f t="shared" si="33"/>
        <v/>
      </c>
      <c r="T173" s="19" t="str">
        <f t="shared" si="34"/>
        <v/>
      </c>
      <c r="U173" s="24" t="str">
        <f t="shared" si="35"/>
        <v/>
      </c>
      <c r="V173" s="19" t="str">
        <f t="shared" si="36"/>
        <v/>
      </c>
      <c r="W173" s="25">
        <v>0</v>
      </c>
      <c r="X173" s="19" t="str">
        <f t="shared" si="37"/>
        <v/>
      </c>
      <c r="Y173" s="19" t="str">
        <f t="shared" si="38"/>
        <v/>
      </c>
      <c r="Z173" s="16" t="str">
        <f>IF($C173="","",IFERROR(INDEX('Invoice Register'!$T:$T,MATCH($C173,'Invoice Register'!$A:$A,0)),""))</f>
        <v/>
      </c>
    </row>
    <row r="174" spans="1:26" x14ac:dyDescent="0.3">
      <c r="A174" s="16" t="str">
        <f t="shared" si="26"/>
        <v>L00170</v>
      </c>
      <c r="B174" s="21"/>
      <c r="C174" s="16" t="str">
        <f t="shared" si="27"/>
        <v/>
      </c>
      <c r="D174" s="21"/>
      <c r="E174" s="16" t="str">
        <f t="shared" si="28"/>
        <v/>
      </c>
      <c r="F174" s="21"/>
      <c r="G174" s="16" t="str">
        <f>IF($F174="","",IFERROR(INDEX('SAC Service Master'!$B:$B,MATCH($F174,'SAC Service Master'!$A:$A,0)),""))</f>
        <v/>
      </c>
      <c r="H174" s="16" t="str">
        <f>IF($F174="","",IFERROR(INDEX('SAC Service Master'!$C:$C,MATCH($F174,'SAC Service Master'!$A:$A,0)),""))</f>
        <v/>
      </c>
      <c r="I174" s="21"/>
      <c r="J174" s="16" t="str">
        <f>IF($F174="","",IFERROR(INDEX('SAC Service Master'!$F:$F,MATCH($F174,'SAC Service Master'!$A:$A,0)),""))</f>
        <v/>
      </c>
      <c r="K174" s="23"/>
      <c r="L174" s="19" t="str">
        <f t="shared" si="29"/>
        <v/>
      </c>
      <c r="M174" s="23">
        <v>0</v>
      </c>
      <c r="N174" s="19" t="str">
        <f t="shared" si="30"/>
        <v/>
      </c>
      <c r="O174" s="24" t="str">
        <f>IF($F174="","",IFERROR(INDEX('SAC Service Master'!$D:$D,MATCH($F174,'SAC Service Master'!$A:$A,0)),0.18))</f>
        <v/>
      </c>
      <c r="P174" s="16" t="str">
        <f>IF($C174="","",IFERROR(INDEX('Invoice Register'!$P:$P,MATCH($C174,'Invoice Register'!$A:$A,0)),""))</f>
        <v/>
      </c>
      <c r="Q174" s="24" t="str">
        <f t="shared" si="31"/>
        <v/>
      </c>
      <c r="R174" s="19" t="str">
        <f t="shared" si="32"/>
        <v/>
      </c>
      <c r="S174" s="24" t="str">
        <f t="shared" si="33"/>
        <v/>
      </c>
      <c r="T174" s="19" t="str">
        <f t="shared" si="34"/>
        <v/>
      </c>
      <c r="U174" s="24" t="str">
        <f t="shared" si="35"/>
        <v/>
      </c>
      <c r="V174" s="19" t="str">
        <f t="shared" si="36"/>
        <v/>
      </c>
      <c r="W174" s="25">
        <v>0</v>
      </c>
      <c r="X174" s="19" t="str">
        <f t="shared" si="37"/>
        <v/>
      </c>
      <c r="Y174" s="19" t="str">
        <f t="shared" si="38"/>
        <v/>
      </c>
      <c r="Z174" s="16" t="str">
        <f>IF($C174="","",IFERROR(INDEX('Invoice Register'!$T:$T,MATCH($C174,'Invoice Register'!$A:$A,0)),""))</f>
        <v/>
      </c>
    </row>
    <row r="175" spans="1:26" x14ac:dyDescent="0.3">
      <c r="A175" s="16" t="str">
        <f t="shared" si="26"/>
        <v>L00171</v>
      </c>
      <c r="B175" s="21"/>
      <c r="C175" s="16" t="str">
        <f t="shared" si="27"/>
        <v/>
      </c>
      <c r="D175" s="21"/>
      <c r="E175" s="16" t="str">
        <f t="shared" si="28"/>
        <v/>
      </c>
      <c r="F175" s="21"/>
      <c r="G175" s="16" t="str">
        <f>IF($F175="","",IFERROR(INDEX('SAC Service Master'!$B:$B,MATCH($F175,'SAC Service Master'!$A:$A,0)),""))</f>
        <v/>
      </c>
      <c r="H175" s="16" t="str">
        <f>IF($F175="","",IFERROR(INDEX('SAC Service Master'!$C:$C,MATCH($F175,'SAC Service Master'!$A:$A,0)),""))</f>
        <v/>
      </c>
      <c r="I175" s="21"/>
      <c r="J175" s="16" t="str">
        <f>IF($F175="","",IFERROR(INDEX('SAC Service Master'!$F:$F,MATCH($F175,'SAC Service Master'!$A:$A,0)),""))</f>
        <v/>
      </c>
      <c r="K175" s="23"/>
      <c r="L175" s="19" t="str">
        <f t="shared" si="29"/>
        <v/>
      </c>
      <c r="M175" s="23">
        <v>0</v>
      </c>
      <c r="N175" s="19" t="str">
        <f t="shared" si="30"/>
        <v/>
      </c>
      <c r="O175" s="24" t="str">
        <f>IF($F175="","",IFERROR(INDEX('SAC Service Master'!$D:$D,MATCH($F175,'SAC Service Master'!$A:$A,0)),0.18))</f>
        <v/>
      </c>
      <c r="P175" s="16" t="str">
        <f>IF($C175="","",IFERROR(INDEX('Invoice Register'!$P:$P,MATCH($C175,'Invoice Register'!$A:$A,0)),""))</f>
        <v/>
      </c>
      <c r="Q175" s="24" t="str">
        <f t="shared" si="31"/>
        <v/>
      </c>
      <c r="R175" s="19" t="str">
        <f t="shared" si="32"/>
        <v/>
      </c>
      <c r="S175" s="24" t="str">
        <f t="shared" si="33"/>
        <v/>
      </c>
      <c r="T175" s="19" t="str">
        <f t="shared" si="34"/>
        <v/>
      </c>
      <c r="U175" s="24" t="str">
        <f t="shared" si="35"/>
        <v/>
      </c>
      <c r="V175" s="19" t="str">
        <f t="shared" si="36"/>
        <v/>
      </c>
      <c r="W175" s="25">
        <v>0</v>
      </c>
      <c r="X175" s="19" t="str">
        <f t="shared" si="37"/>
        <v/>
      </c>
      <c r="Y175" s="19" t="str">
        <f t="shared" si="38"/>
        <v/>
      </c>
      <c r="Z175" s="16" t="str">
        <f>IF($C175="","",IFERROR(INDEX('Invoice Register'!$T:$T,MATCH($C175,'Invoice Register'!$A:$A,0)),""))</f>
        <v/>
      </c>
    </row>
    <row r="176" spans="1:26" x14ac:dyDescent="0.3">
      <c r="A176" s="16" t="str">
        <f t="shared" si="26"/>
        <v>L00172</v>
      </c>
      <c r="B176" s="21"/>
      <c r="C176" s="16" t="str">
        <f t="shared" si="27"/>
        <v/>
      </c>
      <c r="D176" s="21"/>
      <c r="E176" s="16" t="str">
        <f t="shared" si="28"/>
        <v/>
      </c>
      <c r="F176" s="21"/>
      <c r="G176" s="16" t="str">
        <f>IF($F176="","",IFERROR(INDEX('SAC Service Master'!$B:$B,MATCH($F176,'SAC Service Master'!$A:$A,0)),""))</f>
        <v/>
      </c>
      <c r="H176" s="16" t="str">
        <f>IF($F176="","",IFERROR(INDEX('SAC Service Master'!$C:$C,MATCH($F176,'SAC Service Master'!$A:$A,0)),""))</f>
        <v/>
      </c>
      <c r="I176" s="21"/>
      <c r="J176" s="16" t="str">
        <f>IF($F176="","",IFERROR(INDEX('SAC Service Master'!$F:$F,MATCH($F176,'SAC Service Master'!$A:$A,0)),""))</f>
        <v/>
      </c>
      <c r="K176" s="23"/>
      <c r="L176" s="19" t="str">
        <f t="shared" si="29"/>
        <v/>
      </c>
      <c r="M176" s="23">
        <v>0</v>
      </c>
      <c r="N176" s="19" t="str">
        <f t="shared" si="30"/>
        <v/>
      </c>
      <c r="O176" s="24" t="str">
        <f>IF($F176="","",IFERROR(INDEX('SAC Service Master'!$D:$D,MATCH($F176,'SAC Service Master'!$A:$A,0)),0.18))</f>
        <v/>
      </c>
      <c r="P176" s="16" t="str">
        <f>IF($C176="","",IFERROR(INDEX('Invoice Register'!$P:$P,MATCH($C176,'Invoice Register'!$A:$A,0)),""))</f>
        <v/>
      </c>
      <c r="Q176" s="24" t="str">
        <f t="shared" si="31"/>
        <v/>
      </c>
      <c r="R176" s="19" t="str">
        <f t="shared" si="32"/>
        <v/>
      </c>
      <c r="S176" s="24" t="str">
        <f t="shared" si="33"/>
        <v/>
      </c>
      <c r="T176" s="19" t="str">
        <f t="shared" si="34"/>
        <v/>
      </c>
      <c r="U176" s="24" t="str">
        <f t="shared" si="35"/>
        <v/>
      </c>
      <c r="V176" s="19" t="str">
        <f t="shared" si="36"/>
        <v/>
      </c>
      <c r="W176" s="25">
        <v>0</v>
      </c>
      <c r="X176" s="19" t="str">
        <f t="shared" si="37"/>
        <v/>
      </c>
      <c r="Y176" s="19" t="str">
        <f t="shared" si="38"/>
        <v/>
      </c>
      <c r="Z176" s="16" t="str">
        <f>IF($C176="","",IFERROR(INDEX('Invoice Register'!$T:$T,MATCH($C176,'Invoice Register'!$A:$A,0)),""))</f>
        <v/>
      </c>
    </row>
    <row r="177" spans="1:26" x14ac:dyDescent="0.3">
      <c r="A177" s="16" t="str">
        <f t="shared" si="26"/>
        <v>L00173</v>
      </c>
      <c r="B177" s="21"/>
      <c r="C177" s="16" t="str">
        <f t="shared" si="27"/>
        <v/>
      </c>
      <c r="D177" s="21"/>
      <c r="E177" s="16" t="str">
        <f t="shared" si="28"/>
        <v/>
      </c>
      <c r="F177" s="21"/>
      <c r="G177" s="16" t="str">
        <f>IF($F177="","",IFERROR(INDEX('SAC Service Master'!$B:$B,MATCH($F177,'SAC Service Master'!$A:$A,0)),""))</f>
        <v/>
      </c>
      <c r="H177" s="16" t="str">
        <f>IF($F177="","",IFERROR(INDEX('SAC Service Master'!$C:$C,MATCH($F177,'SAC Service Master'!$A:$A,0)),""))</f>
        <v/>
      </c>
      <c r="I177" s="21"/>
      <c r="J177" s="16" t="str">
        <f>IF($F177="","",IFERROR(INDEX('SAC Service Master'!$F:$F,MATCH($F177,'SAC Service Master'!$A:$A,0)),""))</f>
        <v/>
      </c>
      <c r="K177" s="23"/>
      <c r="L177" s="19" t="str">
        <f t="shared" si="29"/>
        <v/>
      </c>
      <c r="M177" s="23">
        <v>0</v>
      </c>
      <c r="N177" s="19" t="str">
        <f t="shared" si="30"/>
        <v/>
      </c>
      <c r="O177" s="24" t="str">
        <f>IF($F177="","",IFERROR(INDEX('SAC Service Master'!$D:$D,MATCH($F177,'SAC Service Master'!$A:$A,0)),0.18))</f>
        <v/>
      </c>
      <c r="P177" s="16" t="str">
        <f>IF($C177="","",IFERROR(INDEX('Invoice Register'!$P:$P,MATCH($C177,'Invoice Register'!$A:$A,0)),""))</f>
        <v/>
      </c>
      <c r="Q177" s="24" t="str">
        <f t="shared" si="31"/>
        <v/>
      </c>
      <c r="R177" s="19" t="str">
        <f t="shared" si="32"/>
        <v/>
      </c>
      <c r="S177" s="24" t="str">
        <f t="shared" si="33"/>
        <v/>
      </c>
      <c r="T177" s="19" t="str">
        <f t="shared" si="34"/>
        <v/>
      </c>
      <c r="U177" s="24" t="str">
        <f t="shared" si="35"/>
        <v/>
      </c>
      <c r="V177" s="19" t="str">
        <f t="shared" si="36"/>
        <v/>
      </c>
      <c r="W177" s="25">
        <v>0</v>
      </c>
      <c r="X177" s="19" t="str">
        <f t="shared" si="37"/>
        <v/>
      </c>
      <c r="Y177" s="19" t="str">
        <f t="shared" si="38"/>
        <v/>
      </c>
      <c r="Z177" s="16" t="str">
        <f>IF($C177="","",IFERROR(INDEX('Invoice Register'!$T:$T,MATCH($C177,'Invoice Register'!$A:$A,0)),""))</f>
        <v/>
      </c>
    </row>
    <row r="178" spans="1:26" x14ac:dyDescent="0.3">
      <c r="A178" s="16" t="str">
        <f t="shared" si="26"/>
        <v>L00174</v>
      </c>
      <c r="B178" s="21"/>
      <c r="C178" s="16" t="str">
        <f t="shared" si="27"/>
        <v/>
      </c>
      <c r="D178" s="21"/>
      <c r="E178" s="16" t="str">
        <f t="shared" si="28"/>
        <v/>
      </c>
      <c r="F178" s="21"/>
      <c r="G178" s="16" t="str">
        <f>IF($F178="","",IFERROR(INDEX('SAC Service Master'!$B:$B,MATCH($F178,'SAC Service Master'!$A:$A,0)),""))</f>
        <v/>
      </c>
      <c r="H178" s="16" t="str">
        <f>IF($F178="","",IFERROR(INDEX('SAC Service Master'!$C:$C,MATCH($F178,'SAC Service Master'!$A:$A,0)),""))</f>
        <v/>
      </c>
      <c r="I178" s="21"/>
      <c r="J178" s="16" t="str">
        <f>IF($F178="","",IFERROR(INDEX('SAC Service Master'!$F:$F,MATCH($F178,'SAC Service Master'!$A:$A,0)),""))</f>
        <v/>
      </c>
      <c r="K178" s="23"/>
      <c r="L178" s="19" t="str">
        <f t="shared" si="29"/>
        <v/>
      </c>
      <c r="M178" s="23">
        <v>0</v>
      </c>
      <c r="N178" s="19" t="str">
        <f t="shared" si="30"/>
        <v/>
      </c>
      <c r="O178" s="24" t="str">
        <f>IF($F178="","",IFERROR(INDEX('SAC Service Master'!$D:$D,MATCH($F178,'SAC Service Master'!$A:$A,0)),0.18))</f>
        <v/>
      </c>
      <c r="P178" s="16" t="str">
        <f>IF($C178="","",IFERROR(INDEX('Invoice Register'!$P:$P,MATCH($C178,'Invoice Register'!$A:$A,0)),""))</f>
        <v/>
      </c>
      <c r="Q178" s="24" t="str">
        <f t="shared" si="31"/>
        <v/>
      </c>
      <c r="R178" s="19" t="str">
        <f t="shared" si="32"/>
        <v/>
      </c>
      <c r="S178" s="24" t="str">
        <f t="shared" si="33"/>
        <v/>
      </c>
      <c r="T178" s="19" t="str">
        <f t="shared" si="34"/>
        <v/>
      </c>
      <c r="U178" s="24" t="str">
        <f t="shared" si="35"/>
        <v/>
      </c>
      <c r="V178" s="19" t="str">
        <f t="shared" si="36"/>
        <v/>
      </c>
      <c r="W178" s="25">
        <v>0</v>
      </c>
      <c r="X178" s="19" t="str">
        <f t="shared" si="37"/>
        <v/>
      </c>
      <c r="Y178" s="19" t="str">
        <f t="shared" si="38"/>
        <v/>
      </c>
      <c r="Z178" s="16" t="str">
        <f>IF($C178="","",IFERROR(INDEX('Invoice Register'!$T:$T,MATCH($C178,'Invoice Register'!$A:$A,0)),""))</f>
        <v/>
      </c>
    </row>
    <row r="179" spans="1:26" x14ac:dyDescent="0.3">
      <c r="A179" s="16" t="str">
        <f t="shared" si="26"/>
        <v>L00175</v>
      </c>
      <c r="B179" s="21"/>
      <c r="C179" s="16" t="str">
        <f t="shared" si="27"/>
        <v/>
      </c>
      <c r="D179" s="21"/>
      <c r="E179" s="16" t="str">
        <f t="shared" si="28"/>
        <v/>
      </c>
      <c r="F179" s="21"/>
      <c r="G179" s="16" t="str">
        <f>IF($F179="","",IFERROR(INDEX('SAC Service Master'!$B:$B,MATCH($F179,'SAC Service Master'!$A:$A,0)),""))</f>
        <v/>
      </c>
      <c r="H179" s="16" t="str">
        <f>IF($F179="","",IFERROR(INDEX('SAC Service Master'!$C:$C,MATCH($F179,'SAC Service Master'!$A:$A,0)),""))</f>
        <v/>
      </c>
      <c r="I179" s="21"/>
      <c r="J179" s="16" t="str">
        <f>IF($F179="","",IFERROR(INDEX('SAC Service Master'!$F:$F,MATCH($F179,'SAC Service Master'!$A:$A,0)),""))</f>
        <v/>
      </c>
      <c r="K179" s="23"/>
      <c r="L179" s="19" t="str">
        <f t="shared" si="29"/>
        <v/>
      </c>
      <c r="M179" s="23">
        <v>0</v>
      </c>
      <c r="N179" s="19" t="str">
        <f t="shared" si="30"/>
        <v/>
      </c>
      <c r="O179" s="24" t="str">
        <f>IF($F179="","",IFERROR(INDEX('SAC Service Master'!$D:$D,MATCH($F179,'SAC Service Master'!$A:$A,0)),0.18))</f>
        <v/>
      </c>
      <c r="P179" s="16" t="str">
        <f>IF($C179="","",IFERROR(INDEX('Invoice Register'!$P:$P,MATCH($C179,'Invoice Register'!$A:$A,0)),""))</f>
        <v/>
      </c>
      <c r="Q179" s="24" t="str">
        <f t="shared" si="31"/>
        <v/>
      </c>
      <c r="R179" s="19" t="str">
        <f t="shared" si="32"/>
        <v/>
      </c>
      <c r="S179" s="24" t="str">
        <f t="shared" si="33"/>
        <v/>
      </c>
      <c r="T179" s="19" t="str">
        <f t="shared" si="34"/>
        <v/>
      </c>
      <c r="U179" s="24" t="str">
        <f t="shared" si="35"/>
        <v/>
      </c>
      <c r="V179" s="19" t="str">
        <f t="shared" si="36"/>
        <v/>
      </c>
      <c r="W179" s="25">
        <v>0</v>
      </c>
      <c r="X179" s="19" t="str">
        <f t="shared" si="37"/>
        <v/>
      </c>
      <c r="Y179" s="19" t="str">
        <f t="shared" si="38"/>
        <v/>
      </c>
      <c r="Z179" s="16" t="str">
        <f>IF($C179="","",IFERROR(INDEX('Invoice Register'!$T:$T,MATCH($C179,'Invoice Register'!$A:$A,0)),""))</f>
        <v/>
      </c>
    </row>
    <row r="180" spans="1:26" x14ac:dyDescent="0.3">
      <c r="A180" s="16" t="str">
        <f t="shared" si="26"/>
        <v>L00176</v>
      </c>
      <c r="B180" s="21"/>
      <c r="C180" s="16" t="str">
        <f t="shared" si="27"/>
        <v/>
      </c>
      <c r="D180" s="21"/>
      <c r="E180" s="16" t="str">
        <f t="shared" si="28"/>
        <v/>
      </c>
      <c r="F180" s="21"/>
      <c r="G180" s="16" t="str">
        <f>IF($F180="","",IFERROR(INDEX('SAC Service Master'!$B:$B,MATCH($F180,'SAC Service Master'!$A:$A,0)),""))</f>
        <v/>
      </c>
      <c r="H180" s="16" t="str">
        <f>IF($F180="","",IFERROR(INDEX('SAC Service Master'!$C:$C,MATCH($F180,'SAC Service Master'!$A:$A,0)),""))</f>
        <v/>
      </c>
      <c r="I180" s="21"/>
      <c r="J180" s="16" t="str">
        <f>IF($F180="","",IFERROR(INDEX('SAC Service Master'!$F:$F,MATCH($F180,'SAC Service Master'!$A:$A,0)),""))</f>
        <v/>
      </c>
      <c r="K180" s="23"/>
      <c r="L180" s="19" t="str">
        <f t="shared" si="29"/>
        <v/>
      </c>
      <c r="M180" s="23">
        <v>0</v>
      </c>
      <c r="N180" s="19" t="str">
        <f t="shared" si="30"/>
        <v/>
      </c>
      <c r="O180" s="24" t="str">
        <f>IF($F180="","",IFERROR(INDEX('SAC Service Master'!$D:$D,MATCH($F180,'SAC Service Master'!$A:$A,0)),0.18))</f>
        <v/>
      </c>
      <c r="P180" s="16" t="str">
        <f>IF($C180="","",IFERROR(INDEX('Invoice Register'!$P:$P,MATCH($C180,'Invoice Register'!$A:$A,0)),""))</f>
        <v/>
      </c>
      <c r="Q180" s="24" t="str">
        <f t="shared" si="31"/>
        <v/>
      </c>
      <c r="R180" s="19" t="str">
        <f t="shared" si="32"/>
        <v/>
      </c>
      <c r="S180" s="24" t="str">
        <f t="shared" si="33"/>
        <v/>
      </c>
      <c r="T180" s="19" t="str">
        <f t="shared" si="34"/>
        <v/>
      </c>
      <c r="U180" s="24" t="str">
        <f t="shared" si="35"/>
        <v/>
      </c>
      <c r="V180" s="19" t="str">
        <f t="shared" si="36"/>
        <v/>
      </c>
      <c r="W180" s="25">
        <v>0</v>
      </c>
      <c r="X180" s="19" t="str">
        <f t="shared" si="37"/>
        <v/>
      </c>
      <c r="Y180" s="19" t="str">
        <f t="shared" si="38"/>
        <v/>
      </c>
      <c r="Z180" s="16" t="str">
        <f>IF($C180="","",IFERROR(INDEX('Invoice Register'!$T:$T,MATCH($C180,'Invoice Register'!$A:$A,0)),""))</f>
        <v/>
      </c>
    </row>
    <row r="181" spans="1:26" x14ac:dyDescent="0.3">
      <c r="A181" s="16" t="str">
        <f t="shared" si="26"/>
        <v>L00177</v>
      </c>
      <c r="B181" s="21"/>
      <c r="C181" s="16" t="str">
        <f t="shared" si="27"/>
        <v/>
      </c>
      <c r="D181" s="21"/>
      <c r="E181" s="16" t="str">
        <f t="shared" si="28"/>
        <v/>
      </c>
      <c r="F181" s="21"/>
      <c r="G181" s="16" t="str">
        <f>IF($F181="","",IFERROR(INDEX('SAC Service Master'!$B:$B,MATCH($F181,'SAC Service Master'!$A:$A,0)),""))</f>
        <v/>
      </c>
      <c r="H181" s="16" t="str">
        <f>IF($F181="","",IFERROR(INDEX('SAC Service Master'!$C:$C,MATCH($F181,'SAC Service Master'!$A:$A,0)),""))</f>
        <v/>
      </c>
      <c r="I181" s="21"/>
      <c r="J181" s="16" t="str">
        <f>IF($F181="","",IFERROR(INDEX('SAC Service Master'!$F:$F,MATCH($F181,'SAC Service Master'!$A:$A,0)),""))</f>
        <v/>
      </c>
      <c r="K181" s="23"/>
      <c r="L181" s="19" t="str">
        <f t="shared" si="29"/>
        <v/>
      </c>
      <c r="M181" s="23">
        <v>0</v>
      </c>
      <c r="N181" s="19" t="str">
        <f t="shared" si="30"/>
        <v/>
      </c>
      <c r="O181" s="24" t="str">
        <f>IF($F181="","",IFERROR(INDEX('SAC Service Master'!$D:$D,MATCH($F181,'SAC Service Master'!$A:$A,0)),0.18))</f>
        <v/>
      </c>
      <c r="P181" s="16" t="str">
        <f>IF($C181="","",IFERROR(INDEX('Invoice Register'!$P:$P,MATCH($C181,'Invoice Register'!$A:$A,0)),""))</f>
        <v/>
      </c>
      <c r="Q181" s="24" t="str">
        <f t="shared" si="31"/>
        <v/>
      </c>
      <c r="R181" s="19" t="str">
        <f t="shared" si="32"/>
        <v/>
      </c>
      <c r="S181" s="24" t="str">
        <f t="shared" si="33"/>
        <v/>
      </c>
      <c r="T181" s="19" t="str">
        <f t="shared" si="34"/>
        <v/>
      </c>
      <c r="U181" s="24" t="str">
        <f t="shared" si="35"/>
        <v/>
      </c>
      <c r="V181" s="19" t="str">
        <f t="shared" si="36"/>
        <v/>
      </c>
      <c r="W181" s="25">
        <v>0</v>
      </c>
      <c r="X181" s="19" t="str">
        <f t="shared" si="37"/>
        <v/>
      </c>
      <c r="Y181" s="19" t="str">
        <f t="shared" si="38"/>
        <v/>
      </c>
      <c r="Z181" s="16" t="str">
        <f>IF($C181="","",IFERROR(INDEX('Invoice Register'!$T:$T,MATCH($C181,'Invoice Register'!$A:$A,0)),""))</f>
        <v/>
      </c>
    </row>
    <row r="182" spans="1:26" x14ac:dyDescent="0.3">
      <c r="A182" s="16" t="str">
        <f t="shared" si="26"/>
        <v>L00178</v>
      </c>
      <c r="B182" s="21"/>
      <c r="C182" s="16" t="str">
        <f t="shared" si="27"/>
        <v/>
      </c>
      <c r="D182" s="21"/>
      <c r="E182" s="16" t="str">
        <f t="shared" si="28"/>
        <v/>
      </c>
      <c r="F182" s="21"/>
      <c r="G182" s="16" t="str">
        <f>IF($F182="","",IFERROR(INDEX('SAC Service Master'!$B:$B,MATCH($F182,'SAC Service Master'!$A:$A,0)),""))</f>
        <v/>
      </c>
      <c r="H182" s="16" t="str">
        <f>IF($F182="","",IFERROR(INDEX('SAC Service Master'!$C:$C,MATCH($F182,'SAC Service Master'!$A:$A,0)),""))</f>
        <v/>
      </c>
      <c r="I182" s="21"/>
      <c r="J182" s="16" t="str">
        <f>IF($F182="","",IFERROR(INDEX('SAC Service Master'!$F:$F,MATCH($F182,'SAC Service Master'!$A:$A,0)),""))</f>
        <v/>
      </c>
      <c r="K182" s="23"/>
      <c r="L182" s="19" t="str">
        <f t="shared" si="29"/>
        <v/>
      </c>
      <c r="M182" s="23">
        <v>0</v>
      </c>
      <c r="N182" s="19" t="str">
        <f t="shared" si="30"/>
        <v/>
      </c>
      <c r="O182" s="24" t="str">
        <f>IF($F182="","",IFERROR(INDEX('SAC Service Master'!$D:$D,MATCH($F182,'SAC Service Master'!$A:$A,0)),0.18))</f>
        <v/>
      </c>
      <c r="P182" s="16" t="str">
        <f>IF($C182="","",IFERROR(INDEX('Invoice Register'!$P:$P,MATCH($C182,'Invoice Register'!$A:$A,0)),""))</f>
        <v/>
      </c>
      <c r="Q182" s="24" t="str">
        <f t="shared" si="31"/>
        <v/>
      </c>
      <c r="R182" s="19" t="str">
        <f t="shared" si="32"/>
        <v/>
      </c>
      <c r="S182" s="24" t="str">
        <f t="shared" si="33"/>
        <v/>
      </c>
      <c r="T182" s="19" t="str">
        <f t="shared" si="34"/>
        <v/>
      </c>
      <c r="U182" s="24" t="str">
        <f t="shared" si="35"/>
        <v/>
      </c>
      <c r="V182" s="19" t="str">
        <f t="shared" si="36"/>
        <v/>
      </c>
      <c r="W182" s="25">
        <v>0</v>
      </c>
      <c r="X182" s="19" t="str">
        <f t="shared" si="37"/>
        <v/>
      </c>
      <c r="Y182" s="19" t="str">
        <f t="shared" si="38"/>
        <v/>
      </c>
      <c r="Z182" s="16" t="str">
        <f>IF($C182="","",IFERROR(INDEX('Invoice Register'!$T:$T,MATCH($C182,'Invoice Register'!$A:$A,0)),""))</f>
        <v/>
      </c>
    </row>
    <row r="183" spans="1:26" x14ac:dyDescent="0.3">
      <c r="A183" s="16" t="str">
        <f t="shared" si="26"/>
        <v>L00179</v>
      </c>
      <c r="B183" s="21"/>
      <c r="C183" s="16" t="str">
        <f t="shared" si="27"/>
        <v/>
      </c>
      <c r="D183" s="21"/>
      <c r="E183" s="16" t="str">
        <f t="shared" si="28"/>
        <v/>
      </c>
      <c r="F183" s="21"/>
      <c r="G183" s="16" t="str">
        <f>IF($F183="","",IFERROR(INDEX('SAC Service Master'!$B:$B,MATCH($F183,'SAC Service Master'!$A:$A,0)),""))</f>
        <v/>
      </c>
      <c r="H183" s="16" t="str">
        <f>IF($F183="","",IFERROR(INDEX('SAC Service Master'!$C:$C,MATCH($F183,'SAC Service Master'!$A:$A,0)),""))</f>
        <v/>
      </c>
      <c r="I183" s="21"/>
      <c r="J183" s="16" t="str">
        <f>IF($F183="","",IFERROR(INDEX('SAC Service Master'!$F:$F,MATCH($F183,'SAC Service Master'!$A:$A,0)),""))</f>
        <v/>
      </c>
      <c r="K183" s="23"/>
      <c r="L183" s="19" t="str">
        <f t="shared" si="29"/>
        <v/>
      </c>
      <c r="M183" s="23">
        <v>0</v>
      </c>
      <c r="N183" s="19" t="str">
        <f t="shared" si="30"/>
        <v/>
      </c>
      <c r="O183" s="24" t="str">
        <f>IF($F183="","",IFERROR(INDEX('SAC Service Master'!$D:$D,MATCH($F183,'SAC Service Master'!$A:$A,0)),0.18))</f>
        <v/>
      </c>
      <c r="P183" s="16" t="str">
        <f>IF($C183="","",IFERROR(INDEX('Invoice Register'!$P:$P,MATCH($C183,'Invoice Register'!$A:$A,0)),""))</f>
        <v/>
      </c>
      <c r="Q183" s="24" t="str">
        <f t="shared" si="31"/>
        <v/>
      </c>
      <c r="R183" s="19" t="str">
        <f t="shared" si="32"/>
        <v/>
      </c>
      <c r="S183" s="24" t="str">
        <f t="shared" si="33"/>
        <v/>
      </c>
      <c r="T183" s="19" t="str">
        <f t="shared" si="34"/>
        <v/>
      </c>
      <c r="U183" s="24" t="str">
        <f t="shared" si="35"/>
        <v/>
      </c>
      <c r="V183" s="19" t="str">
        <f t="shared" si="36"/>
        <v/>
      </c>
      <c r="W183" s="25">
        <v>0</v>
      </c>
      <c r="X183" s="19" t="str">
        <f t="shared" si="37"/>
        <v/>
      </c>
      <c r="Y183" s="19" t="str">
        <f t="shared" si="38"/>
        <v/>
      </c>
      <c r="Z183" s="16" t="str">
        <f>IF($C183="","",IFERROR(INDEX('Invoice Register'!$T:$T,MATCH($C183,'Invoice Register'!$A:$A,0)),""))</f>
        <v/>
      </c>
    </row>
    <row r="184" spans="1:26" x14ac:dyDescent="0.3">
      <c r="A184" s="16" t="str">
        <f t="shared" si="26"/>
        <v>L00180</v>
      </c>
      <c r="B184" s="21"/>
      <c r="C184" s="16" t="str">
        <f t="shared" si="27"/>
        <v/>
      </c>
      <c r="D184" s="21"/>
      <c r="E184" s="16" t="str">
        <f t="shared" si="28"/>
        <v/>
      </c>
      <c r="F184" s="21"/>
      <c r="G184" s="16" t="str">
        <f>IF($F184="","",IFERROR(INDEX('SAC Service Master'!$B:$B,MATCH($F184,'SAC Service Master'!$A:$A,0)),""))</f>
        <v/>
      </c>
      <c r="H184" s="16" t="str">
        <f>IF($F184="","",IFERROR(INDEX('SAC Service Master'!$C:$C,MATCH($F184,'SAC Service Master'!$A:$A,0)),""))</f>
        <v/>
      </c>
      <c r="I184" s="21"/>
      <c r="J184" s="16" t="str">
        <f>IF($F184="","",IFERROR(INDEX('SAC Service Master'!$F:$F,MATCH($F184,'SAC Service Master'!$A:$A,0)),""))</f>
        <v/>
      </c>
      <c r="K184" s="23"/>
      <c r="L184" s="19" t="str">
        <f t="shared" si="29"/>
        <v/>
      </c>
      <c r="M184" s="23">
        <v>0</v>
      </c>
      <c r="N184" s="19" t="str">
        <f t="shared" si="30"/>
        <v/>
      </c>
      <c r="O184" s="24" t="str">
        <f>IF($F184="","",IFERROR(INDEX('SAC Service Master'!$D:$D,MATCH($F184,'SAC Service Master'!$A:$A,0)),0.18))</f>
        <v/>
      </c>
      <c r="P184" s="16" t="str">
        <f>IF($C184="","",IFERROR(INDEX('Invoice Register'!$P:$P,MATCH($C184,'Invoice Register'!$A:$A,0)),""))</f>
        <v/>
      </c>
      <c r="Q184" s="24" t="str">
        <f t="shared" si="31"/>
        <v/>
      </c>
      <c r="R184" s="19" t="str">
        <f t="shared" si="32"/>
        <v/>
      </c>
      <c r="S184" s="24" t="str">
        <f t="shared" si="33"/>
        <v/>
      </c>
      <c r="T184" s="19" t="str">
        <f t="shared" si="34"/>
        <v/>
      </c>
      <c r="U184" s="24" t="str">
        <f t="shared" si="35"/>
        <v/>
      </c>
      <c r="V184" s="19" t="str">
        <f t="shared" si="36"/>
        <v/>
      </c>
      <c r="W184" s="25">
        <v>0</v>
      </c>
      <c r="X184" s="19" t="str">
        <f t="shared" si="37"/>
        <v/>
      </c>
      <c r="Y184" s="19" t="str">
        <f t="shared" si="38"/>
        <v/>
      </c>
      <c r="Z184" s="16" t="str">
        <f>IF($C184="","",IFERROR(INDEX('Invoice Register'!$T:$T,MATCH($C184,'Invoice Register'!$A:$A,0)),""))</f>
        <v/>
      </c>
    </row>
    <row r="185" spans="1:26" x14ac:dyDescent="0.3">
      <c r="A185" s="16" t="str">
        <f t="shared" si="26"/>
        <v>L00181</v>
      </c>
      <c r="B185" s="21"/>
      <c r="C185" s="16" t="str">
        <f t="shared" si="27"/>
        <v/>
      </c>
      <c r="D185" s="21"/>
      <c r="E185" s="16" t="str">
        <f t="shared" si="28"/>
        <v/>
      </c>
      <c r="F185" s="21"/>
      <c r="G185" s="16" t="str">
        <f>IF($F185="","",IFERROR(INDEX('SAC Service Master'!$B:$B,MATCH($F185,'SAC Service Master'!$A:$A,0)),""))</f>
        <v/>
      </c>
      <c r="H185" s="16" t="str">
        <f>IF($F185="","",IFERROR(INDEX('SAC Service Master'!$C:$C,MATCH($F185,'SAC Service Master'!$A:$A,0)),""))</f>
        <v/>
      </c>
      <c r="I185" s="21"/>
      <c r="J185" s="16" t="str">
        <f>IF($F185="","",IFERROR(INDEX('SAC Service Master'!$F:$F,MATCH($F185,'SAC Service Master'!$A:$A,0)),""))</f>
        <v/>
      </c>
      <c r="K185" s="23"/>
      <c r="L185" s="19" t="str">
        <f t="shared" si="29"/>
        <v/>
      </c>
      <c r="M185" s="23">
        <v>0</v>
      </c>
      <c r="N185" s="19" t="str">
        <f t="shared" si="30"/>
        <v/>
      </c>
      <c r="O185" s="24" t="str">
        <f>IF($F185="","",IFERROR(INDEX('SAC Service Master'!$D:$D,MATCH($F185,'SAC Service Master'!$A:$A,0)),0.18))</f>
        <v/>
      </c>
      <c r="P185" s="16" t="str">
        <f>IF($C185="","",IFERROR(INDEX('Invoice Register'!$P:$P,MATCH($C185,'Invoice Register'!$A:$A,0)),""))</f>
        <v/>
      </c>
      <c r="Q185" s="24" t="str">
        <f t="shared" si="31"/>
        <v/>
      </c>
      <c r="R185" s="19" t="str">
        <f t="shared" si="32"/>
        <v/>
      </c>
      <c r="S185" s="24" t="str">
        <f t="shared" si="33"/>
        <v/>
      </c>
      <c r="T185" s="19" t="str">
        <f t="shared" si="34"/>
        <v/>
      </c>
      <c r="U185" s="24" t="str">
        <f t="shared" si="35"/>
        <v/>
      </c>
      <c r="V185" s="19" t="str">
        <f t="shared" si="36"/>
        <v/>
      </c>
      <c r="W185" s="25">
        <v>0</v>
      </c>
      <c r="X185" s="19" t="str">
        <f t="shared" si="37"/>
        <v/>
      </c>
      <c r="Y185" s="19" t="str">
        <f t="shared" si="38"/>
        <v/>
      </c>
      <c r="Z185" s="16" t="str">
        <f>IF($C185="","",IFERROR(INDEX('Invoice Register'!$T:$T,MATCH($C185,'Invoice Register'!$A:$A,0)),""))</f>
        <v/>
      </c>
    </row>
    <row r="186" spans="1:26" x14ac:dyDescent="0.3">
      <c r="A186" s="16" t="str">
        <f t="shared" si="26"/>
        <v>L00182</v>
      </c>
      <c r="B186" s="21"/>
      <c r="C186" s="16" t="str">
        <f t="shared" si="27"/>
        <v/>
      </c>
      <c r="D186" s="21"/>
      <c r="E186" s="16" t="str">
        <f t="shared" si="28"/>
        <v/>
      </c>
      <c r="F186" s="21"/>
      <c r="G186" s="16" t="str">
        <f>IF($F186="","",IFERROR(INDEX('SAC Service Master'!$B:$B,MATCH($F186,'SAC Service Master'!$A:$A,0)),""))</f>
        <v/>
      </c>
      <c r="H186" s="16" t="str">
        <f>IF($F186="","",IFERROR(INDEX('SAC Service Master'!$C:$C,MATCH($F186,'SAC Service Master'!$A:$A,0)),""))</f>
        <v/>
      </c>
      <c r="I186" s="21"/>
      <c r="J186" s="16" t="str">
        <f>IF($F186="","",IFERROR(INDEX('SAC Service Master'!$F:$F,MATCH($F186,'SAC Service Master'!$A:$A,0)),""))</f>
        <v/>
      </c>
      <c r="K186" s="23"/>
      <c r="L186" s="19" t="str">
        <f t="shared" si="29"/>
        <v/>
      </c>
      <c r="M186" s="23">
        <v>0</v>
      </c>
      <c r="N186" s="19" t="str">
        <f t="shared" si="30"/>
        <v/>
      </c>
      <c r="O186" s="24" t="str">
        <f>IF($F186="","",IFERROR(INDEX('SAC Service Master'!$D:$D,MATCH($F186,'SAC Service Master'!$A:$A,0)),0.18))</f>
        <v/>
      </c>
      <c r="P186" s="16" t="str">
        <f>IF($C186="","",IFERROR(INDEX('Invoice Register'!$P:$P,MATCH($C186,'Invoice Register'!$A:$A,0)),""))</f>
        <v/>
      </c>
      <c r="Q186" s="24" t="str">
        <f t="shared" si="31"/>
        <v/>
      </c>
      <c r="R186" s="19" t="str">
        <f t="shared" si="32"/>
        <v/>
      </c>
      <c r="S186" s="24" t="str">
        <f t="shared" si="33"/>
        <v/>
      </c>
      <c r="T186" s="19" t="str">
        <f t="shared" si="34"/>
        <v/>
      </c>
      <c r="U186" s="24" t="str">
        <f t="shared" si="35"/>
        <v/>
      </c>
      <c r="V186" s="19" t="str">
        <f t="shared" si="36"/>
        <v/>
      </c>
      <c r="W186" s="25">
        <v>0</v>
      </c>
      <c r="X186" s="19" t="str">
        <f t="shared" si="37"/>
        <v/>
      </c>
      <c r="Y186" s="19" t="str">
        <f t="shared" si="38"/>
        <v/>
      </c>
      <c r="Z186" s="16" t="str">
        <f>IF($C186="","",IFERROR(INDEX('Invoice Register'!$T:$T,MATCH($C186,'Invoice Register'!$A:$A,0)),""))</f>
        <v/>
      </c>
    </row>
    <row r="187" spans="1:26" x14ac:dyDescent="0.3">
      <c r="A187" s="16" t="str">
        <f t="shared" si="26"/>
        <v>L00183</v>
      </c>
      <c r="B187" s="21"/>
      <c r="C187" s="16" t="str">
        <f t="shared" si="27"/>
        <v/>
      </c>
      <c r="D187" s="21"/>
      <c r="E187" s="16" t="str">
        <f t="shared" si="28"/>
        <v/>
      </c>
      <c r="F187" s="21"/>
      <c r="G187" s="16" t="str">
        <f>IF($F187="","",IFERROR(INDEX('SAC Service Master'!$B:$B,MATCH($F187,'SAC Service Master'!$A:$A,0)),""))</f>
        <v/>
      </c>
      <c r="H187" s="16" t="str">
        <f>IF($F187="","",IFERROR(INDEX('SAC Service Master'!$C:$C,MATCH($F187,'SAC Service Master'!$A:$A,0)),""))</f>
        <v/>
      </c>
      <c r="I187" s="21"/>
      <c r="J187" s="16" t="str">
        <f>IF($F187="","",IFERROR(INDEX('SAC Service Master'!$F:$F,MATCH($F187,'SAC Service Master'!$A:$A,0)),""))</f>
        <v/>
      </c>
      <c r="K187" s="23"/>
      <c r="L187" s="19" t="str">
        <f t="shared" si="29"/>
        <v/>
      </c>
      <c r="M187" s="23">
        <v>0</v>
      </c>
      <c r="N187" s="19" t="str">
        <f t="shared" si="30"/>
        <v/>
      </c>
      <c r="O187" s="24" t="str">
        <f>IF($F187="","",IFERROR(INDEX('SAC Service Master'!$D:$D,MATCH($F187,'SAC Service Master'!$A:$A,0)),0.18))</f>
        <v/>
      </c>
      <c r="P187" s="16" t="str">
        <f>IF($C187="","",IFERROR(INDEX('Invoice Register'!$P:$P,MATCH($C187,'Invoice Register'!$A:$A,0)),""))</f>
        <v/>
      </c>
      <c r="Q187" s="24" t="str">
        <f t="shared" si="31"/>
        <v/>
      </c>
      <c r="R187" s="19" t="str">
        <f t="shared" si="32"/>
        <v/>
      </c>
      <c r="S187" s="24" t="str">
        <f t="shared" si="33"/>
        <v/>
      </c>
      <c r="T187" s="19" t="str">
        <f t="shared" si="34"/>
        <v/>
      </c>
      <c r="U187" s="24" t="str">
        <f t="shared" si="35"/>
        <v/>
      </c>
      <c r="V187" s="19" t="str">
        <f t="shared" si="36"/>
        <v/>
      </c>
      <c r="W187" s="25">
        <v>0</v>
      </c>
      <c r="X187" s="19" t="str">
        <f t="shared" si="37"/>
        <v/>
      </c>
      <c r="Y187" s="19" t="str">
        <f t="shared" si="38"/>
        <v/>
      </c>
      <c r="Z187" s="16" t="str">
        <f>IF($C187="","",IFERROR(INDEX('Invoice Register'!$T:$T,MATCH($C187,'Invoice Register'!$A:$A,0)),""))</f>
        <v/>
      </c>
    </row>
    <row r="188" spans="1:26" x14ac:dyDescent="0.3">
      <c r="A188" s="16" t="str">
        <f t="shared" si="26"/>
        <v>L00184</v>
      </c>
      <c r="B188" s="21"/>
      <c r="C188" s="16" t="str">
        <f t="shared" si="27"/>
        <v/>
      </c>
      <c r="D188" s="21"/>
      <c r="E188" s="16" t="str">
        <f t="shared" si="28"/>
        <v/>
      </c>
      <c r="F188" s="21"/>
      <c r="G188" s="16" t="str">
        <f>IF($F188="","",IFERROR(INDEX('SAC Service Master'!$B:$B,MATCH($F188,'SAC Service Master'!$A:$A,0)),""))</f>
        <v/>
      </c>
      <c r="H188" s="16" t="str">
        <f>IF($F188="","",IFERROR(INDEX('SAC Service Master'!$C:$C,MATCH($F188,'SAC Service Master'!$A:$A,0)),""))</f>
        <v/>
      </c>
      <c r="I188" s="21"/>
      <c r="J188" s="16" t="str">
        <f>IF($F188="","",IFERROR(INDEX('SAC Service Master'!$F:$F,MATCH($F188,'SAC Service Master'!$A:$A,0)),""))</f>
        <v/>
      </c>
      <c r="K188" s="23"/>
      <c r="L188" s="19" t="str">
        <f t="shared" si="29"/>
        <v/>
      </c>
      <c r="M188" s="23">
        <v>0</v>
      </c>
      <c r="N188" s="19" t="str">
        <f t="shared" si="30"/>
        <v/>
      </c>
      <c r="O188" s="24" t="str">
        <f>IF($F188="","",IFERROR(INDEX('SAC Service Master'!$D:$D,MATCH($F188,'SAC Service Master'!$A:$A,0)),0.18))</f>
        <v/>
      </c>
      <c r="P188" s="16" t="str">
        <f>IF($C188="","",IFERROR(INDEX('Invoice Register'!$P:$P,MATCH($C188,'Invoice Register'!$A:$A,0)),""))</f>
        <v/>
      </c>
      <c r="Q188" s="24" t="str">
        <f t="shared" si="31"/>
        <v/>
      </c>
      <c r="R188" s="19" t="str">
        <f t="shared" si="32"/>
        <v/>
      </c>
      <c r="S188" s="24" t="str">
        <f t="shared" si="33"/>
        <v/>
      </c>
      <c r="T188" s="19" t="str">
        <f t="shared" si="34"/>
        <v/>
      </c>
      <c r="U188" s="24" t="str">
        <f t="shared" si="35"/>
        <v/>
      </c>
      <c r="V188" s="19" t="str">
        <f t="shared" si="36"/>
        <v/>
      </c>
      <c r="W188" s="25">
        <v>0</v>
      </c>
      <c r="X188" s="19" t="str">
        <f t="shared" si="37"/>
        <v/>
      </c>
      <c r="Y188" s="19" t="str">
        <f t="shared" si="38"/>
        <v/>
      </c>
      <c r="Z188" s="16" t="str">
        <f>IF($C188="","",IFERROR(INDEX('Invoice Register'!$T:$T,MATCH($C188,'Invoice Register'!$A:$A,0)),""))</f>
        <v/>
      </c>
    </row>
    <row r="189" spans="1:26" x14ac:dyDescent="0.3">
      <c r="A189" s="16" t="str">
        <f t="shared" si="26"/>
        <v>L00185</v>
      </c>
      <c r="B189" s="21"/>
      <c r="C189" s="16" t="str">
        <f t="shared" si="27"/>
        <v/>
      </c>
      <c r="D189" s="21"/>
      <c r="E189" s="16" t="str">
        <f t="shared" si="28"/>
        <v/>
      </c>
      <c r="F189" s="21"/>
      <c r="G189" s="16" t="str">
        <f>IF($F189="","",IFERROR(INDEX('SAC Service Master'!$B:$B,MATCH($F189,'SAC Service Master'!$A:$A,0)),""))</f>
        <v/>
      </c>
      <c r="H189" s="16" t="str">
        <f>IF($F189="","",IFERROR(INDEX('SAC Service Master'!$C:$C,MATCH($F189,'SAC Service Master'!$A:$A,0)),""))</f>
        <v/>
      </c>
      <c r="I189" s="21"/>
      <c r="J189" s="16" t="str">
        <f>IF($F189="","",IFERROR(INDEX('SAC Service Master'!$F:$F,MATCH($F189,'SAC Service Master'!$A:$A,0)),""))</f>
        <v/>
      </c>
      <c r="K189" s="23"/>
      <c r="L189" s="19" t="str">
        <f t="shared" si="29"/>
        <v/>
      </c>
      <c r="M189" s="23">
        <v>0</v>
      </c>
      <c r="N189" s="19" t="str">
        <f t="shared" si="30"/>
        <v/>
      </c>
      <c r="O189" s="24" t="str">
        <f>IF($F189="","",IFERROR(INDEX('SAC Service Master'!$D:$D,MATCH($F189,'SAC Service Master'!$A:$A,0)),0.18))</f>
        <v/>
      </c>
      <c r="P189" s="16" t="str">
        <f>IF($C189="","",IFERROR(INDEX('Invoice Register'!$P:$P,MATCH($C189,'Invoice Register'!$A:$A,0)),""))</f>
        <v/>
      </c>
      <c r="Q189" s="24" t="str">
        <f t="shared" si="31"/>
        <v/>
      </c>
      <c r="R189" s="19" t="str">
        <f t="shared" si="32"/>
        <v/>
      </c>
      <c r="S189" s="24" t="str">
        <f t="shared" si="33"/>
        <v/>
      </c>
      <c r="T189" s="19" t="str">
        <f t="shared" si="34"/>
        <v/>
      </c>
      <c r="U189" s="24" t="str">
        <f t="shared" si="35"/>
        <v/>
      </c>
      <c r="V189" s="19" t="str">
        <f t="shared" si="36"/>
        <v/>
      </c>
      <c r="W189" s="25">
        <v>0</v>
      </c>
      <c r="X189" s="19" t="str">
        <f t="shared" si="37"/>
        <v/>
      </c>
      <c r="Y189" s="19" t="str">
        <f t="shared" si="38"/>
        <v/>
      </c>
      <c r="Z189" s="16" t="str">
        <f>IF($C189="","",IFERROR(INDEX('Invoice Register'!$T:$T,MATCH($C189,'Invoice Register'!$A:$A,0)),""))</f>
        <v/>
      </c>
    </row>
    <row r="190" spans="1:26" x14ac:dyDescent="0.3">
      <c r="A190" s="16" t="str">
        <f t="shared" si="26"/>
        <v>L00186</v>
      </c>
      <c r="B190" s="21"/>
      <c r="C190" s="16" t="str">
        <f t="shared" si="27"/>
        <v/>
      </c>
      <c r="D190" s="21"/>
      <c r="E190" s="16" t="str">
        <f t="shared" si="28"/>
        <v/>
      </c>
      <c r="F190" s="21"/>
      <c r="G190" s="16" t="str">
        <f>IF($F190="","",IFERROR(INDEX('SAC Service Master'!$B:$B,MATCH($F190,'SAC Service Master'!$A:$A,0)),""))</f>
        <v/>
      </c>
      <c r="H190" s="16" t="str">
        <f>IF($F190="","",IFERROR(INDEX('SAC Service Master'!$C:$C,MATCH($F190,'SAC Service Master'!$A:$A,0)),""))</f>
        <v/>
      </c>
      <c r="I190" s="21"/>
      <c r="J190" s="16" t="str">
        <f>IF($F190="","",IFERROR(INDEX('SAC Service Master'!$F:$F,MATCH($F190,'SAC Service Master'!$A:$A,0)),""))</f>
        <v/>
      </c>
      <c r="K190" s="23"/>
      <c r="L190" s="19" t="str">
        <f t="shared" si="29"/>
        <v/>
      </c>
      <c r="M190" s="23">
        <v>0</v>
      </c>
      <c r="N190" s="19" t="str">
        <f t="shared" si="30"/>
        <v/>
      </c>
      <c r="O190" s="24" t="str">
        <f>IF($F190="","",IFERROR(INDEX('SAC Service Master'!$D:$D,MATCH($F190,'SAC Service Master'!$A:$A,0)),0.18))</f>
        <v/>
      </c>
      <c r="P190" s="16" t="str">
        <f>IF($C190="","",IFERROR(INDEX('Invoice Register'!$P:$P,MATCH($C190,'Invoice Register'!$A:$A,0)),""))</f>
        <v/>
      </c>
      <c r="Q190" s="24" t="str">
        <f t="shared" si="31"/>
        <v/>
      </c>
      <c r="R190" s="19" t="str">
        <f t="shared" si="32"/>
        <v/>
      </c>
      <c r="S190" s="24" t="str">
        <f t="shared" si="33"/>
        <v/>
      </c>
      <c r="T190" s="19" t="str">
        <f t="shared" si="34"/>
        <v/>
      </c>
      <c r="U190" s="24" t="str">
        <f t="shared" si="35"/>
        <v/>
      </c>
      <c r="V190" s="19" t="str">
        <f t="shared" si="36"/>
        <v/>
      </c>
      <c r="W190" s="25">
        <v>0</v>
      </c>
      <c r="X190" s="19" t="str">
        <f t="shared" si="37"/>
        <v/>
      </c>
      <c r="Y190" s="19" t="str">
        <f t="shared" si="38"/>
        <v/>
      </c>
      <c r="Z190" s="16" t="str">
        <f>IF($C190="","",IFERROR(INDEX('Invoice Register'!$T:$T,MATCH($C190,'Invoice Register'!$A:$A,0)),""))</f>
        <v/>
      </c>
    </row>
    <row r="191" spans="1:26" x14ac:dyDescent="0.3">
      <c r="A191" s="16" t="str">
        <f t="shared" si="26"/>
        <v>L00187</v>
      </c>
      <c r="B191" s="21"/>
      <c r="C191" s="16" t="str">
        <f t="shared" si="27"/>
        <v/>
      </c>
      <c r="D191" s="21"/>
      <c r="E191" s="16" t="str">
        <f t="shared" si="28"/>
        <v/>
      </c>
      <c r="F191" s="21"/>
      <c r="G191" s="16" t="str">
        <f>IF($F191="","",IFERROR(INDEX('SAC Service Master'!$B:$B,MATCH($F191,'SAC Service Master'!$A:$A,0)),""))</f>
        <v/>
      </c>
      <c r="H191" s="16" t="str">
        <f>IF($F191="","",IFERROR(INDEX('SAC Service Master'!$C:$C,MATCH($F191,'SAC Service Master'!$A:$A,0)),""))</f>
        <v/>
      </c>
      <c r="I191" s="21"/>
      <c r="J191" s="16" t="str">
        <f>IF($F191="","",IFERROR(INDEX('SAC Service Master'!$F:$F,MATCH($F191,'SAC Service Master'!$A:$A,0)),""))</f>
        <v/>
      </c>
      <c r="K191" s="23"/>
      <c r="L191" s="19" t="str">
        <f t="shared" si="29"/>
        <v/>
      </c>
      <c r="M191" s="23">
        <v>0</v>
      </c>
      <c r="N191" s="19" t="str">
        <f t="shared" si="30"/>
        <v/>
      </c>
      <c r="O191" s="24" t="str">
        <f>IF($F191="","",IFERROR(INDEX('SAC Service Master'!$D:$D,MATCH($F191,'SAC Service Master'!$A:$A,0)),0.18))</f>
        <v/>
      </c>
      <c r="P191" s="16" t="str">
        <f>IF($C191="","",IFERROR(INDEX('Invoice Register'!$P:$P,MATCH($C191,'Invoice Register'!$A:$A,0)),""))</f>
        <v/>
      </c>
      <c r="Q191" s="24" t="str">
        <f t="shared" si="31"/>
        <v/>
      </c>
      <c r="R191" s="19" t="str">
        <f t="shared" si="32"/>
        <v/>
      </c>
      <c r="S191" s="24" t="str">
        <f t="shared" si="33"/>
        <v/>
      </c>
      <c r="T191" s="19" t="str">
        <f t="shared" si="34"/>
        <v/>
      </c>
      <c r="U191" s="24" t="str">
        <f t="shared" si="35"/>
        <v/>
      </c>
      <c r="V191" s="19" t="str">
        <f t="shared" si="36"/>
        <v/>
      </c>
      <c r="W191" s="25">
        <v>0</v>
      </c>
      <c r="X191" s="19" t="str">
        <f t="shared" si="37"/>
        <v/>
      </c>
      <c r="Y191" s="19" t="str">
        <f t="shared" si="38"/>
        <v/>
      </c>
      <c r="Z191" s="16" t="str">
        <f>IF($C191="","",IFERROR(INDEX('Invoice Register'!$T:$T,MATCH($C191,'Invoice Register'!$A:$A,0)),""))</f>
        <v/>
      </c>
    </row>
    <row r="192" spans="1:26" x14ac:dyDescent="0.3">
      <c r="A192" s="16" t="str">
        <f t="shared" si="26"/>
        <v>L00188</v>
      </c>
      <c r="B192" s="21"/>
      <c r="C192" s="16" t="str">
        <f t="shared" si="27"/>
        <v/>
      </c>
      <c r="D192" s="21"/>
      <c r="E192" s="16" t="str">
        <f t="shared" si="28"/>
        <v/>
      </c>
      <c r="F192" s="21"/>
      <c r="G192" s="16" t="str">
        <f>IF($F192="","",IFERROR(INDEX('SAC Service Master'!$B:$B,MATCH($F192,'SAC Service Master'!$A:$A,0)),""))</f>
        <v/>
      </c>
      <c r="H192" s="16" t="str">
        <f>IF($F192="","",IFERROR(INDEX('SAC Service Master'!$C:$C,MATCH($F192,'SAC Service Master'!$A:$A,0)),""))</f>
        <v/>
      </c>
      <c r="I192" s="21"/>
      <c r="J192" s="16" t="str">
        <f>IF($F192="","",IFERROR(INDEX('SAC Service Master'!$F:$F,MATCH($F192,'SAC Service Master'!$A:$A,0)),""))</f>
        <v/>
      </c>
      <c r="K192" s="23"/>
      <c r="L192" s="19" t="str">
        <f t="shared" si="29"/>
        <v/>
      </c>
      <c r="M192" s="23">
        <v>0</v>
      </c>
      <c r="N192" s="19" t="str">
        <f t="shared" si="30"/>
        <v/>
      </c>
      <c r="O192" s="24" t="str">
        <f>IF($F192="","",IFERROR(INDEX('SAC Service Master'!$D:$D,MATCH($F192,'SAC Service Master'!$A:$A,0)),0.18))</f>
        <v/>
      </c>
      <c r="P192" s="16" t="str">
        <f>IF($C192="","",IFERROR(INDEX('Invoice Register'!$P:$P,MATCH($C192,'Invoice Register'!$A:$A,0)),""))</f>
        <v/>
      </c>
      <c r="Q192" s="24" t="str">
        <f t="shared" si="31"/>
        <v/>
      </c>
      <c r="R192" s="19" t="str">
        <f t="shared" si="32"/>
        <v/>
      </c>
      <c r="S192" s="24" t="str">
        <f t="shared" si="33"/>
        <v/>
      </c>
      <c r="T192" s="19" t="str">
        <f t="shared" si="34"/>
        <v/>
      </c>
      <c r="U192" s="24" t="str">
        <f t="shared" si="35"/>
        <v/>
      </c>
      <c r="V192" s="19" t="str">
        <f t="shared" si="36"/>
        <v/>
      </c>
      <c r="W192" s="25">
        <v>0</v>
      </c>
      <c r="X192" s="19" t="str">
        <f t="shared" si="37"/>
        <v/>
      </c>
      <c r="Y192" s="19" t="str">
        <f t="shared" si="38"/>
        <v/>
      </c>
      <c r="Z192" s="16" t="str">
        <f>IF($C192="","",IFERROR(INDEX('Invoice Register'!$T:$T,MATCH($C192,'Invoice Register'!$A:$A,0)),""))</f>
        <v/>
      </c>
    </row>
    <row r="193" spans="1:26" x14ac:dyDescent="0.3">
      <c r="A193" s="16" t="str">
        <f t="shared" si="26"/>
        <v>L00189</v>
      </c>
      <c r="B193" s="21"/>
      <c r="C193" s="16" t="str">
        <f t="shared" si="27"/>
        <v/>
      </c>
      <c r="D193" s="21"/>
      <c r="E193" s="16" t="str">
        <f t="shared" si="28"/>
        <v/>
      </c>
      <c r="F193" s="21"/>
      <c r="G193" s="16" t="str">
        <f>IF($F193="","",IFERROR(INDEX('SAC Service Master'!$B:$B,MATCH($F193,'SAC Service Master'!$A:$A,0)),""))</f>
        <v/>
      </c>
      <c r="H193" s="16" t="str">
        <f>IF($F193="","",IFERROR(INDEX('SAC Service Master'!$C:$C,MATCH($F193,'SAC Service Master'!$A:$A,0)),""))</f>
        <v/>
      </c>
      <c r="I193" s="21"/>
      <c r="J193" s="16" t="str">
        <f>IF($F193="","",IFERROR(INDEX('SAC Service Master'!$F:$F,MATCH($F193,'SAC Service Master'!$A:$A,0)),""))</f>
        <v/>
      </c>
      <c r="K193" s="23"/>
      <c r="L193" s="19" t="str">
        <f t="shared" si="29"/>
        <v/>
      </c>
      <c r="M193" s="23">
        <v>0</v>
      </c>
      <c r="N193" s="19" t="str">
        <f t="shared" si="30"/>
        <v/>
      </c>
      <c r="O193" s="24" t="str">
        <f>IF($F193="","",IFERROR(INDEX('SAC Service Master'!$D:$D,MATCH($F193,'SAC Service Master'!$A:$A,0)),0.18))</f>
        <v/>
      </c>
      <c r="P193" s="16" t="str">
        <f>IF($C193="","",IFERROR(INDEX('Invoice Register'!$P:$P,MATCH($C193,'Invoice Register'!$A:$A,0)),""))</f>
        <v/>
      </c>
      <c r="Q193" s="24" t="str">
        <f t="shared" si="31"/>
        <v/>
      </c>
      <c r="R193" s="19" t="str">
        <f t="shared" si="32"/>
        <v/>
      </c>
      <c r="S193" s="24" t="str">
        <f t="shared" si="33"/>
        <v/>
      </c>
      <c r="T193" s="19" t="str">
        <f t="shared" si="34"/>
        <v/>
      </c>
      <c r="U193" s="24" t="str">
        <f t="shared" si="35"/>
        <v/>
      </c>
      <c r="V193" s="19" t="str">
        <f t="shared" si="36"/>
        <v/>
      </c>
      <c r="W193" s="25">
        <v>0</v>
      </c>
      <c r="X193" s="19" t="str">
        <f t="shared" si="37"/>
        <v/>
      </c>
      <c r="Y193" s="19" t="str">
        <f t="shared" si="38"/>
        <v/>
      </c>
      <c r="Z193" s="16" t="str">
        <f>IF($C193="","",IFERROR(INDEX('Invoice Register'!$T:$T,MATCH($C193,'Invoice Register'!$A:$A,0)),""))</f>
        <v/>
      </c>
    </row>
    <row r="194" spans="1:26" x14ac:dyDescent="0.3">
      <c r="A194" s="16" t="str">
        <f t="shared" si="26"/>
        <v>L00190</v>
      </c>
      <c r="B194" s="21"/>
      <c r="C194" s="16" t="str">
        <f t="shared" si="27"/>
        <v/>
      </c>
      <c r="D194" s="21"/>
      <c r="E194" s="16" t="str">
        <f t="shared" si="28"/>
        <v/>
      </c>
      <c r="F194" s="21"/>
      <c r="G194" s="16" t="str">
        <f>IF($F194="","",IFERROR(INDEX('SAC Service Master'!$B:$B,MATCH($F194,'SAC Service Master'!$A:$A,0)),""))</f>
        <v/>
      </c>
      <c r="H194" s="16" t="str">
        <f>IF($F194="","",IFERROR(INDEX('SAC Service Master'!$C:$C,MATCH($F194,'SAC Service Master'!$A:$A,0)),""))</f>
        <v/>
      </c>
      <c r="I194" s="21"/>
      <c r="J194" s="16" t="str">
        <f>IF($F194="","",IFERROR(INDEX('SAC Service Master'!$F:$F,MATCH($F194,'SAC Service Master'!$A:$A,0)),""))</f>
        <v/>
      </c>
      <c r="K194" s="23"/>
      <c r="L194" s="19" t="str">
        <f t="shared" si="29"/>
        <v/>
      </c>
      <c r="M194" s="23">
        <v>0</v>
      </c>
      <c r="N194" s="19" t="str">
        <f t="shared" si="30"/>
        <v/>
      </c>
      <c r="O194" s="24" t="str">
        <f>IF($F194="","",IFERROR(INDEX('SAC Service Master'!$D:$D,MATCH($F194,'SAC Service Master'!$A:$A,0)),0.18))</f>
        <v/>
      </c>
      <c r="P194" s="16" t="str">
        <f>IF($C194="","",IFERROR(INDEX('Invoice Register'!$P:$P,MATCH($C194,'Invoice Register'!$A:$A,0)),""))</f>
        <v/>
      </c>
      <c r="Q194" s="24" t="str">
        <f t="shared" si="31"/>
        <v/>
      </c>
      <c r="R194" s="19" t="str">
        <f t="shared" si="32"/>
        <v/>
      </c>
      <c r="S194" s="24" t="str">
        <f t="shared" si="33"/>
        <v/>
      </c>
      <c r="T194" s="19" t="str">
        <f t="shared" si="34"/>
        <v/>
      </c>
      <c r="U194" s="24" t="str">
        <f t="shared" si="35"/>
        <v/>
      </c>
      <c r="V194" s="19" t="str">
        <f t="shared" si="36"/>
        <v/>
      </c>
      <c r="W194" s="25">
        <v>0</v>
      </c>
      <c r="X194" s="19" t="str">
        <f t="shared" si="37"/>
        <v/>
      </c>
      <c r="Y194" s="19" t="str">
        <f t="shared" si="38"/>
        <v/>
      </c>
      <c r="Z194" s="16" t="str">
        <f>IF($C194="","",IFERROR(INDEX('Invoice Register'!$T:$T,MATCH($C194,'Invoice Register'!$A:$A,0)),""))</f>
        <v/>
      </c>
    </row>
    <row r="195" spans="1:26" x14ac:dyDescent="0.3">
      <c r="A195" s="16" t="str">
        <f t="shared" si="26"/>
        <v>L00191</v>
      </c>
      <c r="B195" s="21"/>
      <c r="C195" s="16" t="str">
        <f t="shared" si="27"/>
        <v/>
      </c>
      <c r="D195" s="21"/>
      <c r="E195" s="16" t="str">
        <f t="shared" si="28"/>
        <v/>
      </c>
      <c r="F195" s="21"/>
      <c r="G195" s="16" t="str">
        <f>IF($F195="","",IFERROR(INDEX('SAC Service Master'!$B:$B,MATCH($F195,'SAC Service Master'!$A:$A,0)),""))</f>
        <v/>
      </c>
      <c r="H195" s="16" t="str">
        <f>IF($F195="","",IFERROR(INDEX('SAC Service Master'!$C:$C,MATCH($F195,'SAC Service Master'!$A:$A,0)),""))</f>
        <v/>
      </c>
      <c r="I195" s="21"/>
      <c r="J195" s="16" t="str">
        <f>IF($F195="","",IFERROR(INDEX('SAC Service Master'!$F:$F,MATCH($F195,'SAC Service Master'!$A:$A,0)),""))</f>
        <v/>
      </c>
      <c r="K195" s="23"/>
      <c r="L195" s="19" t="str">
        <f t="shared" si="29"/>
        <v/>
      </c>
      <c r="M195" s="23">
        <v>0</v>
      </c>
      <c r="N195" s="19" t="str">
        <f t="shared" si="30"/>
        <v/>
      </c>
      <c r="O195" s="24" t="str">
        <f>IF($F195="","",IFERROR(INDEX('SAC Service Master'!$D:$D,MATCH($F195,'SAC Service Master'!$A:$A,0)),0.18))</f>
        <v/>
      </c>
      <c r="P195" s="16" t="str">
        <f>IF($C195="","",IFERROR(INDEX('Invoice Register'!$P:$P,MATCH($C195,'Invoice Register'!$A:$A,0)),""))</f>
        <v/>
      </c>
      <c r="Q195" s="24" t="str">
        <f t="shared" si="31"/>
        <v/>
      </c>
      <c r="R195" s="19" t="str">
        <f t="shared" si="32"/>
        <v/>
      </c>
      <c r="S195" s="24" t="str">
        <f t="shared" si="33"/>
        <v/>
      </c>
      <c r="T195" s="19" t="str">
        <f t="shared" si="34"/>
        <v/>
      </c>
      <c r="U195" s="24" t="str">
        <f t="shared" si="35"/>
        <v/>
      </c>
      <c r="V195" s="19" t="str">
        <f t="shared" si="36"/>
        <v/>
      </c>
      <c r="W195" s="25">
        <v>0</v>
      </c>
      <c r="X195" s="19" t="str">
        <f t="shared" si="37"/>
        <v/>
      </c>
      <c r="Y195" s="19" t="str">
        <f t="shared" si="38"/>
        <v/>
      </c>
      <c r="Z195" s="16" t="str">
        <f>IF($C195="","",IFERROR(INDEX('Invoice Register'!$T:$T,MATCH($C195,'Invoice Register'!$A:$A,0)),""))</f>
        <v/>
      </c>
    </row>
    <row r="196" spans="1:26" x14ac:dyDescent="0.3">
      <c r="A196" s="16" t="str">
        <f t="shared" si="26"/>
        <v>L00192</v>
      </c>
      <c r="B196" s="21"/>
      <c r="C196" s="16" t="str">
        <f t="shared" si="27"/>
        <v/>
      </c>
      <c r="D196" s="21"/>
      <c r="E196" s="16" t="str">
        <f t="shared" si="28"/>
        <v/>
      </c>
      <c r="F196" s="21"/>
      <c r="G196" s="16" t="str">
        <f>IF($F196="","",IFERROR(INDEX('SAC Service Master'!$B:$B,MATCH($F196,'SAC Service Master'!$A:$A,0)),""))</f>
        <v/>
      </c>
      <c r="H196" s="16" t="str">
        <f>IF($F196="","",IFERROR(INDEX('SAC Service Master'!$C:$C,MATCH($F196,'SAC Service Master'!$A:$A,0)),""))</f>
        <v/>
      </c>
      <c r="I196" s="21"/>
      <c r="J196" s="16" t="str">
        <f>IF($F196="","",IFERROR(INDEX('SAC Service Master'!$F:$F,MATCH($F196,'SAC Service Master'!$A:$A,0)),""))</f>
        <v/>
      </c>
      <c r="K196" s="23"/>
      <c r="L196" s="19" t="str">
        <f t="shared" si="29"/>
        <v/>
      </c>
      <c r="M196" s="23">
        <v>0</v>
      </c>
      <c r="N196" s="19" t="str">
        <f t="shared" si="30"/>
        <v/>
      </c>
      <c r="O196" s="24" t="str">
        <f>IF($F196="","",IFERROR(INDEX('SAC Service Master'!$D:$D,MATCH($F196,'SAC Service Master'!$A:$A,0)),0.18))</f>
        <v/>
      </c>
      <c r="P196" s="16" t="str">
        <f>IF($C196="","",IFERROR(INDEX('Invoice Register'!$P:$P,MATCH($C196,'Invoice Register'!$A:$A,0)),""))</f>
        <v/>
      </c>
      <c r="Q196" s="24" t="str">
        <f t="shared" si="31"/>
        <v/>
      </c>
      <c r="R196" s="19" t="str">
        <f t="shared" si="32"/>
        <v/>
      </c>
      <c r="S196" s="24" t="str">
        <f t="shared" si="33"/>
        <v/>
      </c>
      <c r="T196" s="19" t="str">
        <f t="shared" si="34"/>
        <v/>
      </c>
      <c r="U196" s="24" t="str">
        <f t="shared" si="35"/>
        <v/>
      </c>
      <c r="V196" s="19" t="str">
        <f t="shared" si="36"/>
        <v/>
      </c>
      <c r="W196" s="25">
        <v>0</v>
      </c>
      <c r="X196" s="19" t="str">
        <f t="shared" si="37"/>
        <v/>
      </c>
      <c r="Y196" s="19" t="str">
        <f t="shared" si="38"/>
        <v/>
      </c>
      <c r="Z196" s="16" t="str">
        <f>IF($C196="","",IFERROR(INDEX('Invoice Register'!$T:$T,MATCH($C196,'Invoice Register'!$A:$A,0)),""))</f>
        <v/>
      </c>
    </row>
    <row r="197" spans="1:26" x14ac:dyDescent="0.3">
      <c r="A197" s="16" t="str">
        <f t="shared" ref="A197:A260" si="39">"L"&amp;TEXT(ROW()-4,"00000")</f>
        <v>L00193</v>
      </c>
      <c r="B197" s="21"/>
      <c r="C197" s="16" t="str">
        <f t="shared" ref="C197:C260" si="40">IF($B197="","",IFERROR(INDEX(InvoiceIDCol,MATCH($B197,InvoiceNoList,0)),"#Invoice not found"))</f>
        <v/>
      </c>
      <c r="D197" s="21"/>
      <c r="E197" s="16" t="str">
        <f t="shared" ref="E197:E260" si="41">IF(OR($C197="",$D197=""),"",$C197&amp;"-"&amp;$D197)</f>
        <v/>
      </c>
      <c r="F197" s="21"/>
      <c r="G197" s="16" t="str">
        <f>IF($F197="","",IFERROR(INDEX('SAC Service Master'!$B:$B,MATCH($F197,'SAC Service Master'!$A:$A,0)),""))</f>
        <v/>
      </c>
      <c r="H197" s="16" t="str">
        <f>IF($F197="","",IFERROR(INDEX('SAC Service Master'!$C:$C,MATCH($F197,'SAC Service Master'!$A:$A,0)),""))</f>
        <v/>
      </c>
      <c r="I197" s="21"/>
      <c r="J197" s="16" t="str">
        <f>IF($F197="","",IFERROR(INDEX('SAC Service Master'!$F:$F,MATCH($F197,'SAC Service Master'!$A:$A,0)),""))</f>
        <v/>
      </c>
      <c r="K197" s="23"/>
      <c r="L197" s="19" t="str">
        <f t="shared" ref="L197:L260" si="42">IF(OR($I197="",$K197=""),"",ROUND($I197*$K197,2))</f>
        <v/>
      </c>
      <c r="M197" s="23">
        <v>0</v>
      </c>
      <c r="N197" s="19" t="str">
        <f t="shared" ref="N197:N260" si="43">IF($L197="","",ROUND($L197-$M197,2))</f>
        <v/>
      </c>
      <c r="O197" s="24" t="str">
        <f>IF($F197="","",IFERROR(INDEX('SAC Service Master'!$D:$D,MATCH($F197,'SAC Service Master'!$A:$A,0)),0.18))</f>
        <v/>
      </c>
      <c r="P197" s="16" t="str">
        <f>IF($C197="","",IFERROR(INDEX('Invoice Register'!$P:$P,MATCH($C197,'Invoice Register'!$A:$A,0)),""))</f>
        <v/>
      </c>
      <c r="Q197" s="24" t="str">
        <f t="shared" ref="Q197:Q260" si="44">IF($N197="","",IF(ISNUMBER(SEARCH("Intra",$P197)),$O197/2,0))</f>
        <v/>
      </c>
      <c r="R197" s="19" t="str">
        <f t="shared" ref="R197:R260" si="45">IF($Q197="","",ROUND($N197*$Q197,2))</f>
        <v/>
      </c>
      <c r="S197" s="24" t="str">
        <f t="shared" ref="S197:S260" si="46">IF($N197="","",IF(ISNUMBER(SEARCH("Intra",$P197)),$O197/2,0))</f>
        <v/>
      </c>
      <c r="T197" s="19" t="str">
        <f t="shared" ref="T197:T260" si="47">IF($S197="","",ROUND($N197*$S197,2))</f>
        <v/>
      </c>
      <c r="U197" s="24" t="str">
        <f t="shared" ref="U197:U260" si="48">IF($N197="","",IF(OR(ISNUMBER(SEARCH("Inter",$P197)),ISNUMBER(SEARCH("SEZ",$P197))),$O197,0))</f>
        <v/>
      </c>
      <c r="V197" s="19" t="str">
        <f t="shared" ref="V197:V260" si="49">IF($U197="","",ROUND($N197*$U197,2))</f>
        <v/>
      </c>
      <c r="W197" s="25">
        <v>0</v>
      </c>
      <c r="X197" s="19" t="str">
        <f t="shared" ref="X197:X260" si="50">IF($N197="","",ROUND($N197*$W197,2))</f>
        <v/>
      </c>
      <c r="Y197" s="19" t="str">
        <f t="shared" ref="Y197:Y260" si="51">IF($N197="","",ROUND($N197+$R197+$T197+$V197+$X197,2))</f>
        <v/>
      </c>
      <c r="Z197" s="16" t="str">
        <f>IF($C197="","",IFERROR(INDEX('Invoice Register'!$T:$T,MATCH($C197,'Invoice Register'!$A:$A,0)),""))</f>
        <v/>
      </c>
    </row>
    <row r="198" spans="1:26" x14ac:dyDescent="0.3">
      <c r="A198" s="16" t="str">
        <f t="shared" si="39"/>
        <v>L00194</v>
      </c>
      <c r="B198" s="21"/>
      <c r="C198" s="16" t="str">
        <f t="shared" si="40"/>
        <v/>
      </c>
      <c r="D198" s="21"/>
      <c r="E198" s="16" t="str">
        <f t="shared" si="41"/>
        <v/>
      </c>
      <c r="F198" s="21"/>
      <c r="G198" s="16" t="str">
        <f>IF($F198="","",IFERROR(INDEX('SAC Service Master'!$B:$B,MATCH($F198,'SAC Service Master'!$A:$A,0)),""))</f>
        <v/>
      </c>
      <c r="H198" s="16" t="str">
        <f>IF($F198="","",IFERROR(INDEX('SAC Service Master'!$C:$C,MATCH($F198,'SAC Service Master'!$A:$A,0)),""))</f>
        <v/>
      </c>
      <c r="I198" s="21"/>
      <c r="J198" s="16" t="str">
        <f>IF($F198="","",IFERROR(INDEX('SAC Service Master'!$F:$F,MATCH($F198,'SAC Service Master'!$A:$A,0)),""))</f>
        <v/>
      </c>
      <c r="K198" s="23"/>
      <c r="L198" s="19" t="str">
        <f t="shared" si="42"/>
        <v/>
      </c>
      <c r="M198" s="23">
        <v>0</v>
      </c>
      <c r="N198" s="19" t="str">
        <f t="shared" si="43"/>
        <v/>
      </c>
      <c r="O198" s="24" t="str">
        <f>IF($F198="","",IFERROR(INDEX('SAC Service Master'!$D:$D,MATCH($F198,'SAC Service Master'!$A:$A,0)),0.18))</f>
        <v/>
      </c>
      <c r="P198" s="16" t="str">
        <f>IF($C198="","",IFERROR(INDEX('Invoice Register'!$P:$P,MATCH($C198,'Invoice Register'!$A:$A,0)),""))</f>
        <v/>
      </c>
      <c r="Q198" s="24" t="str">
        <f t="shared" si="44"/>
        <v/>
      </c>
      <c r="R198" s="19" t="str">
        <f t="shared" si="45"/>
        <v/>
      </c>
      <c r="S198" s="24" t="str">
        <f t="shared" si="46"/>
        <v/>
      </c>
      <c r="T198" s="19" t="str">
        <f t="shared" si="47"/>
        <v/>
      </c>
      <c r="U198" s="24" t="str">
        <f t="shared" si="48"/>
        <v/>
      </c>
      <c r="V198" s="19" t="str">
        <f t="shared" si="49"/>
        <v/>
      </c>
      <c r="W198" s="25">
        <v>0</v>
      </c>
      <c r="X198" s="19" t="str">
        <f t="shared" si="50"/>
        <v/>
      </c>
      <c r="Y198" s="19" t="str">
        <f t="shared" si="51"/>
        <v/>
      </c>
      <c r="Z198" s="16" t="str">
        <f>IF($C198="","",IFERROR(INDEX('Invoice Register'!$T:$T,MATCH($C198,'Invoice Register'!$A:$A,0)),""))</f>
        <v/>
      </c>
    </row>
    <row r="199" spans="1:26" x14ac:dyDescent="0.3">
      <c r="A199" s="16" t="str">
        <f t="shared" si="39"/>
        <v>L00195</v>
      </c>
      <c r="B199" s="21"/>
      <c r="C199" s="16" t="str">
        <f t="shared" si="40"/>
        <v/>
      </c>
      <c r="D199" s="21"/>
      <c r="E199" s="16" t="str">
        <f t="shared" si="41"/>
        <v/>
      </c>
      <c r="F199" s="21"/>
      <c r="G199" s="16" t="str">
        <f>IF($F199="","",IFERROR(INDEX('SAC Service Master'!$B:$B,MATCH($F199,'SAC Service Master'!$A:$A,0)),""))</f>
        <v/>
      </c>
      <c r="H199" s="16" t="str">
        <f>IF($F199="","",IFERROR(INDEX('SAC Service Master'!$C:$C,MATCH($F199,'SAC Service Master'!$A:$A,0)),""))</f>
        <v/>
      </c>
      <c r="I199" s="21"/>
      <c r="J199" s="16" t="str">
        <f>IF($F199="","",IFERROR(INDEX('SAC Service Master'!$F:$F,MATCH($F199,'SAC Service Master'!$A:$A,0)),""))</f>
        <v/>
      </c>
      <c r="K199" s="23"/>
      <c r="L199" s="19" t="str">
        <f t="shared" si="42"/>
        <v/>
      </c>
      <c r="M199" s="23">
        <v>0</v>
      </c>
      <c r="N199" s="19" t="str">
        <f t="shared" si="43"/>
        <v/>
      </c>
      <c r="O199" s="24" t="str">
        <f>IF($F199="","",IFERROR(INDEX('SAC Service Master'!$D:$D,MATCH($F199,'SAC Service Master'!$A:$A,0)),0.18))</f>
        <v/>
      </c>
      <c r="P199" s="16" t="str">
        <f>IF($C199="","",IFERROR(INDEX('Invoice Register'!$P:$P,MATCH($C199,'Invoice Register'!$A:$A,0)),""))</f>
        <v/>
      </c>
      <c r="Q199" s="24" t="str">
        <f t="shared" si="44"/>
        <v/>
      </c>
      <c r="R199" s="19" t="str">
        <f t="shared" si="45"/>
        <v/>
      </c>
      <c r="S199" s="24" t="str">
        <f t="shared" si="46"/>
        <v/>
      </c>
      <c r="T199" s="19" t="str">
        <f t="shared" si="47"/>
        <v/>
      </c>
      <c r="U199" s="24" t="str">
        <f t="shared" si="48"/>
        <v/>
      </c>
      <c r="V199" s="19" t="str">
        <f t="shared" si="49"/>
        <v/>
      </c>
      <c r="W199" s="25">
        <v>0</v>
      </c>
      <c r="X199" s="19" t="str">
        <f t="shared" si="50"/>
        <v/>
      </c>
      <c r="Y199" s="19" t="str">
        <f t="shared" si="51"/>
        <v/>
      </c>
      <c r="Z199" s="16" t="str">
        <f>IF($C199="","",IFERROR(INDEX('Invoice Register'!$T:$T,MATCH($C199,'Invoice Register'!$A:$A,0)),""))</f>
        <v/>
      </c>
    </row>
    <row r="200" spans="1:26" x14ac:dyDescent="0.3">
      <c r="A200" s="16" t="str">
        <f t="shared" si="39"/>
        <v>L00196</v>
      </c>
      <c r="B200" s="21"/>
      <c r="C200" s="16" t="str">
        <f t="shared" si="40"/>
        <v/>
      </c>
      <c r="D200" s="21"/>
      <c r="E200" s="16" t="str">
        <f t="shared" si="41"/>
        <v/>
      </c>
      <c r="F200" s="21"/>
      <c r="G200" s="16" t="str">
        <f>IF($F200="","",IFERROR(INDEX('SAC Service Master'!$B:$B,MATCH($F200,'SAC Service Master'!$A:$A,0)),""))</f>
        <v/>
      </c>
      <c r="H200" s="16" t="str">
        <f>IF($F200="","",IFERROR(INDEX('SAC Service Master'!$C:$C,MATCH($F200,'SAC Service Master'!$A:$A,0)),""))</f>
        <v/>
      </c>
      <c r="I200" s="21"/>
      <c r="J200" s="16" t="str">
        <f>IF($F200="","",IFERROR(INDEX('SAC Service Master'!$F:$F,MATCH($F200,'SAC Service Master'!$A:$A,0)),""))</f>
        <v/>
      </c>
      <c r="K200" s="23"/>
      <c r="L200" s="19" t="str">
        <f t="shared" si="42"/>
        <v/>
      </c>
      <c r="M200" s="23">
        <v>0</v>
      </c>
      <c r="N200" s="19" t="str">
        <f t="shared" si="43"/>
        <v/>
      </c>
      <c r="O200" s="24" t="str">
        <f>IF($F200="","",IFERROR(INDEX('SAC Service Master'!$D:$D,MATCH($F200,'SAC Service Master'!$A:$A,0)),0.18))</f>
        <v/>
      </c>
      <c r="P200" s="16" t="str">
        <f>IF($C200="","",IFERROR(INDEX('Invoice Register'!$P:$P,MATCH($C200,'Invoice Register'!$A:$A,0)),""))</f>
        <v/>
      </c>
      <c r="Q200" s="24" t="str">
        <f t="shared" si="44"/>
        <v/>
      </c>
      <c r="R200" s="19" t="str">
        <f t="shared" si="45"/>
        <v/>
      </c>
      <c r="S200" s="24" t="str">
        <f t="shared" si="46"/>
        <v/>
      </c>
      <c r="T200" s="19" t="str">
        <f t="shared" si="47"/>
        <v/>
      </c>
      <c r="U200" s="24" t="str">
        <f t="shared" si="48"/>
        <v/>
      </c>
      <c r="V200" s="19" t="str">
        <f t="shared" si="49"/>
        <v/>
      </c>
      <c r="W200" s="25">
        <v>0</v>
      </c>
      <c r="X200" s="19" t="str">
        <f t="shared" si="50"/>
        <v/>
      </c>
      <c r="Y200" s="19" t="str">
        <f t="shared" si="51"/>
        <v/>
      </c>
      <c r="Z200" s="16" t="str">
        <f>IF($C200="","",IFERROR(INDEX('Invoice Register'!$T:$T,MATCH($C200,'Invoice Register'!$A:$A,0)),""))</f>
        <v/>
      </c>
    </row>
    <row r="201" spans="1:26" x14ac:dyDescent="0.3">
      <c r="A201" s="16" t="str">
        <f t="shared" si="39"/>
        <v>L00197</v>
      </c>
      <c r="B201" s="21"/>
      <c r="C201" s="16" t="str">
        <f t="shared" si="40"/>
        <v/>
      </c>
      <c r="D201" s="21"/>
      <c r="E201" s="16" t="str">
        <f t="shared" si="41"/>
        <v/>
      </c>
      <c r="F201" s="21"/>
      <c r="G201" s="16" t="str">
        <f>IF($F201="","",IFERROR(INDEX('SAC Service Master'!$B:$B,MATCH($F201,'SAC Service Master'!$A:$A,0)),""))</f>
        <v/>
      </c>
      <c r="H201" s="16" t="str">
        <f>IF($F201="","",IFERROR(INDEX('SAC Service Master'!$C:$C,MATCH($F201,'SAC Service Master'!$A:$A,0)),""))</f>
        <v/>
      </c>
      <c r="I201" s="21"/>
      <c r="J201" s="16" t="str">
        <f>IF($F201="","",IFERROR(INDEX('SAC Service Master'!$F:$F,MATCH($F201,'SAC Service Master'!$A:$A,0)),""))</f>
        <v/>
      </c>
      <c r="K201" s="23"/>
      <c r="L201" s="19" t="str">
        <f t="shared" si="42"/>
        <v/>
      </c>
      <c r="M201" s="23">
        <v>0</v>
      </c>
      <c r="N201" s="19" t="str">
        <f t="shared" si="43"/>
        <v/>
      </c>
      <c r="O201" s="24" t="str">
        <f>IF($F201="","",IFERROR(INDEX('SAC Service Master'!$D:$D,MATCH($F201,'SAC Service Master'!$A:$A,0)),0.18))</f>
        <v/>
      </c>
      <c r="P201" s="16" t="str">
        <f>IF($C201="","",IFERROR(INDEX('Invoice Register'!$P:$P,MATCH($C201,'Invoice Register'!$A:$A,0)),""))</f>
        <v/>
      </c>
      <c r="Q201" s="24" t="str">
        <f t="shared" si="44"/>
        <v/>
      </c>
      <c r="R201" s="19" t="str">
        <f t="shared" si="45"/>
        <v/>
      </c>
      <c r="S201" s="24" t="str">
        <f t="shared" si="46"/>
        <v/>
      </c>
      <c r="T201" s="19" t="str">
        <f t="shared" si="47"/>
        <v/>
      </c>
      <c r="U201" s="24" t="str">
        <f t="shared" si="48"/>
        <v/>
      </c>
      <c r="V201" s="19" t="str">
        <f t="shared" si="49"/>
        <v/>
      </c>
      <c r="W201" s="25">
        <v>0</v>
      </c>
      <c r="X201" s="19" t="str">
        <f t="shared" si="50"/>
        <v/>
      </c>
      <c r="Y201" s="19" t="str">
        <f t="shared" si="51"/>
        <v/>
      </c>
      <c r="Z201" s="16" t="str">
        <f>IF($C201="","",IFERROR(INDEX('Invoice Register'!$T:$T,MATCH($C201,'Invoice Register'!$A:$A,0)),""))</f>
        <v/>
      </c>
    </row>
    <row r="202" spans="1:26" x14ac:dyDescent="0.3">
      <c r="A202" s="16" t="str">
        <f t="shared" si="39"/>
        <v>L00198</v>
      </c>
      <c r="B202" s="21"/>
      <c r="C202" s="16" t="str">
        <f t="shared" si="40"/>
        <v/>
      </c>
      <c r="D202" s="21"/>
      <c r="E202" s="16" t="str">
        <f t="shared" si="41"/>
        <v/>
      </c>
      <c r="F202" s="21"/>
      <c r="G202" s="16" t="str">
        <f>IF($F202="","",IFERROR(INDEX('SAC Service Master'!$B:$B,MATCH($F202,'SAC Service Master'!$A:$A,0)),""))</f>
        <v/>
      </c>
      <c r="H202" s="16" t="str">
        <f>IF($F202="","",IFERROR(INDEX('SAC Service Master'!$C:$C,MATCH($F202,'SAC Service Master'!$A:$A,0)),""))</f>
        <v/>
      </c>
      <c r="I202" s="21"/>
      <c r="J202" s="16" t="str">
        <f>IF($F202="","",IFERROR(INDEX('SAC Service Master'!$F:$F,MATCH($F202,'SAC Service Master'!$A:$A,0)),""))</f>
        <v/>
      </c>
      <c r="K202" s="23"/>
      <c r="L202" s="19" t="str">
        <f t="shared" si="42"/>
        <v/>
      </c>
      <c r="M202" s="23">
        <v>0</v>
      </c>
      <c r="N202" s="19" t="str">
        <f t="shared" si="43"/>
        <v/>
      </c>
      <c r="O202" s="24" t="str">
        <f>IF($F202="","",IFERROR(INDEX('SAC Service Master'!$D:$D,MATCH($F202,'SAC Service Master'!$A:$A,0)),0.18))</f>
        <v/>
      </c>
      <c r="P202" s="16" t="str">
        <f>IF($C202="","",IFERROR(INDEX('Invoice Register'!$P:$P,MATCH($C202,'Invoice Register'!$A:$A,0)),""))</f>
        <v/>
      </c>
      <c r="Q202" s="24" t="str">
        <f t="shared" si="44"/>
        <v/>
      </c>
      <c r="R202" s="19" t="str">
        <f t="shared" si="45"/>
        <v/>
      </c>
      <c r="S202" s="24" t="str">
        <f t="shared" si="46"/>
        <v/>
      </c>
      <c r="T202" s="19" t="str">
        <f t="shared" si="47"/>
        <v/>
      </c>
      <c r="U202" s="24" t="str">
        <f t="shared" si="48"/>
        <v/>
      </c>
      <c r="V202" s="19" t="str">
        <f t="shared" si="49"/>
        <v/>
      </c>
      <c r="W202" s="25">
        <v>0</v>
      </c>
      <c r="X202" s="19" t="str">
        <f t="shared" si="50"/>
        <v/>
      </c>
      <c r="Y202" s="19" t="str">
        <f t="shared" si="51"/>
        <v/>
      </c>
      <c r="Z202" s="16" t="str">
        <f>IF($C202="","",IFERROR(INDEX('Invoice Register'!$T:$T,MATCH($C202,'Invoice Register'!$A:$A,0)),""))</f>
        <v/>
      </c>
    </row>
    <row r="203" spans="1:26" x14ac:dyDescent="0.3">
      <c r="A203" s="16" t="str">
        <f t="shared" si="39"/>
        <v>L00199</v>
      </c>
      <c r="B203" s="21"/>
      <c r="C203" s="16" t="str">
        <f t="shared" si="40"/>
        <v/>
      </c>
      <c r="D203" s="21"/>
      <c r="E203" s="16" t="str">
        <f t="shared" si="41"/>
        <v/>
      </c>
      <c r="F203" s="21"/>
      <c r="G203" s="16" t="str">
        <f>IF($F203="","",IFERROR(INDEX('SAC Service Master'!$B:$B,MATCH($F203,'SAC Service Master'!$A:$A,0)),""))</f>
        <v/>
      </c>
      <c r="H203" s="16" t="str">
        <f>IF($F203="","",IFERROR(INDEX('SAC Service Master'!$C:$C,MATCH($F203,'SAC Service Master'!$A:$A,0)),""))</f>
        <v/>
      </c>
      <c r="I203" s="21"/>
      <c r="J203" s="16" t="str">
        <f>IF($F203="","",IFERROR(INDEX('SAC Service Master'!$F:$F,MATCH($F203,'SAC Service Master'!$A:$A,0)),""))</f>
        <v/>
      </c>
      <c r="K203" s="23"/>
      <c r="L203" s="19" t="str">
        <f t="shared" si="42"/>
        <v/>
      </c>
      <c r="M203" s="23">
        <v>0</v>
      </c>
      <c r="N203" s="19" t="str">
        <f t="shared" si="43"/>
        <v/>
      </c>
      <c r="O203" s="24" t="str">
        <f>IF($F203="","",IFERROR(INDEX('SAC Service Master'!$D:$D,MATCH($F203,'SAC Service Master'!$A:$A,0)),0.18))</f>
        <v/>
      </c>
      <c r="P203" s="16" t="str">
        <f>IF($C203="","",IFERROR(INDEX('Invoice Register'!$P:$P,MATCH($C203,'Invoice Register'!$A:$A,0)),""))</f>
        <v/>
      </c>
      <c r="Q203" s="24" t="str">
        <f t="shared" si="44"/>
        <v/>
      </c>
      <c r="R203" s="19" t="str">
        <f t="shared" si="45"/>
        <v/>
      </c>
      <c r="S203" s="24" t="str">
        <f t="shared" si="46"/>
        <v/>
      </c>
      <c r="T203" s="19" t="str">
        <f t="shared" si="47"/>
        <v/>
      </c>
      <c r="U203" s="24" t="str">
        <f t="shared" si="48"/>
        <v/>
      </c>
      <c r="V203" s="19" t="str">
        <f t="shared" si="49"/>
        <v/>
      </c>
      <c r="W203" s="25">
        <v>0</v>
      </c>
      <c r="X203" s="19" t="str">
        <f t="shared" si="50"/>
        <v/>
      </c>
      <c r="Y203" s="19" t="str">
        <f t="shared" si="51"/>
        <v/>
      </c>
      <c r="Z203" s="16" t="str">
        <f>IF($C203="","",IFERROR(INDEX('Invoice Register'!$T:$T,MATCH($C203,'Invoice Register'!$A:$A,0)),""))</f>
        <v/>
      </c>
    </row>
    <row r="204" spans="1:26" x14ac:dyDescent="0.3">
      <c r="A204" s="16" t="str">
        <f t="shared" si="39"/>
        <v>L00200</v>
      </c>
      <c r="B204" s="21"/>
      <c r="C204" s="16" t="str">
        <f t="shared" si="40"/>
        <v/>
      </c>
      <c r="D204" s="21"/>
      <c r="E204" s="16" t="str">
        <f t="shared" si="41"/>
        <v/>
      </c>
      <c r="F204" s="21"/>
      <c r="G204" s="16" t="str">
        <f>IF($F204="","",IFERROR(INDEX('SAC Service Master'!$B:$B,MATCH($F204,'SAC Service Master'!$A:$A,0)),""))</f>
        <v/>
      </c>
      <c r="H204" s="16" t="str">
        <f>IF($F204="","",IFERROR(INDEX('SAC Service Master'!$C:$C,MATCH($F204,'SAC Service Master'!$A:$A,0)),""))</f>
        <v/>
      </c>
      <c r="I204" s="21"/>
      <c r="J204" s="16" t="str">
        <f>IF($F204="","",IFERROR(INDEX('SAC Service Master'!$F:$F,MATCH($F204,'SAC Service Master'!$A:$A,0)),""))</f>
        <v/>
      </c>
      <c r="K204" s="23"/>
      <c r="L204" s="19" t="str">
        <f t="shared" si="42"/>
        <v/>
      </c>
      <c r="M204" s="23">
        <v>0</v>
      </c>
      <c r="N204" s="19" t="str">
        <f t="shared" si="43"/>
        <v/>
      </c>
      <c r="O204" s="24" t="str">
        <f>IF($F204="","",IFERROR(INDEX('SAC Service Master'!$D:$D,MATCH($F204,'SAC Service Master'!$A:$A,0)),0.18))</f>
        <v/>
      </c>
      <c r="P204" s="16" t="str">
        <f>IF($C204="","",IFERROR(INDEX('Invoice Register'!$P:$P,MATCH($C204,'Invoice Register'!$A:$A,0)),""))</f>
        <v/>
      </c>
      <c r="Q204" s="24" t="str">
        <f t="shared" si="44"/>
        <v/>
      </c>
      <c r="R204" s="19" t="str">
        <f t="shared" si="45"/>
        <v/>
      </c>
      <c r="S204" s="24" t="str">
        <f t="shared" si="46"/>
        <v/>
      </c>
      <c r="T204" s="19" t="str">
        <f t="shared" si="47"/>
        <v/>
      </c>
      <c r="U204" s="24" t="str">
        <f t="shared" si="48"/>
        <v/>
      </c>
      <c r="V204" s="19" t="str">
        <f t="shared" si="49"/>
        <v/>
      </c>
      <c r="W204" s="25">
        <v>0</v>
      </c>
      <c r="X204" s="19" t="str">
        <f t="shared" si="50"/>
        <v/>
      </c>
      <c r="Y204" s="19" t="str">
        <f t="shared" si="51"/>
        <v/>
      </c>
      <c r="Z204" s="16" t="str">
        <f>IF($C204="","",IFERROR(INDEX('Invoice Register'!$T:$T,MATCH($C204,'Invoice Register'!$A:$A,0)),""))</f>
        <v/>
      </c>
    </row>
    <row r="205" spans="1:26" x14ac:dyDescent="0.3">
      <c r="A205" s="16" t="str">
        <f t="shared" si="39"/>
        <v>L00201</v>
      </c>
      <c r="B205" s="21"/>
      <c r="C205" s="16" t="str">
        <f t="shared" si="40"/>
        <v/>
      </c>
      <c r="D205" s="21"/>
      <c r="E205" s="16" t="str">
        <f t="shared" si="41"/>
        <v/>
      </c>
      <c r="F205" s="21"/>
      <c r="G205" s="16" t="str">
        <f>IF($F205="","",IFERROR(INDEX('SAC Service Master'!$B:$B,MATCH($F205,'SAC Service Master'!$A:$A,0)),""))</f>
        <v/>
      </c>
      <c r="H205" s="16" t="str">
        <f>IF($F205="","",IFERROR(INDEX('SAC Service Master'!$C:$C,MATCH($F205,'SAC Service Master'!$A:$A,0)),""))</f>
        <v/>
      </c>
      <c r="I205" s="21"/>
      <c r="J205" s="16" t="str">
        <f>IF($F205="","",IFERROR(INDEX('SAC Service Master'!$F:$F,MATCH($F205,'SAC Service Master'!$A:$A,0)),""))</f>
        <v/>
      </c>
      <c r="K205" s="23"/>
      <c r="L205" s="19" t="str">
        <f t="shared" si="42"/>
        <v/>
      </c>
      <c r="M205" s="23">
        <v>0</v>
      </c>
      <c r="N205" s="19" t="str">
        <f t="shared" si="43"/>
        <v/>
      </c>
      <c r="O205" s="24" t="str">
        <f>IF($F205="","",IFERROR(INDEX('SAC Service Master'!$D:$D,MATCH($F205,'SAC Service Master'!$A:$A,0)),0.18))</f>
        <v/>
      </c>
      <c r="P205" s="16" t="str">
        <f>IF($C205="","",IFERROR(INDEX('Invoice Register'!$P:$P,MATCH($C205,'Invoice Register'!$A:$A,0)),""))</f>
        <v/>
      </c>
      <c r="Q205" s="24" t="str">
        <f t="shared" si="44"/>
        <v/>
      </c>
      <c r="R205" s="19" t="str">
        <f t="shared" si="45"/>
        <v/>
      </c>
      <c r="S205" s="24" t="str">
        <f t="shared" si="46"/>
        <v/>
      </c>
      <c r="T205" s="19" t="str">
        <f t="shared" si="47"/>
        <v/>
      </c>
      <c r="U205" s="24" t="str">
        <f t="shared" si="48"/>
        <v/>
      </c>
      <c r="V205" s="19" t="str">
        <f t="shared" si="49"/>
        <v/>
      </c>
      <c r="W205" s="25">
        <v>0</v>
      </c>
      <c r="X205" s="19" t="str">
        <f t="shared" si="50"/>
        <v/>
      </c>
      <c r="Y205" s="19" t="str">
        <f t="shared" si="51"/>
        <v/>
      </c>
      <c r="Z205" s="16" t="str">
        <f>IF($C205="","",IFERROR(INDEX('Invoice Register'!$T:$T,MATCH($C205,'Invoice Register'!$A:$A,0)),""))</f>
        <v/>
      </c>
    </row>
    <row r="206" spans="1:26" x14ac:dyDescent="0.3">
      <c r="A206" s="16" t="str">
        <f t="shared" si="39"/>
        <v>L00202</v>
      </c>
      <c r="B206" s="21"/>
      <c r="C206" s="16" t="str">
        <f t="shared" si="40"/>
        <v/>
      </c>
      <c r="D206" s="21"/>
      <c r="E206" s="16" t="str">
        <f t="shared" si="41"/>
        <v/>
      </c>
      <c r="F206" s="21"/>
      <c r="G206" s="16" t="str">
        <f>IF($F206="","",IFERROR(INDEX('SAC Service Master'!$B:$B,MATCH($F206,'SAC Service Master'!$A:$A,0)),""))</f>
        <v/>
      </c>
      <c r="H206" s="16" t="str">
        <f>IF($F206="","",IFERROR(INDEX('SAC Service Master'!$C:$C,MATCH($F206,'SAC Service Master'!$A:$A,0)),""))</f>
        <v/>
      </c>
      <c r="I206" s="21"/>
      <c r="J206" s="16" t="str">
        <f>IF($F206="","",IFERROR(INDEX('SAC Service Master'!$F:$F,MATCH($F206,'SAC Service Master'!$A:$A,0)),""))</f>
        <v/>
      </c>
      <c r="K206" s="23"/>
      <c r="L206" s="19" t="str">
        <f t="shared" si="42"/>
        <v/>
      </c>
      <c r="M206" s="23">
        <v>0</v>
      </c>
      <c r="N206" s="19" t="str">
        <f t="shared" si="43"/>
        <v/>
      </c>
      <c r="O206" s="24" t="str">
        <f>IF($F206="","",IFERROR(INDEX('SAC Service Master'!$D:$D,MATCH($F206,'SAC Service Master'!$A:$A,0)),0.18))</f>
        <v/>
      </c>
      <c r="P206" s="16" t="str">
        <f>IF($C206="","",IFERROR(INDEX('Invoice Register'!$P:$P,MATCH($C206,'Invoice Register'!$A:$A,0)),""))</f>
        <v/>
      </c>
      <c r="Q206" s="24" t="str">
        <f t="shared" si="44"/>
        <v/>
      </c>
      <c r="R206" s="19" t="str">
        <f t="shared" si="45"/>
        <v/>
      </c>
      <c r="S206" s="24" t="str">
        <f t="shared" si="46"/>
        <v/>
      </c>
      <c r="T206" s="19" t="str">
        <f t="shared" si="47"/>
        <v/>
      </c>
      <c r="U206" s="24" t="str">
        <f t="shared" si="48"/>
        <v/>
      </c>
      <c r="V206" s="19" t="str">
        <f t="shared" si="49"/>
        <v/>
      </c>
      <c r="W206" s="25">
        <v>0</v>
      </c>
      <c r="X206" s="19" t="str">
        <f t="shared" si="50"/>
        <v/>
      </c>
      <c r="Y206" s="19" t="str">
        <f t="shared" si="51"/>
        <v/>
      </c>
      <c r="Z206" s="16" t="str">
        <f>IF($C206="","",IFERROR(INDEX('Invoice Register'!$T:$T,MATCH($C206,'Invoice Register'!$A:$A,0)),""))</f>
        <v/>
      </c>
    </row>
    <row r="207" spans="1:26" x14ac:dyDescent="0.3">
      <c r="A207" s="16" t="str">
        <f t="shared" si="39"/>
        <v>L00203</v>
      </c>
      <c r="B207" s="21"/>
      <c r="C207" s="16" t="str">
        <f t="shared" si="40"/>
        <v/>
      </c>
      <c r="D207" s="21"/>
      <c r="E207" s="16" t="str">
        <f t="shared" si="41"/>
        <v/>
      </c>
      <c r="F207" s="21"/>
      <c r="G207" s="16" t="str">
        <f>IF($F207="","",IFERROR(INDEX('SAC Service Master'!$B:$B,MATCH($F207,'SAC Service Master'!$A:$A,0)),""))</f>
        <v/>
      </c>
      <c r="H207" s="16" t="str">
        <f>IF($F207="","",IFERROR(INDEX('SAC Service Master'!$C:$C,MATCH($F207,'SAC Service Master'!$A:$A,0)),""))</f>
        <v/>
      </c>
      <c r="I207" s="21"/>
      <c r="J207" s="16" t="str">
        <f>IF($F207="","",IFERROR(INDEX('SAC Service Master'!$F:$F,MATCH($F207,'SAC Service Master'!$A:$A,0)),""))</f>
        <v/>
      </c>
      <c r="K207" s="23"/>
      <c r="L207" s="19" t="str">
        <f t="shared" si="42"/>
        <v/>
      </c>
      <c r="M207" s="23">
        <v>0</v>
      </c>
      <c r="N207" s="19" t="str">
        <f t="shared" si="43"/>
        <v/>
      </c>
      <c r="O207" s="24" t="str">
        <f>IF($F207="","",IFERROR(INDEX('SAC Service Master'!$D:$D,MATCH($F207,'SAC Service Master'!$A:$A,0)),0.18))</f>
        <v/>
      </c>
      <c r="P207" s="16" t="str">
        <f>IF($C207="","",IFERROR(INDEX('Invoice Register'!$P:$P,MATCH($C207,'Invoice Register'!$A:$A,0)),""))</f>
        <v/>
      </c>
      <c r="Q207" s="24" t="str">
        <f t="shared" si="44"/>
        <v/>
      </c>
      <c r="R207" s="19" t="str">
        <f t="shared" si="45"/>
        <v/>
      </c>
      <c r="S207" s="24" t="str">
        <f t="shared" si="46"/>
        <v/>
      </c>
      <c r="T207" s="19" t="str">
        <f t="shared" si="47"/>
        <v/>
      </c>
      <c r="U207" s="24" t="str">
        <f t="shared" si="48"/>
        <v/>
      </c>
      <c r="V207" s="19" t="str">
        <f t="shared" si="49"/>
        <v/>
      </c>
      <c r="W207" s="25">
        <v>0</v>
      </c>
      <c r="X207" s="19" t="str">
        <f t="shared" si="50"/>
        <v/>
      </c>
      <c r="Y207" s="19" t="str">
        <f t="shared" si="51"/>
        <v/>
      </c>
      <c r="Z207" s="16" t="str">
        <f>IF($C207="","",IFERROR(INDEX('Invoice Register'!$T:$T,MATCH($C207,'Invoice Register'!$A:$A,0)),""))</f>
        <v/>
      </c>
    </row>
    <row r="208" spans="1:26" x14ac:dyDescent="0.3">
      <c r="A208" s="16" t="str">
        <f t="shared" si="39"/>
        <v>L00204</v>
      </c>
      <c r="B208" s="21"/>
      <c r="C208" s="16" t="str">
        <f t="shared" si="40"/>
        <v/>
      </c>
      <c r="D208" s="21"/>
      <c r="E208" s="16" t="str">
        <f t="shared" si="41"/>
        <v/>
      </c>
      <c r="F208" s="21"/>
      <c r="G208" s="16" t="str">
        <f>IF($F208="","",IFERROR(INDEX('SAC Service Master'!$B:$B,MATCH($F208,'SAC Service Master'!$A:$A,0)),""))</f>
        <v/>
      </c>
      <c r="H208" s="16" t="str">
        <f>IF($F208="","",IFERROR(INDEX('SAC Service Master'!$C:$C,MATCH($F208,'SAC Service Master'!$A:$A,0)),""))</f>
        <v/>
      </c>
      <c r="I208" s="21"/>
      <c r="J208" s="16" t="str">
        <f>IF($F208="","",IFERROR(INDEX('SAC Service Master'!$F:$F,MATCH($F208,'SAC Service Master'!$A:$A,0)),""))</f>
        <v/>
      </c>
      <c r="K208" s="23"/>
      <c r="L208" s="19" t="str">
        <f t="shared" si="42"/>
        <v/>
      </c>
      <c r="M208" s="23">
        <v>0</v>
      </c>
      <c r="N208" s="19" t="str">
        <f t="shared" si="43"/>
        <v/>
      </c>
      <c r="O208" s="24" t="str">
        <f>IF($F208="","",IFERROR(INDEX('SAC Service Master'!$D:$D,MATCH($F208,'SAC Service Master'!$A:$A,0)),0.18))</f>
        <v/>
      </c>
      <c r="P208" s="16" t="str">
        <f>IF($C208="","",IFERROR(INDEX('Invoice Register'!$P:$P,MATCH($C208,'Invoice Register'!$A:$A,0)),""))</f>
        <v/>
      </c>
      <c r="Q208" s="24" t="str">
        <f t="shared" si="44"/>
        <v/>
      </c>
      <c r="R208" s="19" t="str">
        <f t="shared" si="45"/>
        <v/>
      </c>
      <c r="S208" s="24" t="str">
        <f t="shared" si="46"/>
        <v/>
      </c>
      <c r="T208" s="19" t="str">
        <f t="shared" si="47"/>
        <v/>
      </c>
      <c r="U208" s="24" t="str">
        <f t="shared" si="48"/>
        <v/>
      </c>
      <c r="V208" s="19" t="str">
        <f t="shared" si="49"/>
        <v/>
      </c>
      <c r="W208" s="25">
        <v>0</v>
      </c>
      <c r="X208" s="19" t="str">
        <f t="shared" si="50"/>
        <v/>
      </c>
      <c r="Y208" s="19" t="str">
        <f t="shared" si="51"/>
        <v/>
      </c>
      <c r="Z208" s="16" t="str">
        <f>IF($C208="","",IFERROR(INDEX('Invoice Register'!$T:$T,MATCH($C208,'Invoice Register'!$A:$A,0)),""))</f>
        <v/>
      </c>
    </row>
    <row r="209" spans="1:26" x14ac:dyDescent="0.3">
      <c r="A209" s="16" t="str">
        <f t="shared" si="39"/>
        <v>L00205</v>
      </c>
      <c r="B209" s="21"/>
      <c r="C209" s="16" t="str">
        <f t="shared" si="40"/>
        <v/>
      </c>
      <c r="D209" s="21"/>
      <c r="E209" s="16" t="str">
        <f t="shared" si="41"/>
        <v/>
      </c>
      <c r="F209" s="21"/>
      <c r="G209" s="16" t="str">
        <f>IF($F209="","",IFERROR(INDEX('SAC Service Master'!$B:$B,MATCH($F209,'SAC Service Master'!$A:$A,0)),""))</f>
        <v/>
      </c>
      <c r="H209" s="16" t="str">
        <f>IF($F209="","",IFERROR(INDEX('SAC Service Master'!$C:$C,MATCH($F209,'SAC Service Master'!$A:$A,0)),""))</f>
        <v/>
      </c>
      <c r="I209" s="21"/>
      <c r="J209" s="16" t="str">
        <f>IF($F209="","",IFERROR(INDEX('SAC Service Master'!$F:$F,MATCH($F209,'SAC Service Master'!$A:$A,0)),""))</f>
        <v/>
      </c>
      <c r="K209" s="23"/>
      <c r="L209" s="19" t="str">
        <f t="shared" si="42"/>
        <v/>
      </c>
      <c r="M209" s="23">
        <v>0</v>
      </c>
      <c r="N209" s="19" t="str">
        <f t="shared" si="43"/>
        <v/>
      </c>
      <c r="O209" s="24" t="str">
        <f>IF($F209="","",IFERROR(INDEX('SAC Service Master'!$D:$D,MATCH($F209,'SAC Service Master'!$A:$A,0)),0.18))</f>
        <v/>
      </c>
      <c r="P209" s="16" t="str">
        <f>IF($C209="","",IFERROR(INDEX('Invoice Register'!$P:$P,MATCH($C209,'Invoice Register'!$A:$A,0)),""))</f>
        <v/>
      </c>
      <c r="Q209" s="24" t="str">
        <f t="shared" si="44"/>
        <v/>
      </c>
      <c r="R209" s="19" t="str">
        <f t="shared" si="45"/>
        <v/>
      </c>
      <c r="S209" s="24" t="str">
        <f t="shared" si="46"/>
        <v/>
      </c>
      <c r="T209" s="19" t="str">
        <f t="shared" si="47"/>
        <v/>
      </c>
      <c r="U209" s="24" t="str">
        <f t="shared" si="48"/>
        <v/>
      </c>
      <c r="V209" s="19" t="str">
        <f t="shared" si="49"/>
        <v/>
      </c>
      <c r="W209" s="25">
        <v>0</v>
      </c>
      <c r="X209" s="19" t="str">
        <f t="shared" si="50"/>
        <v/>
      </c>
      <c r="Y209" s="19" t="str">
        <f t="shared" si="51"/>
        <v/>
      </c>
      <c r="Z209" s="16" t="str">
        <f>IF($C209="","",IFERROR(INDEX('Invoice Register'!$T:$T,MATCH($C209,'Invoice Register'!$A:$A,0)),""))</f>
        <v/>
      </c>
    </row>
    <row r="210" spans="1:26" x14ac:dyDescent="0.3">
      <c r="A210" s="16" t="str">
        <f t="shared" si="39"/>
        <v>L00206</v>
      </c>
      <c r="B210" s="21"/>
      <c r="C210" s="16" t="str">
        <f t="shared" si="40"/>
        <v/>
      </c>
      <c r="D210" s="21"/>
      <c r="E210" s="16" t="str">
        <f t="shared" si="41"/>
        <v/>
      </c>
      <c r="F210" s="21"/>
      <c r="G210" s="16" t="str">
        <f>IF($F210="","",IFERROR(INDEX('SAC Service Master'!$B:$B,MATCH($F210,'SAC Service Master'!$A:$A,0)),""))</f>
        <v/>
      </c>
      <c r="H210" s="16" t="str">
        <f>IF($F210="","",IFERROR(INDEX('SAC Service Master'!$C:$C,MATCH($F210,'SAC Service Master'!$A:$A,0)),""))</f>
        <v/>
      </c>
      <c r="I210" s="21"/>
      <c r="J210" s="16" t="str">
        <f>IF($F210="","",IFERROR(INDEX('SAC Service Master'!$F:$F,MATCH($F210,'SAC Service Master'!$A:$A,0)),""))</f>
        <v/>
      </c>
      <c r="K210" s="23"/>
      <c r="L210" s="19" t="str">
        <f t="shared" si="42"/>
        <v/>
      </c>
      <c r="M210" s="23">
        <v>0</v>
      </c>
      <c r="N210" s="19" t="str">
        <f t="shared" si="43"/>
        <v/>
      </c>
      <c r="O210" s="24" t="str">
        <f>IF($F210="","",IFERROR(INDEX('SAC Service Master'!$D:$D,MATCH($F210,'SAC Service Master'!$A:$A,0)),0.18))</f>
        <v/>
      </c>
      <c r="P210" s="16" t="str">
        <f>IF($C210="","",IFERROR(INDEX('Invoice Register'!$P:$P,MATCH($C210,'Invoice Register'!$A:$A,0)),""))</f>
        <v/>
      </c>
      <c r="Q210" s="24" t="str">
        <f t="shared" si="44"/>
        <v/>
      </c>
      <c r="R210" s="19" t="str">
        <f t="shared" si="45"/>
        <v/>
      </c>
      <c r="S210" s="24" t="str">
        <f t="shared" si="46"/>
        <v/>
      </c>
      <c r="T210" s="19" t="str">
        <f t="shared" si="47"/>
        <v/>
      </c>
      <c r="U210" s="24" t="str">
        <f t="shared" si="48"/>
        <v/>
      </c>
      <c r="V210" s="19" t="str">
        <f t="shared" si="49"/>
        <v/>
      </c>
      <c r="W210" s="25">
        <v>0</v>
      </c>
      <c r="X210" s="19" t="str">
        <f t="shared" si="50"/>
        <v/>
      </c>
      <c r="Y210" s="19" t="str">
        <f t="shared" si="51"/>
        <v/>
      </c>
      <c r="Z210" s="16" t="str">
        <f>IF($C210="","",IFERROR(INDEX('Invoice Register'!$T:$T,MATCH($C210,'Invoice Register'!$A:$A,0)),""))</f>
        <v/>
      </c>
    </row>
    <row r="211" spans="1:26" x14ac:dyDescent="0.3">
      <c r="A211" s="16" t="str">
        <f t="shared" si="39"/>
        <v>L00207</v>
      </c>
      <c r="B211" s="21"/>
      <c r="C211" s="16" t="str">
        <f t="shared" si="40"/>
        <v/>
      </c>
      <c r="D211" s="21"/>
      <c r="E211" s="16" t="str">
        <f t="shared" si="41"/>
        <v/>
      </c>
      <c r="F211" s="21"/>
      <c r="G211" s="16" t="str">
        <f>IF($F211="","",IFERROR(INDEX('SAC Service Master'!$B:$B,MATCH($F211,'SAC Service Master'!$A:$A,0)),""))</f>
        <v/>
      </c>
      <c r="H211" s="16" t="str">
        <f>IF($F211="","",IFERROR(INDEX('SAC Service Master'!$C:$C,MATCH($F211,'SAC Service Master'!$A:$A,0)),""))</f>
        <v/>
      </c>
      <c r="I211" s="21"/>
      <c r="J211" s="16" t="str">
        <f>IF($F211="","",IFERROR(INDEX('SAC Service Master'!$F:$F,MATCH($F211,'SAC Service Master'!$A:$A,0)),""))</f>
        <v/>
      </c>
      <c r="K211" s="23"/>
      <c r="L211" s="19" t="str">
        <f t="shared" si="42"/>
        <v/>
      </c>
      <c r="M211" s="23">
        <v>0</v>
      </c>
      <c r="N211" s="19" t="str">
        <f t="shared" si="43"/>
        <v/>
      </c>
      <c r="O211" s="24" t="str">
        <f>IF($F211="","",IFERROR(INDEX('SAC Service Master'!$D:$D,MATCH($F211,'SAC Service Master'!$A:$A,0)),0.18))</f>
        <v/>
      </c>
      <c r="P211" s="16" t="str">
        <f>IF($C211="","",IFERROR(INDEX('Invoice Register'!$P:$P,MATCH($C211,'Invoice Register'!$A:$A,0)),""))</f>
        <v/>
      </c>
      <c r="Q211" s="24" t="str">
        <f t="shared" si="44"/>
        <v/>
      </c>
      <c r="R211" s="19" t="str">
        <f t="shared" si="45"/>
        <v/>
      </c>
      <c r="S211" s="24" t="str">
        <f t="shared" si="46"/>
        <v/>
      </c>
      <c r="T211" s="19" t="str">
        <f t="shared" si="47"/>
        <v/>
      </c>
      <c r="U211" s="24" t="str">
        <f t="shared" si="48"/>
        <v/>
      </c>
      <c r="V211" s="19" t="str">
        <f t="shared" si="49"/>
        <v/>
      </c>
      <c r="W211" s="25">
        <v>0</v>
      </c>
      <c r="X211" s="19" t="str">
        <f t="shared" si="50"/>
        <v/>
      </c>
      <c r="Y211" s="19" t="str">
        <f t="shared" si="51"/>
        <v/>
      </c>
      <c r="Z211" s="16" t="str">
        <f>IF($C211="","",IFERROR(INDEX('Invoice Register'!$T:$T,MATCH($C211,'Invoice Register'!$A:$A,0)),""))</f>
        <v/>
      </c>
    </row>
    <row r="212" spans="1:26" x14ac:dyDescent="0.3">
      <c r="A212" s="16" t="str">
        <f t="shared" si="39"/>
        <v>L00208</v>
      </c>
      <c r="B212" s="21"/>
      <c r="C212" s="16" t="str">
        <f t="shared" si="40"/>
        <v/>
      </c>
      <c r="D212" s="21"/>
      <c r="E212" s="16" t="str">
        <f t="shared" si="41"/>
        <v/>
      </c>
      <c r="F212" s="21"/>
      <c r="G212" s="16" t="str">
        <f>IF($F212="","",IFERROR(INDEX('SAC Service Master'!$B:$B,MATCH($F212,'SAC Service Master'!$A:$A,0)),""))</f>
        <v/>
      </c>
      <c r="H212" s="16" t="str">
        <f>IF($F212="","",IFERROR(INDEX('SAC Service Master'!$C:$C,MATCH($F212,'SAC Service Master'!$A:$A,0)),""))</f>
        <v/>
      </c>
      <c r="I212" s="21"/>
      <c r="J212" s="16" t="str">
        <f>IF($F212="","",IFERROR(INDEX('SAC Service Master'!$F:$F,MATCH($F212,'SAC Service Master'!$A:$A,0)),""))</f>
        <v/>
      </c>
      <c r="K212" s="23"/>
      <c r="L212" s="19" t="str">
        <f t="shared" si="42"/>
        <v/>
      </c>
      <c r="M212" s="23">
        <v>0</v>
      </c>
      <c r="N212" s="19" t="str">
        <f t="shared" si="43"/>
        <v/>
      </c>
      <c r="O212" s="24" t="str">
        <f>IF($F212="","",IFERROR(INDEX('SAC Service Master'!$D:$D,MATCH($F212,'SAC Service Master'!$A:$A,0)),0.18))</f>
        <v/>
      </c>
      <c r="P212" s="16" t="str">
        <f>IF($C212="","",IFERROR(INDEX('Invoice Register'!$P:$P,MATCH($C212,'Invoice Register'!$A:$A,0)),""))</f>
        <v/>
      </c>
      <c r="Q212" s="24" t="str">
        <f t="shared" si="44"/>
        <v/>
      </c>
      <c r="R212" s="19" t="str">
        <f t="shared" si="45"/>
        <v/>
      </c>
      <c r="S212" s="24" t="str">
        <f t="shared" si="46"/>
        <v/>
      </c>
      <c r="T212" s="19" t="str">
        <f t="shared" si="47"/>
        <v/>
      </c>
      <c r="U212" s="24" t="str">
        <f t="shared" si="48"/>
        <v/>
      </c>
      <c r="V212" s="19" t="str">
        <f t="shared" si="49"/>
        <v/>
      </c>
      <c r="W212" s="25">
        <v>0</v>
      </c>
      <c r="X212" s="19" t="str">
        <f t="shared" si="50"/>
        <v/>
      </c>
      <c r="Y212" s="19" t="str">
        <f t="shared" si="51"/>
        <v/>
      </c>
      <c r="Z212" s="16" t="str">
        <f>IF($C212="","",IFERROR(INDEX('Invoice Register'!$T:$T,MATCH($C212,'Invoice Register'!$A:$A,0)),""))</f>
        <v/>
      </c>
    </row>
    <row r="213" spans="1:26" x14ac:dyDescent="0.3">
      <c r="A213" s="16" t="str">
        <f t="shared" si="39"/>
        <v>L00209</v>
      </c>
      <c r="B213" s="21"/>
      <c r="C213" s="16" t="str">
        <f t="shared" si="40"/>
        <v/>
      </c>
      <c r="D213" s="21"/>
      <c r="E213" s="16" t="str">
        <f t="shared" si="41"/>
        <v/>
      </c>
      <c r="F213" s="21"/>
      <c r="G213" s="16" t="str">
        <f>IF($F213="","",IFERROR(INDEX('SAC Service Master'!$B:$B,MATCH($F213,'SAC Service Master'!$A:$A,0)),""))</f>
        <v/>
      </c>
      <c r="H213" s="16" t="str">
        <f>IF($F213="","",IFERROR(INDEX('SAC Service Master'!$C:$C,MATCH($F213,'SAC Service Master'!$A:$A,0)),""))</f>
        <v/>
      </c>
      <c r="I213" s="21"/>
      <c r="J213" s="16" t="str">
        <f>IF($F213="","",IFERROR(INDEX('SAC Service Master'!$F:$F,MATCH($F213,'SAC Service Master'!$A:$A,0)),""))</f>
        <v/>
      </c>
      <c r="K213" s="23"/>
      <c r="L213" s="19" t="str">
        <f t="shared" si="42"/>
        <v/>
      </c>
      <c r="M213" s="23">
        <v>0</v>
      </c>
      <c r="N213" s="19" t="str">
        <f t="shared" si="43"/>
        <v/>
      </c>
      <c r="O213" s="24" t="str">
        <f>IF($F213="","",IFERROR(INDEX('SAC Service Master'!$D:$D,MATCH($F213,'SAC Service Master'!$A:$A,0)),0.18))</f>
        <v/>
      </c>
      <c r="P213" s="16" t="str">
        <f>IF($C213="","",IFERROR(INDEX('Invoice Register'!$P:$P,MATCH($C213,'Invoice Register'!$A:$A,0)),""))</f>
        <v/>
      </c>
      <c r="Q213" s="24" t="str">
        <f t="shared" si="44"/>
        <v/>
      </c>
      <c r="R213" s="19" t="str">
        <f t="shared" si="45"/>
        <v/>
      </c>
      <c r="S213" s="24" t="str">
        <f t="shared" si="46"/>
        <v/>
      </c>
      <c r="T213" s="19" t="str">
        <f t="shared" si="47"/>
        <v/>
      </c>
      <c r="U213" s="24" t="str">
        <f t="shared" si="48"/>
        <v/>
      </c>
      <c r="V213" s="19" t="str">
        <f t="shared" si="49"/>
        <v/>
      </c>
      <c r="W213" s="25">
        <v>0</v>
      </c>
      <c r="X213" s="19" t="str">
        <f t="shared" si="50"/>
        <v/>
      </c>
      <c r="Y213" s="19" t="str">
        <f t="shared" si="51"/>
        <v/>
      </c>
      <c r="Z213" s="16" t="str">
        <f>IF($C213="","",IFERROR(INDEX('Invoice Register'!$T:$T,MATCH($C213,'Invoice Register'!$A:$A,0)),""))</f>
        <v/>
      </c>
    </row>
    <row r="214" spans="1:26" x14ac:dyDescent="0.3">
      <c r="A214" s="16" t="str">
        <f t="shared" si="39"/>
        <v>L00210</v>
      </c>
      <c r="B214" s="21"/>
      <c r="C214" s="16" t="str">
        <f t="shared" si="40"/>
        <v/>
      </c>
      <c r="D214" s="21"/>
      <c r="E214" s="16" t="str">
        <f t="shared" si="41"/>
        <v/>
      </c>
      <c r="F214" s="21"/>
      <c r="G214" s="16" t="str">
        <f>IF($F214="","",IFERROR(INDEX('SAC Service Master'!$B:$B,MATCH($F214,'SAC Service Master'!$A:$A,0)),""))</f>
        <v/>
      </c>
      <c r="H214" s="16" t="str">
        <f>IF($F214="","",IFERROR(INDEX('SAC Service Master'!$C:$C,MATCH($F214,'SAC Service Master'!$A:$A,0)),""))</f>
        <v/>
      </c>
      <c r="I214" s="21"/>
      <c r="J214" s="16" t="str">
        <f>IF($F214="","",IFERROR(INDEX('SAC Service Master'!$F:$F,MATCH($F214,'SAC Service Master'!$A:$A,0)),""))</f>
        <v/>
      </c>
      <c r="K214" s="23"/>
      <c r="L214" s="19" t="str">
        <f t="shared" si="42"/>
        <v/>
      </c>
      <c r="M214" s="23">
        <v>0</v>
      </c>
      <c r="N214" s="19" t="str">
        <f t="shared" si="43"/>
        <v/>
      </c>
      <c r="O214" s="24" t="str">
        <f>IF($F214="","",IFERROR(INDEX('SAC Service Master'!$D:$D,MATCH($F214,'SAC Service Master'!$A:$A,0)),0.18))</f>
        <v/>
      </c>
      <c r="P214" s="16" t="str">
        <f>IF($C214="","",IFERROR(INDEX('Invoice Register'!$P:$P,MATCH($C214,'Invoice Register'!$A:$A,0)),""))</f>
        <v/>
      </c>
      <c r="Q214" s="24" t="str">
        <f t="shared" si="44"/>
        <v/>
      </c>
      <c r="R214" s="19" t="str">
        <f t="shared" si="45"/>
        <v/>
      </c>
      <c r="S214" s="24" t="str">
        <f t="shared" si="46"/>
        <v/>
      </c>
      <c r="T214" s="19" t="str">
        <f t="shared" si="47"/>
        <v/>
      </c>
      <c r="U214" s="24" t="str">
        <f t="shared" si="48"/>
        <v/>
      </c>
      <c r="V214" s="19" t="str">
        <f t="shared" si="49"/>
        <v/>
      </c>
      <c r="W214" s="25">
        <v>0</v>
      </c>
      <c r="X214" s="19" t="str">
        <f t="shared" si="50"/>
        <v/>
      </c>
      <c r="Y214" s="19" t="str">
        <f t="shared" si="51"/>
        <v/>
      </c>
      <c r="Z214" s="16" t="str">
        <f>IF($C214="","",IFERROR(INDEX('Invoice Register'!$T:$T,MATCH($C214,'Invoice Register'!$A:$A,0)),""))</f>
        <v/>
      </c>
    </row>
    <row r="215" spans="1:26" x14ac:dyDescent="0.3">
      <c r="A215" s="16" t="str">
        <f t="shared" si="39"/>
        <v>L00211</v>
      </c>
      <c r="B215" s="21"/>
      <c r="C215" s="16" t="str">
        <f t="shared" si="40"/>
        <v/>
      </c>
      <c r="D215" s="21"/>
      <c r="E215" s="16" t="str">
        <f t="shared" si="41"/>
        <v/>
      </c>
      <c r="F215" s="21"/>
      <c r="G215" s="16" t="str">
        <f>IF($F215="","",IFERROR(INDEX('SAC Service Master'!$B:$B,MATCH($F215,'SAC Service Master'!$A:$A,0)),""))</f>
        <v/>
      </c>
      <c r="H215" s="16" t="str">
        <f>IF($F215="","",IFERROR(INDEX('SAC Service Master'!$C:$C,MATCH($F215,'SAC Service Master'!$A:$A,0)),""))</f>
        <v/>
      </c>
      <c r="I215" s="21"/>
      <c r="J215" s="16" t="str">
        <f>IF($F215="","",IFERROR(INDEX('SAC Service Master'!$F:$F,MATCH($F215,'SAC Service Master'!$A:$A,0)),""))</f>
        <v/>
      </c>
      <c r="K215" s="23"/>
      <c r="L215" s="19" t="str">
        <f t="shared" si="42"/>
        <v/>
      </c>
      <c r="M215" s="23">
        <v>0</v>
      </c>
      <c r="N215" s="19" t="str">
        <f t="shared" si="43"/>
        <v/>
      </c>
      <c r="O215" s="24" t="str">
        <f>IF($F215="","",IFERROR(INDEX('SAC Service Master'!$D:$D,MATCH($F215,'SAC Service Master'!$A:$A,0)),0.18))</f>
        <v/>
      </c>
      <c r="P215" s="16" t="str">
        <f>IF($C215="","",IFERROR(INDEX('Invoice Register'!$P:$P,MATCH($C215,'Invoice Register'!$A:$A,0)),""))</f>
        <v/>
      </c>
      <c r="Q215" s="24" t="str">
        <f t="shared" si="44"/>
        <v/>
      </c>
      <c r="R215" s="19" t="str">
        <f t="shared" si="45"/>
        <v/>
      </c>
      <c r="S215" s="24" t="str">
        <f t="shared" si="46"/>
        <v/>
      </c>
      <c r="T215" s="19" t="str">
        <f t="shared" si="47"/>
        <v/>
      </c>
      <c r="U215" s="24" t="str">
        <f t="shared" si="48"/>
        <v/>
      </c>
      <c r="V215" s="19" t="str">
        <f t="shared" si="49"/>
        <v/>
      </c>
      <c r="W215" s="25">
        <v>0</v>
      </c>
      <c r="X215" s="19" t="str">
        <f t="shared" si="50"/>
        <v/>
      </c>
      <c r="Y215" s="19" t="str">
        <f t="shared" si="51"/>
        <v/>
      </c>
      <c r="Z215" s="16" t="str">
        <f>IF($C215="","",IFERROR(INDEX('Invoice Register'!$T:$T,MATCH($C215,'Invoice Register'!$A:$A,0)),""))</f>
        <v/>
      </c>
    </row>
    <row r="216" spans="1:26" x14ac:dyDescent="0.3">
      <c r="A216" s="16" t="str">
        <f t="shared" si="39"/>
        <v>L00212</v>
      </c>
      <c r="B216" s="21"/>
      <c r="C216" s="16" t="str">
        <f t="shared" si="40"/>
        <v/>
      </c>
      <c r="D216" s="21"/>
      <c r="E216" s="16" t="str">
        <f t="shared" si="41"/>
        <v/>
      </c>
      <c r="F216" s="21"/>
      <c r="G216" s="16" t="str">
        <f>IF($F216="","",IFERROR(INDEX('SAC Service Master'!$B:$B,MATCH($F216,'SAC Service Master'!$A:$A,0)),""))</f>
        <v/>
      </c>
      <c r="H216" s="16" t="str">
        <f>IF($F216="","",IFERROR(INDEX('SAC Service Master'!$C:$C,MATCH($F216,'SAC Service Master'!$A:$A,0)),""))</f>
        <v/>
      </c>
      <c r="I216" s="21"/>
      <c r="J216" s="16" t="str">
        <f>IF($F216="","",IFERROR(INDEX('SAC Service Master'!$F:$F,MATCH($F216,'SAC Service Master'!$A:$A,0)),""))</f>
        <v/>
      </c>
      <c r="K216" s="23"/>
      <c r="L216" s="19" t="str">
        <f t="shared" si="42"/>
        <v/>
      </c>
      <c r="M216" s="23">
        <v>0</v>
      </c>
      <c r="N216" s="19" t="str">
        <f t="shared" si="43"/>
        <v/>
      </c>
      <c r="O216" s="24" t="str">
        <f>IF($F216="","",IFERROR(INDEX('SAC Service Master'!$D:$D,MATCH($F216,'SAC Service Master'!$A:$A,0)),0.18))</f>
        <v/>
      </c>
      <c r="P216" s="16" t="str">
        <f>IF($C216="","",IFERROR(INDEX('Invoice Register'!$P:$P,MATCH($C216,'Invoice Register'!$A:$A,0)),""))</f>
        <v/>
      </c>
      <c r="Q216" s="24" t="str">
        <f t="shared" si="44"/>
        <v/>
      </c>
      <c r="R216" s="19" t="str">
        <f t="shared" si="45"/>
        <v/>
      </c>
      <c r="S216" s="24" t="str">
        <f t="shared" si="46"/>
        <v/>
      </c>
      <c r="T216" s="19" t="str">
        <f t="shared" si="47"/>
        <v/>
      </c>
      <c r="U216" s="24" t="str">
        <f t="shared" si="48"/>
        <v/>
      </c>
      <c r="V216" s="19" t="str">
        <f t="shared" si="49"/>
        <v/>
      </c>
      <c r="W216" s="25">
        <v>0</v>
      </c>
      <c r="X216" s="19" t="str">
        <f t="shared" si="50"/>
        <v/>
      </c>
      <c r="Y216" s="19" t="str">
        <f t="shared" si="51"/>
        <v/>
      </c>
      <c r="Z216" s="16" t="str">
        <f>IF($C216="","",IFERROR(INDEX('Invoice Register'!$T:$T,MATCH($C216,'Invoice Register'!$A:$A,0)),""))</f>
        <v/>
      </c>
    </row>
    <row r="217" spans="1:26" x14ac:dyDescent="0.3">
      <c r="A217" s="16" t="str">
        <f t="shared" si="39"/>
        <v>L00213</v>
      </c>
      <c r="B217" s="21"/>
      <c r="C217" s="16" t="str">
        <f t="shared" si="40"/>
        <v/>
      </c>
      <c r="D217" s="21"/>
      <c r="E217" s="16" t="str">
        <f t="shared" si="41"/>
        <v/>
      </c>
      <c r="F217" s="21"/>
      <c r="G217" s="16" t="str">
        <f>IF($F217="","",IFERROR(INDEX('SAC Service Master'!$B:$B,MATCH($F217,'SAC Service Master'!$A:$A,0)),""))</f>
        <v/>
      </c>
      <c r="H217" s="16" t="str">
        <f>IF($F217="","",IFERROR(INDEX('SAC Service Master'!$C:$C,MATCH($F217,'SAC Service Master'!$A:$A,0)),""))</f>
        <v/>
      </c>
      <c r="I217" s="21"/>
      <c r="J217" s="16" t="str">
        <f>IF($F217="","",IFERROR(INDEX('SAC Service Master'!$F:$F,MATCH($F217,'SAC Service Master'!$A:$A,0)),""))</f>
        <v/>
      </c>
      <c r="K217" s="23"/>
      <c r="L217" s="19" t="str">
        <f t="shared" si="42"/>
        <v/>
      </c>
      <c r="M217" s="23">
        <v>0</v>
      </c>
      <c r="N217" s="19" t="str">
        <f t="shared" si="43"/>
        <v/>
      </c>
      <c r="O217" s="24" t="str">
        <f>IF($F217="","",IFERROR(INDEX('SAC Service Master'!$D:$D,MATCH($F217,'SAC Service Master'!$A:$A,0)),0.18))</f>
        <v/>
      </c>
      <c r="P217" s="16" t="str">
        <f>IF($C217="","",IFERROR(INDEX('Invoice Register'!$P:$P,MATCH($C217,'Invoice Register'!$A:$A,0)),""))</f>
        <v/>
      </c>
      <c r="Q217" s="24" t="str">
        <f t="shared" si="44"/>
        <v/>
      </c>
      <c r="R217" s="19" t="str">
        <f t="shared" si="45"/>
        <v/>
      </c>
      <c r="S217" s="24" t="str">
        <f t="shared" si="46"/>
        <v/>
      </c>
      <c r="T217" s="19" t="str">
        <f t="shared" si="47"/>
        <v/>
      </c>
      <c r="U217" s="24" t="str">
        <f t="shared" si="48"/>
        <v/>
      </c>
      <c r="V217" s="19" t="str">
        <f t="shared" si="49"/>
        <v/>
      </c>
      <c r="W217" s="25">
        <v>0</v>
      </c>
      <c r="X217" s="19" t="str">
        <f t="shared" si="50"/>
        <v/>
      </c>
      <c r="Y217" s="19" t="str">
        <f t="shared" si="51"/>
        <v/>
      </c>
      <c r="Z217" s="16" t="str">
        <f>IF($C217="","",IFERROR(INDEX('Invoice Register'!$T:$T,MATCH($C217,'Invoice Register'!$A:$A,0)),""))</f>
        <v/>
      </c>
    </row>
    <row r="218" spans="1:26" x14ac:dyDescent="0.3">
      <c r="A218" s="16" t="str">
        <f t="shared" si="39"/>
        <v>L00214</v>
      </c>
      <c r="B218" s="21"/>
      <c r="C218" s="16" t="str">
        <f t="shared" si="40"/>
        <v/>
      </c>
      <c r="D218" s="21"/>
      <c r="E218" s="16" t="str">
        <f t="shared" si="41"/>
        <v/>
      </c>
      <c r="F218" s="21"/>
      <c r="G218" s="16" t="str">
        <f>IF($F218="","",IFERROR(INDEX('SAC Service Master'!$B:$B,MATCH($F218,'SAC Service Master'!$A:$A,0)),""))</f>
        <v/>
      </c>
      <c r="H218" s="16" t="str">
        <f>IF($F218="","",IFERROR(INDEX('SAC Service Master'!$C:$C,MATCH($F218,'SAC Service Master'!$A:$A,0)),""))</f>
        <v/>
      </c>
      <c r="I218" s="21"/>
      <c r="J218" s="16" t="str">
        <f>IF($F218="","",IFERROR(INDEX('SAC Service Master'!$F:$F,MATCH($F218,'SAC Service Master'!$A:$A,0)),""))</f>
        <v/>
      </c>
      <c r="K218" s="23"/>
      <c r="L218" s="19" t="str">
        <f t="shared" si="42"/>
        <v/>
      </c>
      <c r="M218" s="23">
        <v>0</v>
      </c>
      <c r="N218" s="19" t="str">
        <f t="shared" si="43"/>
        <v/>
      </c>
      <c r="O218" s="24" t="str">
        <f>IF($F218="","",IFERROR(INDEX('SAC Service Master'!$D:$D,MATCH($F218,'SAC Service Master'!$A:$A,0)),0.18))</f>
        <v/>
      </c>
      <c r="P218" s="16" t="str">
        <f>IF($C218="","",IFERROR(INDEX('Invoice Register'!$P:$P,MATCH($C218,'Invoice Register'!$A:$A,0)),""))</f>
        <v/>
      </c>
      <c r="Q218" s="24" t="str">
        <f t="shared" si="44"/>
        <v/>
      </c>
      <c r="R218" s="19" t="str">
        <f t="shared" si="45"/>
        <v/>
      </c>
      <c r="S218" s="24" t="str">
        <f t="shared" si="46"/>
        <v/>
      </c>
      <c r="T218" s="19" t="str">
        <f t="shared" si="47"/>
        <v/>
      </c>
      <c r="U218" s="24" t="str">
        <f t="shared" si="48"/>
        <v/>
      </c>
      <c r="V218" s="19" t="str">
        <f t="shared" si="49"/>
        <v/>
      </c>
      <c r="W218" s="25">
        <v>0</v>
      </c>
      <c r="X218" s="19" t="str">
        <f t="shared" si="50"/>
        <v/>
      </c>
      <c r="Y218" s="19" t="str">
        <f t="shared" si="51"/>
        <v/>
      </c>
      <c r="Z218" s="16" t="str">
        <f>IF($C218="","",IFERROR(INDEX('Invoice Register'!$T:$T,MATCH($C218,'Invoice Register'!$A:$A,0)),""))</f>
        <v/>
      </c>
    </row>
    <row r="219" spans="1:26" x14ac:dyDescent="0.3">
      <c r="A219" s="16" t="str">
        <f t="shared" si="39"/>
        <v>L00215</v>
      </c>
      <c r="B219" s="21"/>
      <c r="C219" s="16" t="str">
        <f t="shared" si="40"/>
        <v/>
      </c>
      <c r="D219" s="21"/>
      <c r="E219" s="16" t="str">
        <f t="shared" si="41"/>
        <v/>
      </c>
      <c r="F219" s="21"/>
      <c r="G219" s="16" t="str">
        <f>IF($F219="","",IFERROR(INDEX('SAC Service Master'!$B:$B,MATCH($F219,'SAC Service Master'!$A:$A,0)),""))</f>
        <v/>
      </c>
      <c r="H219" s="16" t="str">
        <f>IF($F219="","",IFERROR(INDEX('SAC Service Master'!$C:$C,MATCH($F219,'SAC Service Master'!$A:$A,0)),""))</f>
        <v/>
      </c>
      <c r="I219" s="21"/>
      <c r="J219" s="16" t="str">
        <f>IF($F219="","",IFERROR(INDEX('SAC Service Master'!$F:$F,MATCH($F219,'SAC Service Master'!$A:$A,0)),""))</f>
        <v/>
      </c>
      <c r="K219" s="23"/>
      <c r="L219" s="19" t="str">
        <f t="shared" si="42"/>
        <v/>
      </c>
      <c r="M219" s="23">
        <v>0</v>
      </c>
      <c r="N219" s="19" t="str">
        <f t="shared" si="43"/>
        <v/>
      </c>
      <c r="O219" s="24" t="str">
        <f>IF($F219="","",IFERROR(INDEX('SAC Service Master'!$D:$D,MATCH($F219,'SAC Service Master'!$A:$A,0)),0.18))</f>
        <v/>
      </c>
      <c r="P219" s="16" t="str">
        <f>IF($C219="","",IFERROR(INDEX('Invoice Register'!$P:$P,MATCH($C219,'Invoice Register'!$A:$A,0)),""))</f>
        <v/>
      </c>
      <c r="Q219" s="24" t="str">
        <f t="shared" si="44"/>
        <v/>
      </c>
      <c r="R219" s="19" t="str">
        <f t="shared" si="45"/>
        <v/>
      </c>
      <c r="S219" s="24" t="str">
        <f t="shared" si="46"/>
        <v/>
      </c>
      <c r="T219" s="19" t="str">
        <f t="shared" si="47"/>
        <v/>
      </c>
      <c r="U219" s="24" t="str">
        <f t="shared" si="48"/>
        <v/>
      </c>
      <c r="V219" s="19" t="str">
        <f t="shared" si="49"/>
        <v/>
      </c>
      <c r="W219" s="25">
        <v>0</v>
      </c>
      <c r="X219" s="19" t="str">
        <f t="shared" si="50"/>
        <v/>
      </c>
      <c r="Y219" s="19" t="str">
        <f t="shared" si="51"/>
        <v/>
      </c>
      <c r="Z219" s="16" t="str">
        <f>IF($C219="","",IFERROR(INDEX('Invoice Register'!$T:$T,MATCH($C219,'Invoice Register'!$A:$A,0)),""))</f>
        <v/>
      </c>
    </row>
    <row r="220" spans="1:26" x14ac:dyDescent="0.3">
      <c r="A220" s="16" t="str">
        <f t="shared" si="39"/>
        <v>L00216</v>
      </c>
      <c r="B220" s="21"/>
      <c r="C220" s="16" t="str">
        <f t="shared" si="40"/>
        <v/>
      </c>
      <c r="D220" s="21"/>
      <c r="E220" s="16" t="str">
        <f t="shared" si="41"/>
        <v/>
      </c>
      <c r="F220" s="21"/>
      <c r="G220" s="16" t="str">
        <f>IF($F220="","",IFERROR(INDEX('SAC Service Master'!$B:$B,MATCH($F220,'SAC Service Master'!$A:$A,0)),""))</f>
        <v/>
      </c>
      <c r="H220" s="16" t="str">
        <f>IF($F220="","",IFERROR(INDEX('SAC Service Master'!$C:$C,MATCH($F220,'SAC Service Master'!$A:$A,0)),""))</f>
        <v/>
      </c>
      <c r="I220" s="21"/>
      <c r="J220" s="16" t="str">
        <f>IF($F220="","",IFERROR(INDEX('SAC Service Master'!$F:$F,MATCH($F220,'SAC Service Master'!$A:$A,0)),""))</f>
        <v/>
      </c>
      <c r="K220" s="23"/>
      <c r="L220" s="19" t="str">
        <f t="shared" si="42"/>
        <v/>
      </c>
      <c r="M220" s="23">
        <v>0</v>
      </c>
      <c r="N220" s="19" t="str">
        <f t="shared" si="43"/>
        <v/>
      </c>
      <c r="O220" s="24" t="str">
        <f>IF($F220="","",IFERROR(INDEX('SAC Service Master'!$D:$D,MATCH($F220,'SAC Service Master'!$A:$A,0)),0.18))</f>
        <v/>
      </c>
      <c r="P220" s="16" t="str">
        <f>IF($C220="","",IFERROR(INDEX('Invoice Register'!$P:$P,MATCH($C220,'Invoice Register'!$A:$A,0)),""))</f>
        <v/>
      </c>
      <c r="Q220" s="24" t="str">
        <f t="shared" si="44"/>
        <v/>
      </c>
      <c r="R220" s="19" t="str">
        <f t="shared" si="45"/>
        <v/>
      </c>
      <c r="S220" s="24" t="str">
        <f t="shared" si="46"/>
        <v/>
      </c>
      <c r="T220" s="19" t="str">
        <f t="shared" si="47"/>
        <v/>
      </c>
      <c r="U220" s="24" t="str">
        <f t="shared" si="48"/>
        <v/>
      </c>
      <c r="V220" s="19" t="str">
        <f t="shared" si="49"/>
        <v/>
      </c>
      <c r="W220" s="25">
        <v>0</v>
      </c>
      <c r="X220" s="19" t="str">
        <f t="shared" si="50"/>
        <v/>
      </c>
      <c r="Y220" s="19" t="str">
        <f t="shared" si="51"/>
        <v/>
      </c>
      <c r="Z220" s="16" t="str">
        <f>IF($C220="","",IFERROR(INDEX('Invoice Register'!$T:$T,MATCH($C220,'Invoice Register'!$A:$A,0)),""))</f>
        <v/>
      </c>
    </row>
    <row r="221" spans="1:26" x14ac:dyDescent="0.3">
      <c r="A221" s="16" t="str">
        <f t="shared" si="39"/>
        <v>L00217</v>
      </c>
      <c r="B221" s="21"/>
      <c r="C221" s="16" t="str">
        <f t="shared" si="40"/>
        <v/>
      </c>
      <c r="D221" s="21"/>
      <c r="E221" s="16" t="str">
        <f t="shared" si="41"/>
        <v/>
      </c>
      <c r="F221" s="21"/>
      <c r="G221" s="16" t="str">
        <f>IF($F221="","",IFERROR(INDEX('SAC Service Master'!$B:$B,MATCH($F221,'SAC Service Master'!$A:$A,0)),""))</f>
        <v/>
      </c>
      <c r="H221" s="16" t="str">
        <f>IF($F221="","",IFERROR(INDEX('SAC Service Master'!$C:$C,MATCH($F221,'SAC Service Master'!$A:$A,0)),""))</f>
        <v/>
      </c>
      <c r="I221" s="21"/>
      <c r="J221" s="16" t="str">
        <f>IF($F221="","",IFERROR(INDEX('SAC Service Master'!$F:$F,MATCH($F221,'SAC Service Master'!$A:$A,0)),""))</f>
        <v/>
      </c>
      <c r="K221" s="23"/>
      <c r="L221" s="19" t="str">
        <f t="shared" si="42"/>
        <v/>
      </c>
      <c r="M221" s="23">
        <v>0</v>
      </c>
      <c r="N221" s="19" t="str">
        <f t="shared" si="43"/>
        <v/>
      </c>
      <c r="O221" s="24" t="str">
        <f>IF($F221="","",IFERROR(INDEX('SAC Service Master'!$D:$D,MATCH($F221,'SAC Service Master'!$A:$A,0)),0.18))</f>
        <v/>
      </c>
      <c r="P221" s="16" t="str">
        <f>IF($C221="","",IFERROR(INDEX('Invoice Register'!$P:$P,MATCH($C221,'Invoice Register'!$A:$A,0)),""))</f>
        <v/>
      </c>
      <c r="Q221" s="24" t="str">
        <f t="shared" si="44"/>
        <v/>
      </c>
      <c r="R221" s="19" t="str">
        <f t="shared" si="45"/>
        <v/>
      </c>
      <c r="S221" s="24" t="str">
        <f t="shared" si="46"/>
        <v/>
      </c>
      <c r="T221" s="19" t="str">
        <f t="shared" si="47"/>
        <v/>
      </c>
      <c r="U221" s="24" t="str">
        <f t="shared" si="48"/>
        <v/>
      </c>
      <c r="V221" s="19" t="str">
        <f t="shared" si="49"/>
        <v/>
      </c>
      <c r="W221" s="25">
        <v>0</v>
      </c>
      <c r="X221" s="19" t="str">
        <f t="shared" si="50"/>
        <v/>
      </c>
      <c r="Y221" s="19" t="str">
        <f t="shared" si="51"/>
        <v/>
      </c>
      <c r="Z221" s="16" t="str">
        <f>IF($C221="","",IFERROR(INDEX('Invoice Register'!$T:$T,MATCH($C221,'Invoice Register'!$A:$A,0)),""))</f>
        <v/>
      </c>
    </row>
    <row r="222" spans="1:26" x14ac:dyDescent="0.3">
      <c r="A222" s="16" t="str">
        <f t="shared" si="39"/>
        <v>L00218</v>
      </c>
      <c r="B222" s="21"/>
      <c r="C222" s="16" t="str">
        <f t="shared" si="40"/>
        <v/>
      </c>
      <c r="D222" s="21"/>
      <c r="E222" s="16" t="str">
        <f t="shared" si="41"/>
        <v/>
      </c>
      <c r="F222" s="21"/>
      <c r="G222" s="16" t="str">
        <f>IF($F222="","",IFERROR(INDEX('SAC Service Master'!$B:$B,MATCH($F222,'SAC Service Master'!$A:$A,0)),""))</f>
        <v/>
      </c>
      <c r="H222" s="16" t="str">
        <f>IF($F222="","",IFERROR(INDEX('SAC Service Master'!$C:$C,MATCH($F222,'SAC Service Master'!$A:$A,0)),""))</f>
        <v/>
      </c>
      <c r="I222" s="21"/>
      <c r="J222" s="16" t="str">
        <f>IF($F222="","",IFERROR(INDEX('SAC Service Master'!$F:$F,MATCH($F222,'SAC Service Master'!$A:$A,0)),""))</f>
        <v/>
      </c>
      <c r="K222" s="23"/>
      <c r="L222" s="19" t="str">
        <f t="shared" si="42"/>
        <v/>
      </c>
      <c r="M222" s="23">
        <v>0</v>
      </c>
      <c r="N222" s="19" t="str">
        <f t="shared" si="43"/>
        <v/>
      </c>
      <c r="O222" s="24" t="str">
        <f>IF($F222="","",IFERROR(INDEX('SAC Service Master'!$D:$D,MATCH($F222,'SAC Service Master'!$A:$A,0)),0.18))</f>
        <v/>
      </c>
      <c r="P222" s="16" t="str">
        <f>IF($C222="","",IFERROR(INDEX('Invoice Register'!$P:$P,MATCH($C222,'Invoice Register'!$A:$A,0)),""))</f>
        <v/>
      </c>
      <c r="Q222" s="24" t="str">
        <f t="shared" si="44"/>
        <v/>
      </c>
      <c r="R222" s="19" t="str">
        <f t="shared" si="45"/>
        <v/>
      </c>
      <c r="S222" s="24" t="str">
        <f t="shared" si="46"/>
        <v/>
      </c>
      <c r="T222" s="19" t="str">
        <f t="shared" si="47"/>
        <v/>
      </c>
      <c r="U222" s="24" t="str">
        <f t="shared" si="48"/>
        <v/>
      </c>
      <c r="V222" s="19" t="str">
        <f t="shared" si="49"/>
        <v/>
      </c>
      <c r="W222" s="25">
        <v>0</v>
      </c>
      <c r="X222" s="19" t="str">
        <f t="shared" si="50"/>
        <v/>
      </c>
      <c r="Y222" s="19" t="str">
        <f t="shared" si="51"/>
        <v/>
      </c>
      <c r="Z222" s="16" t="str">
        <f>IF($C222="","",IFERROR(INDEX('Invoice Register'!$T:$T,MATCH($C222,'Invoice Register'!$A:$A,0)),""))</f>
        <v/>
      </c>
    </row>
    <row r="223" spans="1:26" x14ac:dyDescent="0.3">
      <c r="A223" s="16" t="str">
        <f t="shared" si="39"/>
        <v>L00219</v>
      </c>
      <c r="B223" s="21"/>
      <c r="C223" s="16" t="str">
        <f t="shared" si="40"/>
        <v/>
      </c>
      <c r="D223" s="21"/>
      <c r="E223" s="16" t="str">
        <f t="shared" si="41"/>
        <v/>
      </c>
      <c r="F223" s="21"/>
      <c r="G223" s="16" t="str">
        <f>IF($F223="","",IFERROR(INDEX('SAC Service Master'!$B:$B,MATCH($F223,'SAC Service Master'!$A:$A,0)),""))</f>
        <v/>
      </c>
      <c r="H223" s="16" t="str">
        <f>IF($F223="","",IFERROR(INDEX('SAC Service Master'!$C:$C,MATCH($F223,'SAC Service Master'!$A:$A,0)),""))</f>
        <v/>
      </c>
      <c r="I223" s="21"/>
      <c r="J223" s="16" t="str">
        <f>IF($F223="","",IFERROR(INDEX('SAC Service Master'!$F:$F,MATCH($F223,'SAC Service Master'!$A:$A,0)),""))</f>
        <v/>
      </c>
      <c r="K223" s="23"/>
      <c r="L223" s="19" t="str">
        <f t="shared" si="42"/>
        <v/>
      </c>
      <c r="M223" s="23">
        <v>0</v>
      </c>
      <c r="N223" s="19" t="str">
        <f t="shared" si="43"/>
        <v/>
      </c>
      <c r="O223" s="24" t="str">
        <f>IF($F223="","",IFERROR(INDEX('SAC Service Master'!$D:$D,MATCH($F223,'SAC Service Master'!$A:$A,0)),0.18))</f>
        <v/>
      </c>
      <c r="P223" s="16" t="str">
        <f>IF($C223="","",IFERROR(INDEX('Invoice Register'!$P:$P,MATCH($C223,'Invoice Register'!$A:$A,0)),""))</f>
        <v/>
      </c>
      <c r="Q223" s="24" t="str">
        <f t="shared" si="44"/>
        <v/>
      </c>
      <c r="R223" s="19" t="str">
        <f t="shared" si="45"/>
        <v/>
      </c>
      <c r="S223" s="24" t="str">
        <f t="shared" si="46"/>
        <v/>
      </c>
      <c r="T223" s="19" t="str">
        <f t="shared" si="47"/>
        <v/>
      </c>
      <c r="U223" s="24" t="str">
        <f t="shared" si="48"/>
        <v/>
      </c>
      <c r="V223" s="19" t="str">
        <f t="shared" si="49"/>
        <v/>
      </c>
      <c r="W223" s="25">
        <v>0</v>
      </c>
      <c r="X223" s="19" t="str">
        <f t="shared" si="50"/>
        <v/>
      </c>
      <c r="Y223" s="19" t="str">
        <f t="shared" si="51"/>
        <v/>
      </c>
      <c r="Z223" s="16" t="str">
        <f>IF($C223="","",IFERROR(INDEX('Invoice Register'!$T:$T,MATCH($C223,'Invoice Register'!$A:$A,0)),""))</f>
        <v/>
      </c>
    </row>
    <row r="224" spans="1:26" x14ac:dyDescent="0.3">
      <c r="A224" s="16" t="str">
        <f t="shared" si="39"/>
        <v>L00220</v>
      </c>
      <c r="B224" s="21"/>
      <c r="C224" s="16" t="str">
        <f t="shared" si="40"/>
        <v/>
      </c>
      <c r="D224" s="21"/>
      <c r="E224" s="16" t="str">
        <f t="shared" si="41"/>
        <v/>
      </c>
      <c r="F224" s="21"/>
      <c r="G224" s="16" t="str">
        <f>IF($F224="","",IFERROR(INDEX('SAC Service Master'!$B:$B,MATCH($F224,'SAC Service Master'!$A:$A,0)),""))</f>
        <v/>
      </c>
      <c r="H224" s="16" t="str">
        <f>IF($F224="","",IFERROR(INDEX('SAC Service Master'!$C:$C,MATCH($F224,'SAC Service Master'!$A:$A,0)),""))</f>
        <v/>
      </c>
      <c r="I224" s="21"/>
      <c r="J224" s="16" t="str">
        <f>IF($F224="","",IFERROR(INDEX('SAC Service Master'!$F:$F,MATCH($F224,'SAC Service Master'!$A:$A,0)),""))</f>
        <v/>
      </c>
      <c r="K224" s="23"/>
      <c r="L224" s="19" t="str">
        <f t="shared" si="42"/>
        <v/>
      </c>
      <c r="M224" s="23">
        <v>0</v>
      </c>
      <c r="N224" s="19" t="str">
        <f t="shared" si="43"/>
        <v/>
      </c>
      <c r="O224" s="24" t="str">
        <f>IF($F224="","",IFERROR(INDEX('SAC Service Master'!$D:$D,MATCH($F224,'SAC Service Master'!$A:$A,0)),0.18))</f>
        <v/>
      </c>
      <c r="P224" s="16" t="str">
        <f>IF($C224="","",IFERROR(INDEX('Invoice Register'!$P:$P,MATCH($C224,'Invoice Register'!$A:$A,0)),""))</f>
        <v/>
      </c>
      <c r="Q224" s="24" t="str">
        <f t="shared" si="44"/>
        <v/>
      </c>
      <c r="R224" s="19" t="str">
        <f t="shared" si="45"/>
        <v/>
      </c>
      <c r="S224" s="24" t="str">
        <f t="shared" si="46"/>
        <v/>
      </c>
      <c r="T224" s="19" t="str">
        <f t="shared" si="47"/>
        <v/>
      </c>
      <c r="U224" s="24" t="str">
        <f t="shared" si="48"/>
        <v/>
      </c>
      <c r="V224" s="19" t="str">
        <f t="shared" si="49"/>
        <v/>
      </c>
      <c r="W224" s="25">
        <v>0</v>
      </c>
      <c r="X224" s="19" t="str">
        <f t="shared" si="50"/>
        <v/>
      </c>
      <c r="Y224" s="19" t="str">
        <f t="shared" si="51"/>
        <v/>
      </c>
      <c r="Z224" s="16" t="str">
        <f>IF($C224="","",IFERROR(INDEX('Invoice Register'!$T:$T,MATCH($C224,'Invoice Register'!$A:$A,0)),""))</f>
        <v/>
      </c>
    </row>
    <row r="225" spans="1:26" x14ac:dyDescent="0.3">
      <c r="A225" s="16" t="str">
        <f t="shared" si="39"/>
        <v>L00221</v>
      </c>
      <c r="B225" s="21"/>
      <c r="C225" s="16" t="str">
        <f t="shared" si="40"/>
        <v/>
      </c>
      <c r="D225" s="21"/>
      <c r="E225" s="16" t="str">
        <f t="shared" si="41"/>
        <v/>
      </c>
      <c r="F225" s="21"/>
      <c r="G225" s="16" t="str">
        <f>IF($F225="","",IFERROR(INDEX('SAC Service Master'!$B:$B,MATCH($F225,'SAC Service Master'!$A:$A,0)),""))</f>
        <v/>
      </c>
      <c r="H225" s="16" t="str">
        <f>IF($F225="","",IFERROR(INDEX('SAC Service Master'!$C:$C,MATCH($F225,'SAC Service Master'!$A:$A,0)),""))</f>
        <v/>
      </c>
      <c r="I225" s="21"/>
      <c r="J225" s="16" t="str">
        <f>IF($F225="","",IFERROR(INDEX('SAC Service Master'!$F:$F,MATCH($F225,'SAC Service Master'!$A:$A,0)),""))</f>
        <v/>
      </c>
      <c r="K225" s="23"/>
      <c r="L225" s="19" t="str">
        <f t="shared" si="42"/>
        <v/>
      </c>
      <c r="M225" s="23">
        <v>0</v>
      </c>
      <c r="N225" s="19" t="str">
        <f t="shared" si="43"/>
        <v/>
      </c>
      <c r="O225" s="24" t="str">
        <f>IF($F225="","",IFERROR(INDEX('SAC Service Master'!$D:$D,MATCH($F225,'SAC Service Master'!$A:$A,0)),0.18))</f>
        <v/>
      </c>
      <c r="P225" s="16" t="str">
        <f>IF($C225="","",IFERROR(INDEX('Invoice Register'!$P:$P,MATCH($C225,'Invoice Register'!$A:$A,0)),""))</f>
        <v/>
      </c>
      <c r="Q225" s="24" t="str">
        <f t="shared" si="44"/>
        <v/>
      </c>
      <c r="R225" s="19" t="str">
        <f t="shared" si="45"/>
        <v/>
      </c>
      <c r="S225" s="24" t="str">
        <f t="shared" si="46"/>
        <v/>
      </c>
      <c r="T225" s="19" t="str">
        <f t="shared" si="47"/>
        <v/>
      </c>
      <c r="U225" s="24" t="str">
        <f t="shared" si="48"/>
        <v/>
      </c>
      <c r="V225" s="19" t="str">
        <f t="shared" si="49"/>
        <v/>
      </c>
      <c r="W225" s="25">
        <v>0</v>
      </c>
      <c r="X225" s="19" t="str">
        <f t="shared" si="50"/>
        <v/>
      </c>
      <c r="Y225" s="19" t="str">
        <f t="shared" si="51"/>
        <v/>
      </c>
      <c r="Z225" s="16" t="str">
        <f>IF($C225="","",IFERROR(INDEX('Invoice Register'!$T:$T,MATCH($C225,'Invoice Register'!$A:$A,0)),""))</f>
        <v/>
      </c>
    </row>
    <row r="226" spans="1:26" x14ac:dyDescent="0.3">
      <c r="A226" s="16" t="str">
        <f t="shared" si="39"/>
        <v>L00222</v>
      </c>
      <c r="B226" s="21"/>
      <c r="C226" s="16" t="str">
        <f t="shared" si="40"/>
        <v/>
      </c>
      <c r="D226" s="21"/>
      <c r="E226" s="16" t="str">
        <f t="shared" si="41"/>
        <v/>
      </c>
      <c r="F226" s="21"/>
      <c r="G226" s="16" t="str">
        <f>IF($F226="","",IFERROR(INDEX('SAC Service Master'!$B:$B,MATCH($F226,'SAC Service Master'!$A:$A,0)),""))</f>
        <v/>
      </c>
      <c r="H226" s="16" t="str">
        <f>IF($F226="","",IFERROR(INDEX('SAC Service Master'!$C:$C,MATCH($F226,'SAC Service Master'!$A:$A,0)),""))</f>
        <v/>
      </c>
      <c r="I226" s="21"/>
      <c r="J226" s="16" t="str">
        <f>IF($F226="","",IFERROR(INDEX('SAC Service Master'!$F:$F,MATCH($F226,'SAC Service Master'!$A:$A,0)),""))</f>
        <v/>
      </c>
      <c r="K226" s="23"/>
      <c r="L226" s="19" t="str">
        <f t="shared" si="42"/>
        <v/>
      </c>
      <c r="M226" s="23">
        <v>0</v>
      </c>
      <c r="N226" s="19" t="str">
        <f t="shared" si="43"/>
        <v/>
      </c>
      <c r="O226" s="24" t="str">
        <f>IF($F226="","",IFERROR(INDEX('SAC Service Master'!$D:$D,MATCH($F226,'SAC Service Master'!$A:$A,0)),0.18))</f>
        <v/>
      </c>
      <c r="P226" s="16" t="str">
        <f>IF($C226="","",IFERROR(INDEX('Invoice Register'!$P:$P,MATCH($C226,'Invoice Register'!$A:$A,0)),""))</f>
        <v/>
      </c>
      <c r="Q226" s="24" t="str">
        <f t="shared" si="44"/>
        <v/>
      </c>
      <c r="R226" s="19" t="str">
        <f t="shared" si="45"/>
        <v/>
      </c>
      <c r="S226" s="24" t="str">
        <f t="shared" si="46"/>
        <v/>
      </c>
      <c r="T226" s="19" t="str">
        <f t="shared" si="47"/>
        <v/>
      </c>
      <c r="U226" s="24" t="str">
        <f t="shared" si="48"/>
        <v/>
      </c>
      <c r="V226" s="19" t="str">
        <f t="shared" si="49"/>
        <v/>
      </c>
      <c r="W226" s="25">
        <v>0</v>
      </c>
      <c r="X226" s="19" t="str">
        <f t="shared" si="50"/>
        <v/>
      </c>
      <c r="Y226" s="19" t="str">
        <f t="shared" si="51"/>
        <v/>
      </c>
      <c r="Z226" s="16" t="str">
        <f>IF($C226="","",IFERROR(INDEX('Invoice Register'!$T:$T,MATCH($C226,'Invoice Register'!$A:$A,0)),""))</f>
        <v/>
      </c>
    </row>
    <row r="227" spans="1:26" x14ac:dyDescent="0.3">
      <c r="A227" s="16" t="str">
        <f t="shared" si="39"/>
        <v>L00223</v>
      </c>
      <c r="B227" s="21"/>
      <c r="C227" s="16" t="str">
        <f t="shared" si="40"/>
        <v/>
      </c>
      <c r="D227" s="21"/>
      <c r="E227" s="16" t="str">
        <f t="shared" si="41"/>
        <v/>
      </c>
      <c r="F227" s="21"/>
      <c r="G227" s="16" t="str">
        <f>IF($F227="","",IFERROR(INDEX('SAC Service Master'!$B:$B,MATCH($F227,'SAC Service Master'!$A:$A,0)),""))</f>
        <v/>
      </c>
      <c r="H227" s="16" t="str">
        <f>IF($F227="","",IFERROR(INDEX('SAC Service Master'!$C:$C,MATCH($F227,'SAC Service Master'!$A:$A,0)),""))</f>
        <v/>
      </c>
      <c r="I227" s="21"/>
      <c r="J227" s="16" t="str">
        <f>IF($F227="","",IFERROR(INDEX('SAC Service Master'!$F:$F,MATCH($F227,'SAC Service Master'!$A:$A,0)),""))</f>
        <v/>
      </c>
      <c r="K227" s="23"/>
      <c r="L227" s="19" t="str">
        <f t="shared" si="42"/>
        <v/>
      </c>
      <c r="M227" s="23">
        <v>0</v>
      </c>
      <c r="N227" s="19" t="str">
        <f t="shared" si="43"/>
        <v/>
      </c>
      <c r="O227" s="24" t="str">
        <f>IF($F227="","",IFERROR(INDEX('SAC Service Master'!$D:$D,MATCH($F227,'SAC Service Master'!$A:$A,0)),0.18))</f>
        <v/>
      </c>
      <c r="P227" s="16" t="str">
        <f>IF($C227="","",IFERROR(INDEX('Invoice Register'!$P:$P,MATCH($C227,'Invoice Register'!$A:$A,0)),""))</f>
        <v/>
      </c>
      <c r="Q227" s="24" t="str">
        <f t="shared" si="44"/>
        <v/>
      </c>
      <c r="R227" s="19" t="str">
        <f t="shared" si="45"/>
        <v/>
      </c>
      <c r="S227" s="24" t="str">
        <f t="shared" si="46"/>
        <v/>
      </c>
      <c r="T227" s="19" t="str">
        <f t="shared" si="47"/>
        <v/>
      </c>
      <c r="U227" s="24" t="str">
        <f t="shared" si="48"/>
        <v/>
      </c>
      <c r="V227" s="19" t="str">
        <f t="shared" si="49"/>
        <v/>
      </c>
      <c r="W227" s="25">
        <v>0</v>
      </c>
      <c r="X227" s="19" t="str">
        <f t="shared" si="50"/>
        <v/>
      </c>
      <c r="Y227" s="19" t="str">
        <f t="shared" si="51"/>
        <v/>
      </c>
      <c r="Z227" s="16" t="str">
        <f>IF($C227="","",IFERROR(INDEX('Invoice Register'!$T:$T,MATCH($C227,'Invoice Register'!$A:$A,0)),""))</f>
        <v/>
      </c>
    </row>
    <row r="228" spans="1:26" x14ac:dyDescent="0.3">
      <c r="A228" s="16" t="str">
        <f t="shared" si="39"/>
        <v>L00224</v>
      </c>
      <c r="B228" s="21"/>
      <c r="C228" s="16" t="str">
        <f t="shared" si="40"/>
        <v/>
      </c>
      <c r="D228" s="21"/>
      <c r="E228" s="16" t="str">
        <f t="shared" si="41"/>
        <v/>
      </c>
      <c r="F228" s="21"/>
      <c r="G228" s="16" t="str">
        <f>IF($F228="","",IFERROR(INDEX('SAC Service Master'!$B:$B,MATCH($F228,'SAC Service Master'!$A:$A,0)),""))</f>
        <v/>
      </c>
      <c r="H228" s="16" t="str">
        <f>IF($F228="","",IFERROR(INDEX('SAC Service Master'!$C:$C,MATCH($F228,'SAC Service Master'!$A:$A,0)),""))</f>
        <v/>
      </c>
      <c r="I228" s="21"/>
      <c r="J228" s="16" t="str">
        <f>IF($F228="","",IFERROR(INDEX('SAC Service Master'!$F:$F,MATCH($F228,'SAC Service Master'!$A:$A,0)),""))</f>
        <v/>
      </c>
      <c r="K228" s="23"/>
      <c r="L228" s="19" t="str">
        <f t="shared" si="42"/>
        <v/>
      </c>
      <c r="M228" s="23">
        <v>0</v>
      </c>
      <c r="N228" s="19" t="str">
        <f t="shared" si="43"/>
        <v/>
      </c>
      <c r="O228" s="24" t="str">
        <f>IF($F228="","",IFERROR(INDEX('SAC Service Master'!$D:$D,MATCH($F228,'SAC Service Master'!$A:$A,0)),0.18))</f>
        <v/>
      </c>
      <c r="P228" s="16" t="str">
        <f>IF($C228="","",IFERROR(INDEX('Invoice Register'!$P:$P,MATCH($C228,'Invoice Register'!$A:$A,0)),""))</f>
        <v/>
      </c>
      <c r="Q228" s="24" t="str">
        <f t="shared" si="44"/>
        <v/>
      </c>
      <c r="R228" s="19" t="str">
        <f t="shared" si="45"/>
        <v/>
      </c>
      <c r="S228" s="24" t="str">
        <f t="shared" si="46"/>
        <v/>
      </c>
      <c r="T228" s="19" t="str">
        <f t="shared" si="47"/>
        <v/>
      </c>
      <c r="U228" s="24" t="str">
        <f t="shared" si="48"/>
        <v/>
      </c>
      <c r="V228" s="19" t="str">
        <f t="shared" si="49"/>
        <v/>
      </c>
      <c r="W228" s="25">
        <v>0</v>
      </c>
      <c r="X228" s="19" t="str">
        <f t="shared" si="50"/>
        <v/>
      </c>
      <c r="Y228" s="19" t="str">
        <f t="shared" si="51"/>
        <v/>
      </c>
      <c r="Z228" s="16" t="str">
        <f>IF($C228="","",IFERROR(INDEX('Invoice Register'!$T:$T,MATCH($C228,'Invoice Register'!$A:$A,0)),""))</f>
        <v/>
      </c>
    </row>
    <row r="229" spans="1:26" x14ac:dyDescent="0.3">
      <c r="A229" s="16" t="str">
        <f t="shared" si="39"/>
        <v>L00225</v>
      </c>
      <c r="B229" s="21"/>
      <c r="C229" s="16" t="str">
        <f t="shared" si="40"/>
        <v/>
      </c>
      <c r="D229" s="21"/>
      <c r="E229" s="16" t="str">
        <f t="shared" si="41"/>
        <v/>
      </c>
      <c r="F229" s="21"/>
      <c r="G229" s="16" t="str">
        <f>IF($F229="","",IFERROR(INDEX('SAC Service Master'!$B:$B,MATCH($F229,'SAC Service Master'!$A:$A,0)),""))</f>
        <v/>
      </c>
      <c r="H229" s="16" t="str">
        <f>IF($F229="","",IFERROR(INDEX('SAC Service Master'!$C:$C,MATCH($F229,'SAC Service Master'!$A:$A,0)),""))</f>
        <v/>
      </c>
      <c r="I229" s="21"/>
      <c r="J229" s="16" t="str">
        <f>IF($F229="","",IFERROR(INDEX('SAC Service Master'!$F:$F,MATCH($F229,'SAC Service Master'!$A:$A,0)),""))</f>
        <v/>
      </c>
      <c r="K229" s="23"/>
      <c r="L229" s="19" t="str">
        <f t="shared" si="42"/>
        <v/>
      </c>
      <c r="M229" s="23">
        <v>0</v>
      </c>
      <c r="N229" s="19" t="str">
        <f t="shared" si="43"/>
        <v/>
      </c>
      <c r="O229" s="24" t="str">
        <f>IF($F229="","",IFERROR(INDEX('SAC Service Master'!$D:$D,MATCH($F229,'SAC Service Master'!$A:$A,0)),0.18))</f>
        <v/>
      </c>
      <c r="P229" s="16" t="str">
        <f>IF($C229="","",IFERROR(INDEX('Invoice Register'!$P:$P,MATCH($C229,'Invoice Register'!$A:$A,0)),""))</f>
        <v/>
      </c>
      <c r="Q229" s="24" t="str">
        <f t="shared" si="44"/>
        <v/>
      </c>
      <c r="R229" s="19" t="str">
        <f t="shared" si="45"/>
        <v/>
      </c>
      <c r="S229" s="24" t="str">
        <f t="shared" si="46"/>
        <v/>
      </c>
      <c r="T229" s="19" t="str">
        <f t="shared" si="47"/>
        <v/>
      </c>
      <c r="U229" s="24" t="str">
        <f t="shared" si="48"/>
        <v/>
      </c>
      <c r="V229" s="19" t="str">
        <f t="shared" si="49"/>
        <v/>
      </c>
      <c r="W229" s="25">
        <v>0</v>
      </c>
      <c r="X229" s="19" t="str">
        <f t="shared" si="50"/>
        <v/>
      </c>
      <c r="Y229" s="19" t="str">
        <f t="shared" si="51"/>
        <v/>
      </c>
      <c r="Z229" s="16" t="str">
        <f>IF($C229="","",IFERROR(INDEX('Invoice Register'!$T:$T,MATCH($C229,'Invoice Register'!$A:$A,0)),""))</f>
        <v/>
      </c>
    </row>
    <row r="230" spans="1:26" x14ac:dyDescent="0.3">
      <c r="A230" s="16" t="str">
        <f t="shared" si="39"/>
        <v>L00226</v>
      </c>
      <c r="B230" s="21"/>
      <c r="C230" s="16" t="str">
        <f t="shared" si="40"/>
        <v/>
      </c>
      <c r="D230" s="21"/>
      <c r="E230" s="16" t="str">
        <f t="shared" si="41"/>
        <v/>
      </c>
      <c r="F230" s="21"/>
      <c r="G230" s="16" t="str">
        <f>IF($F230="","",IFERROR(INDEX('SAC Service Master'!$B:$B,MATCH($F230,'SAC Service Master'!$A:$A,0)),""))</f>
        <v/>
      </c>
      <c r="H230" s="16" t="str">
        <f>IF($F230="","",IFERROR(INDEX('SAC Service Master'!$C:$C,MATCH($F230,'SAC Service Master'!$A:$A,0)),""))</f>
        <v/>
      </c>
      <c r="I230" s="21"/>
      <c r="J230" s="16" t="str">
        <f>IF($F230="","",IFERROR(INDEX('SAC Service Master'!$F:$F,MATCH($F230,'SAC Service Master'!$A:$A,0)),""))</f>
        <v/>
      </c>
      <c r="K230" s="23"/>
      <c r="L230" s="19" t="str">
        <f t="shared" si="42"/>
        <v/>
      </c>
      <c r="M230" s="23">
        <v>0</v>
      </c>
      <c r="N230" s="19" t="str">
        <f t="shared" si="43"/>
        <v/>
      </c>
      <c r="O230" s="24" t="str">
        <f>IF($F230="","",IFERROR(INDEX('SAC Service Master'!$D:$D,MATCH($F230,'SAC Service Master'!$A:$A,0)),0.18))</f>
        <v/>
      </c>
      <c r="P230" s="16" t="str">
        <f>IF($C230="","",IFERROR(INDEX('Invoice Register'!$P:$P,MATCH($C230,'Invoice Register'!$A:$A,0)),""))</f>
        <v/>
      </c>
      <c r="Q230" s="24" t="str">
        <f t="shared" si="44"/>
        <v/>
      </c>
      <c r="R230" s="19" t="str">
        <f t="shared" si="45"/>
        <v/>
      </c>
      <c r="S230" s="24" t="str">
        <f t="shared" si="46"/>
        <v/>
      </c>
      <c r="T230" s="19" t="str">
        <f t="shared" si="47"/>
        <v/>
      </c>
      <c r="U230" s="24" t="str">
        <f t="shared" si="48"/>
        <v/>
      </c>
      <c r="V230" s="19" t="str">
        <f t="shared" si="49"/>
        <v/>
      </c>
      <c r="W230" s="25">
        <v>0</v>
      </c>
      <c r="X230" s="19" t="str">
        <f t="shared" si="50"/>
        <v/>
      </c>
      <c r="Y230" s="19" t="str">
        <f t="shared" si="51"/>
        <v/>
      </c>
      <c r="Z230" s="16" t="str">
        <f>IF($C230="","",IFERROR(INDEX('Invoice Register'!$T:$T,MATCH($C230,'Invoice Register'!$A:$A,0)),""))</f>
        <v/>
      </c>
    </row>
    <row r="231" spans="1:26" x14ac:dyDescent="0.3">
      <c r="A231" s="16" t="str">
        <f t="shared" si="39"/>
        <v>L00227</v>
      </c>
      <c r="B231" s="21"/>
      <c r="C231" s="16" t="str">
        <f t="shared" si="40"/>
        <v/>
      </c>
      <c r="D231" s="21"/>
      <c r="E231" s="16" t="str">
        <f t="shared" si="41"/>
        <v/>
      </c>
      <c r="F231" s="21"/>
      <c r="G231" s="16" t="str">
        <f>IF($F231="","",IFERROR(INDEX('SAC Service Master'!$B:$B,MATCH($F231,'SAC Service Master'!$A:$A,0)),""))</f>
        <v/>
      </c>
      <c r="H231" s="16" t="str">
        <f>IF($F231="","",IFERROR(INDEX('SAC Service Master'!$C:$C,MATCH($F231,'SAC Service Master'!$A:$A,0)),""))</f>
        <v/>
      </c>
      <c r="I231" s="21"/>
      <c r="J231" s="16" t="str">
        <f>IF($F231="","",IFERROR(INDEX('SAC Service Master'!$F:$F,MATCH($F231,'SAC Service Master'!$A:$A,0)),""))</f>
        <v/>
      </c>
      <c r="K231" s="23"/>
      <c r="L231" s="19" t="str">
        <f t="shared" si="42"/>
        <v/>
      </c>
      <c r="M231" s="23">
        <v>0</v>
      </c>
      <c r="N231" s="19" t="str">
        <f t="shared" si="43"/>
        <v/>
      </c>
      <c r="O231" s="24" t="str">
        <f>IF($F231="","",IFERROR(INDEX('SAC Service Master'!$D:$D,MATCH($F231,'SAC Service Master'!$A:$A,0)),0.18))</f>
        <v/>
      </c>
      <c r="P231" s="16" t="str">
        <f>IF($C231="","",IFERROR(INDEX('Invoice Register'!$P:$P,MATCH($C231,'Invoice Register'!$A:$A,0)),""))</f>
        <v/>
      </c>
      <c r="Q231" s="24" t="str">
        <f t="shared" si="44"/>
        <v/>
      </c>
      <c r="R231" s="19" t="str">
        <f t="shared" si="45"/>
        <v/>
      </c>
      <c r="S231" s="24" t="str">
        <f t="shared" si="46"/>
        <v/>
      </c>
      <c r="T231" s="19" t="str">
        <f t="shared" si="47"/>
        <v/>
      </c>
      <c r="U231" s="24" t="str">
        <f t="shared" si="48"/>
        <v/>
      </c>
      <c r="V231" s="19" t="str">
        <f t="shared" si="49"/>
        <v/>
      </c>
      <c r="W231" s="25">
        <v>0</v>
      </c>
      <c r="X231" s="19" t="str">
        <f t="shared" si="50"/>
        <v/>
      </c>
      <c r="Y231" s="19" t="str">
        <f t="shared" si="51"/>
        <v/>
      </c>
      <c r="Z231" s="16" t="str">
        <f>IF($C231="","",IFERROR(INDEX('Invoice Register'!$T:$T,MATCH($C231,'Invoice Register'!$A:$A,0)),""))</f>
        <v/>
      </c>
    </row>
    <row r="232" spans="1:26" x14ac:dyDescent="0.3">
      <c r="A232" s="16" t="str">
        <f t="shared" si="39"/>
        <v>L00228</v>
      </c>
      <c r="B232" s="21"/>
      <c r="C232" s="16" t="str">
        <f t="shared" si="40"/>
        <v/>
      </c>
      <c r="D232" s="21"/>
      <c r="E232" s="16" t="str">
        <f t="shared" si="41"/>
        <v/>
      </c>
      <c r="F232" s="21"/>
      <c r="G232" s="16" t="str">
        <f>IF($F232="","",IFERROR(INDEX('SAC Service Master'!$B:$B,MATCH($F232,'SAC Service Master'!$A:$A,0)),""))</f>
        <v/>
      </c>
      <c r="H232" s="16" t="str">
        <f>IF($F232="","",IFERROR(INDEX('SAC Service Master'!$C:$C,MATCH($F232,'SAC Service Master'!$A:$A,0)),""))</f>
        <v/>
      </c>
      <c r="I232" s="21"/>
      <c r="J232" s="16" t="str">
        <f>IF($F232="","",IFERROR(INDEX('SAC Service Master'!$F:$F,MATCH($F232,'SAC Service Master'!$A:$A,0)),""))</f>
        <v/>
      </c>
      <c r="K232" s="23"/>
      <c r="L232" s="19" t="str">
        <f t="shared" si="42"/>
        <v/>
      </c>
      <c r="M232" s="23">
        <v>0</v>
      </c>
      <c r="N232" s="19" t="str">
        <f t="shared" si="43"/>
        <v/>
      </c>
      <c r="O232" s="24" t="str">
        <f>IF($F232="","",IFERROR(INDEX('SAC Service Master'!$D:$D,MATCH($F232,'SAC Service Master'!$A:$A,0)),0.18))</f>
        <v/>
      </c>
      <c r="P232" s="16" t="str">
        <f>IF($C232="","",IFERROR(INDEX('Invoice Register'!$P:$P,MATCH($C232,'Invoice Register'!$A:$A,0)),""))</f>
        <v/>
      </c>
      <c r="Q232" s="24" t="str">
        <f t="shared" si="44"/>
        <v/>
      </c>
      <c r="R232" s="19" t="str">
        <f t="shared" si="45"/>
        <v/>
      </c>
      <c r="S232" s="24" t="str">
        <f t="shared" si="46"/>
        <v/>
      </c>
      <c r="T232" s="19" t="str">
        <f t="shared" si="47"/>
        <v/>
      </c>
      <c r="U232" s="24" t="str">
        <f t="shared" si="48"/>
        <v/>
      </c>
      <c r="V232" s="19" t="str">
        <f t="shared" si="49"/>
        <v/>
      </c>
      <c r="W232" s="25">
        <v>0</v>
      </c>
      <c r="X232" s="19" t="str">
        <f t="shared" si="50"/>
        <v/>
      </c>
      <c r="Y232" s="19" t="str">
        <f t="shared" si="51"/>
        <v/>
      </c>
      <c r="Z232" s="16" t="str">
        <f>IF($C232="","",IFERROR(INDEX('Invoice Register'!$T:$T,MATCH($C232,'Invoice Register'!$A:$A,0)),""))</f>
        <v/>
      </c>
    </row>
    <row r="233" spans="1:26" x14ac:dyDescent="0.3">
      <c r="A233" s="16" t="str">
        <f t="shared" si="39"/>
        <v>L00229</v>
      </c>
      <c r="B233" s="21"/>
      <c r="C233" s="16" t="str">
        <f t="shared" si="40"/>
        <v/>
      </c>
      <c r="D233" s="21"/>
      <c r="E233" s="16" t="str">
        <f t="shared" si="41"/>
        <v/>
      </c>
      <c r="F233" s="21"/>
      <c r="G233" s="16" t="str">
        <f>IF($F233="","",IFERROR(INDEX('SAC Service Master'!$B:$B,MATCH($F233,'SAC Service Master'!$A:$A,0)),""))</f>
        <v/>
      </c>
      <c r="H233" s="16" t="str">
        <f>IF($F233="","",IFERROR(INDEX('SAC Service Master'!$C:$C,MATCH($F233,'SAC Service Master'!$A:$A,0)),""))</f>
        <v/>
      </c>
      <c r="I233" s="21"/>
      <c r="J233" s="16" t="str">
        <f>IF($F233="","",IFERROR(INDEX('SAC Service Master'!$F:$F,MATCH($F233,'SAC Service Master'!$A:$A,0)),""))</f>
        <v/>
      </c>
      <c r="K233" s="23"/>
      <c r="L233" s="19" t="str">
        <f t="shared" si="42"/>
        <v/>
      </c>
      <c r="M233" s="23">
        <v>0</v>
      </c>
      <c r="N233" s="19" t="str">
        <f t="shared" si="43"/>
        <v/>
      </c>
      <c r="O233" s="24" t="str">
        <f>IF($F233="","",IFERROR(INDEX('SAC Service Master'!$D:$D,MATCH($F233,'SAC Service Master'!$A:$A,0)),0.18))</f>
        <v/>
      </c>
      <c r="P233" s="16" t="str">
        <f>IF($C233="","",IFERROR(INDEX('Invoice Register'!$P:$P,MATCH($C233,'Invoice Register'!$A:$A,0)),""))</f>
        <v/>
      </c>
      <c r="Q233" s="24" t="str">
        <f t="shared" si="44"/>
        <v/>
      </c>
      <c r="R233" s="19" t="str">
        <f t="shared" si="45"/>
        <v/>
      </c>
      <c r="S233" s="24" t="str">
        <f t="shared" si="46"/>
        <v/>
      </c>
      <c r="T233" s="19" t="str">
        <f t="shared" si="47"/>
        <v/>
      </c>
      <c r="U233" s="24" t="str">
        <f t="shared" si="48"/>
        <v/>
      </c>
      <c r="V233" s="19" t="str">
        <f t="shared" si="49"/>
        <v/>
      </c>
      <c r="W233" s="25">
        <v>0</v>
      </c>
      <c r="X233" s="19" t="str">
        <f t="shared" si="50"/>
        <v/>
      </c>
      <c r="Y233" s="19" t="str">
        <f t="shared" si="51"/>
        <v/>
      </c>
      <c r="Z233" s="16" t="str">
        <f>IF($C233="","",IFERROR(INDEX('Invoice Register'!$T:$T,MATCH($C233,'Invoice Register'!$A:$A,0)),""))</f>
        <v/>
      </c>
    </row>
    <row r="234" spans="1:26" x14ac:dyDescent="0.3">
      <c r="A234" s="16" t="str">
        <f t="shared" si="39"/>
        <v>L00230</v>
      </c>
      <c r="B234" s="21"/>
      <c r="C234" s="16" t="str">
        <f t="shared" si="40"/>
        <v/>
      </c>
      <c r="D234" s="21"/>
      <c r="E234" s="16" t="str">
        <f t="shared" si="41"/>
        <v/>
      </c>
      <c r="F234" s="21"/>
      <c r="G234" s="16" t="str">
        <f>IF($F234="","",IFERROR(INDEX('SAC Service Master'!$B:$B,MATCH($F234,'SAC Service Master'!$A:$A,0)),""))</f>
        <v/>
      </c>
      <c r="H234" s="16" t="str">
        <f>IF($F234="","",IFERROR(INDEX('SAC Service Master'!$C:$C,MATCH($F234,'SAC Service Master'!$A:$A,0)),""))</f>
        <v/>
      </c>
      <c r="I234" s="21"/>
      <c r="J234" s="16" t="str">
        <f>IF($F234="","",IFERROR(INDEX('SAC Service Master'!$F:$F,MATCH($F234,'SAC Service Master'!$A:$A,0)),""))</f>
        <v/>
      </c>
      <c r="K234" s="23"/>
      <c r="L234" s="19" t="str">
        <f t="shared" si="42"/>
        <v/>
      </c>
      <c r="M234" s="23">
        <v>0</v>
      </c>
      <c r="N234" s="19" t="str">
        <f t="shared" si="43"/>
        <v/>
      </c>
      <c r="O234" s="24" t="str">
        <f>IF($F234="","",IFERROR(INDEX('SAC Service Master'!$D:$D,MATCH($F234,'SAC Service Master'!$A:$A,0)),0.18))</f>
        <v/>
      </c>
      <c r="P234" s="16" t="str">
        <f>IF($C234="","",IFERROR(INDEX('Invoice Register'!$P:$P,MATCH($C234,'Invoice Register'!$A:$A,0)),""))</f>
        <v/>
      </c>
      <c r="Q234" s="24" t="str">
        <f t="shared" si="44"/>
        <v/>
      </c>
      <c r="R234" s="19" t="str">
        <f t="shared" si="45"/>
        <v/>
      </c>
      <c r="S234" s="24" t="str">
        <f t="shared" si="46"/>
        <v/>
      </c>
      <c r="T234" s="19" t="str">
        <f t="shared" si="47"/>
        <v/>
      </c>
      <c r="U234" s="24" t="str">
        <f t="shared" si="48"/>
        <v/>
      </c>
      <c r="V234" s="19" t="str">
        <f t="shared" si="49"/>
        <v/>
      </c>
      <c r="W234" s="25">
        <v>0</v>
      </c>
      <c r="X234" s="19" t="str">
        <f t="shared" si="50"/>
        <v/>
      </c>
      <c r="Y234" s="19" t="str">
        <f t="shared" si="51"/>
        <v/>
      </c>
      <c r="Z234" s="16" t="str">
        <f>IF($C234="","",IFERROR(INDEX('Invoice Register'!$T:$T,MATCH($C234,'Invoice Register'!$A:$A,0)),""))</f>
        <v/>
      </c>
    </row>
    <row r="235" spans="1:26" x14ac:dyDescent="0.3">
      <c r="A235" s="16" t="str">
        <f t="shared" si="39"/>
        <v>L00231</v>
      </c>
      <c r="B235" s="21"/>
      <c r="C235" s="16" t="str">
        <f t="shared" si="40"/>
        <v/>
      </c>
      <c r="D235" s="21"/>
      <c r="E235" s="16" t="str">
        <f t="shared" si="41"/>
        <v/>
      </c>
      <c r="F235" s="21"/>
      <c r="G235" s="16" t="str">
        <f>IF($F235="","",IFERROR(INDEX('SAC Service Master'!$B:$B,MATCH($F235,'SAC Service Master'!$A:$A,0)),""))</f>
        <v/>
      </c>
      <c r="H235" s="16" t="str">
        <f>IF($F235="","",IFERROR(INDEX('SAC Service Master'!$C:$C,MATCH($F235,'SAC Service Master'!$A:$A,0)),""))</f>
        <v/>
      </c>
      <c r="I235" s="21"/>
      <c r="J235" s="16" t="str">
        <f>IF($F235="","",IFERROR(INDEX('SAC Service Master'!$F:$F,MATCH($F235,'SAC Service Master'!$A:$A,0)),""))</f>
        <v/>
      </c>
      <c r="K235" s="23"/>
      <c r="L235" s="19" t="str">
        <f t="shared" si="42"/>
        <v/>
      </c>
      <c r="M235" s="23">
        <v>0</v>
      </c>
      <c r="N235" s="19" t="str">
        <f t="shared" si="43"/>
        <v/>
      </c>
      <c r="O235" s="24" t="str">
        <f>IF($F235="","",IFERROR(INDEX('SAC Service Master'!$D:$D,MATCH($F235,'SAC Service Master'!$A:$A,0)),0.18))</f>
        <v/>
      </c>
      <c r="P235" s="16" t="str">
        <f>IF($C235="","",IFERROR(INDEX('Invoice Register'!$P:$P,MATCH($C235,'Invoice Register'!$A:$A,0)),""))</f>
        <v/>
      </c>
      <c r="Q235" s="24" t="str">
        <f t="shared" si="44"/>
        <v/>
      </c>
      <c r="R235" s="19" t="str">
        <f t="shared" si="45"/>
        <v/>
      </c>
      <c r="S235" s="24" t="str">
        <f t="shared" si="46"/>
        <v/>
      </c>
      <c r="T235" s="19" t="str">
        <f t="shared" si="47"/>
        <v/>
      </c>
      <c r="U235" s="24" t="str">
        <f t="shared" si="48"/>
        <v/>
      </c>
      <c r="V235" s="19" t="str">
        <f t="shared" si="49"/>
        <v/>
      </c>
      <c r="W235" s="25">
        <v>0</v>
      </c>
      <c r="X235" s="19" t="str">
        <f t="shared" si="50"/>
        <v/>
      </c>
      <c r="Y235" s="19" t="str">
        <f t="shared" si="51"/>
        <v/>
      </c>
      <c r="Z235" s="16" t="str">
        <f>IF($C235="","",IFERROR(INDEX('Invoice Register'!$T:$T,MATCH($C235,'Invoice Register'!$A:$A,0)),""))</f>
        <v/>
      </c>
    </row>
    <row r="236" spans="1:26" x14ac:dyDescent="0.3">
      <c r="A236" s="16" t="str">
        <f t="shared" si="39"/>
        <v>L00232</v>
      </c>
      <c r="B236" s="21"/>
      <c r="C236" s="16" t="str">
        <f t="shared" si="40"/>
        <v/>
      </c>
      <c r="D236" s="21"/>
      <c r="E236" s="16" t="str">
        <f t="shared" si="41"/>
        <v/>
      </c>
      <c r="F236" s="21"/>
      <c r="G236" s="16" t="str">
        <f>IF($F236="","",IFERROR(INDEX('SAC Service Master'!$B:$B,MATCH($F236,'SAC Service Master'!$A:$A,0)),""))</f>
        <v/>
      </c>
      <c r="H236" s="16" t="str">
        <f>IF($F236="","",IFERROR(INDEX('SAC Service Master'!$C:$C,MATCH($F236,'SAC Service Master'!$A:$A,0)),""))</f>
        <v/>
      </c>
      <c r="I236" s="21"/>
      <c r="J236" s="16" t="str">
        <f>IF($F236="","",IFERROR(INDEX('SAC Service Master'!$F:$F,MATCH($F236,'SAC Service Master'!$A:$A,0)),""))</f>
        <v/>
      </c>
      <c r="K236" s="23"/>
      <c r="L236" s="19" t="str">
        <f t="shared" si="42"/>
        <v/>
      </c>
      <c r="M236" s="23">
        <v>0</v>
      </c>
      <c r="N236" s="19" t="str">
        <f t="shared" si="43"/>
        <v/>
      </c>
      <c r="O236" s="24" t="str">
        <f>IF($F236="","",IFERROR(INDEX('SAC Service Master'!$D:$D,MATCH($F236,'SAC Service Master'!$A:$A,0)),0.18))</f>
        <v/>
      </c>
      <c r="P236" s="16" t="str">
        <f>IF($C236="","",IFERROR(INDEX('Invoice Register'!$P:$P,MATCH($C236,'Invoice Register'!$A:$A,0)),""))</f>
        <v/>
      </c>
      <c r="Q236" s="24" t="str">
        <f t="shared" si="44"/>
        <v/>
      </c>
      <c r="R236" s="19" t="str">
        <f t="shared" si="45"/>
        <v/>
      </c>
      <c r="S236" s="24" t="str">
        <f t="shared" si="46"/>
        <v/>
      </c>
      <c r="T236" s="19" t="str">
        <f t="shared" si="47"/>
        <v/>
      </c>
      <c r="U236" s="24" t="str">
        <f t="shared" si="48"/>
        <v/>
      </c>
      <c r="V236" s="19" t="str">
        <f t="shared" si="49"/>
        <v/>
      </c>
      <c r="W236" s="25">
        <v>0</v>
      </c>
      <c r="X236" s="19" t="str">
        <f t="shared" si="50"/>
        <v/>
      </c>
      <c r="Y236" s="19" t="str">
        <f t="shared" si="51"/>
        <v/>
      </c>
      <c r="Z236" s="16" t="str">
        <f>IF($C236="","",IFERROR(INDEX('Invoice Register'!$T:$T,MATCH($C236,'Invoice Register'!$A:$A,0)),""))</f>
        <v/>
      </c>
    </row>
    <row r="237" spans="1:26" x14ac:dyDescent="0.3">
      <c r="A237" s="16" t="str">
        <f t="shared" si="39"/>
        <v>L00233</v>
      </c>
      <c r="B237" s="21"/>
      <c r="C237" s="16" t="str">
        <f t="shared" si="40"/>
        <v/>
      </c>
      <c r="D237" s="21"/>
      <c r="E237" s="16" t="str">
        <f t="shared" si="41"/>
        <v/>
      </c>
      <c r="F237" s="21"/>
      <c r="G237" s="16" t="str">
        <f>IF($F237="","",IFERROR(INDEX('SAC Service Master'!$B:$B,MATCH($F237,'SAC Service Master'!$A:$A,0)),""))</f>
        <v/>
      </c>
      <c r="H237" s="16" t="str">
        <f>IF($F237="","",IFERROR(INDEX('SAC Service Master'!$C:$C,MATCH($F237,'SAC Service Master'!$A:$A,0)),""))</f>
        <v/>
      </c>
      <c r="I237" s="21"/>
      <c r="J237" s="16" t="str">
        <f>IF($F237="","",IFERROR(INDEX('SAC Service Master'!$F:$F,MATCH($F237,'SAC Service Master'!$A:$A,0)),""))</f>
        <v/>
      </c>
      <c r="K237" s="23"/>
      <c r="L237" s="19" t="str">
        <f t="shared" si="42"/>
        <v/>
      </c>
      <c r="M237" s="23">
        <v>0</v>
      </c>
      <c r="N237" s="19" t="str">
        <f t="shared" si="43"/>
        <v/>
      </c>
      <c r="O237" s="24" t="str">
        <f>IF($F237="","",IFERROR(INDEX('SAC Service Master'!$D:$D,MATCH($F237,'SAC Service Master'!$A:$A,0)),0.18))</f>
        <v/>
      </c>
      <c r="P237" s="16" t="str">
        <f>IF($C237="","",IFERROR(INDEX('Invoice Register'!$P:$P,MATCH($C237,'Invoice Register'!$A:$A,0)),""))</f>
        <v/>
      </c>
      <c r="Q237" s="24" t="str">
        <f t="shared" si="44"/>
        <v/>
      </c>
      <c r="R237" s="19" t="str">
        <f t="shared" si="45"/>
        <v/>
      </c>
      <c r="S237" s="24" t="str">
        <f t="shared" si="46"/>
        <v/>
      </c>
      <c r="T237" s="19" t="str">
        <f t="shared" si="47"/>
        <v/>
      </c>
      <c r="U237" s="24" t="str">
        <f t="shared" si="48"/>
        <v/>
      </c>
      <c r="V237" s="19" t="str">
        <f t="shared" si="49"/>
        <v/>
      </c>
      <c r="W237" s="25">
        <v>0</v>
      </c>
      <c r="X237" s="19" t="str">
        <f t="shared" si="50"/>
        <v/>
      </c>
      <c r="Y237" s="19" t="str">
        <f t="shared" si="51"/>
        <v/>
      </c>
      <c r="Z237" s="16" t="str">
        <f>IF($C237="","",IFERROR(INDEX('Invoice Register'!$T:$T,MATCH($C237,'Invoice Register'!$A:$A,0)),""))</f>
        <v/>
      </c>
    </row>
    <row r="238" spans="1:26" x14ac:dyDescent="0.3">
      <c r="A238" s="16" t="str">
        <f t="shared" si="39"/>
        <v>L00234</v>
      </c>
      <c r="B238" s="21"/>
      <c r="C238" s="16" t="str">
        <f t="shared" si="40"/>
        <v/>
      </c>
      <c r="D238" s="21"/>
      <c r="E238" s="16" t="str">
        <f t="shared" si="41"/>
        <v/>
      </c>
      <c r="F238" s="21"/>
      <c r="G238" s="16" t="str">
        <f>IF($F238="","",IFERROR(INDEX('SAC Service Master'!$B:$B,MATCH($F238,'SAC Service Master'!$A:$A,0)),""))</f>
        <v/>
      </c>
      <c r="H238" s="16" t="str">
        <f>IF($F238="","",IFERROR(INDEX('SAC Service Master'!$C:$C,MATCH($F238,'SAC Service Master'!$A:$A,0)),""))</f>
        <v/>
      </c>
      <c r="I238" s="21"/>
      <c r="J238" s="16" t="str">
        <f>IF($F238="","",IFERROR(INDEX('SAC Service Master'!$F:$F,MATCH($F238,'SAC Service Master'!$A:$A,0)),""))</f>
        <v/>
      </c>
      <c r="K238" s="23"/>
      <c r="L238" s="19" t="str">
        <f t="shared" si="42"/>
        <v/>
      </c>
      <c r="M238" s="23">
        <v>0</v>
      </c>
      <c r="N238" s="19" t="str">
        <f t="shared" si="43"/>
        <v/>
      </c>
      <c r="O238" s="24" t="str">
        <f>IF($F238="","",IFERROR(INDEX('SAC Service Master'!$D:$D,MATCH($F238,'SAC Service Master'!$A:$A,0)),0.18))</f>
        <v/>
      </c>
      <c r="P238" s="16" t="str">
        <f>IF($C238="","",IFERROR(INDEX('Invoice Register'!$P:$P,MATCH($C238,'Invoice Register'!$A:$A,0)),""))</f>
        <v/>
      </c>
      <c r="Q238" s="24" t="str">
        <f t="shared" si="44"/>
        <v/>
      </c>
      <c r="R238" s="19" t="str">
        <f t="shared" si="45"/>
        <v/>
      </c>
      <c r="S238" s="24" t="str">
        <f t="shared" si="46"/>
        <v/>
      </c>
      <c r="T238" s="19" t="str">
        <f t="shared" si="47"/>
        <v/>
      </c>
      <c r="U238" s="24" t="str">
        <f t="shared" si="48"/>
        <v/>
      </c>
      <c r="V238" s="19" t="str">
        <f t="shared" si="49"/>
        <v/>
      </c>
      <c r="W238" s="25">
        <v>0</v>
      </c>
      <c r="X238" s="19" t="str">
        <f t="shared" si="50"/>
        <v/>
      </c>
      <c r="Y238" s="19" t="str">
        <f t="shared" si="51"/>
        <v/>
      </c>
      <c r="Z238" s="16" t="str">
        <f>IF($C238="","",IFERROR(INDEX('Invoice Register'!$T:$T,MATCH($C238,'Invoice Register'!$A:$A,0)),""))</f>
        <v/>
      </c>
    </row>
    <row r="239" spans="1:26" x14ac:dyDescent="0.3">
      <c r="A239" s="16" t="str">
        <f t="shared" si="39"/>
        <v>L00235</v>
      </c>
      <c r="B239" s="21"/>
      <c r="C239" s="16" t="str">
        <f t="shared" si="40"/>
        <v/>
      </c>
      <c r="D239" s="21"/>
      <c r="E239" s="16" t="str">
        <f t="shared" si="41"/>
        <v/>
      </c>
      <c r="F239" s="21"/>
      <c r="G239" s="16" t="str">
        <f>IF($F239="","",IFERROR(INDEX('SAC Service Master'!$B:$B,MATCH($F239,'SAC Service Master'!$A:$A,0)),""))</f>
        <v/>
      </c>
      <c r="H239" s="16" t="str">
        <f>IF($F239="","",IFERROR(INDEX('SAC Service Master'!$C:$C,MATCH($F239,'SAC Service Master'!$A:$A,0)),""))</f>
        <v/>
      </c>
      <c r="I239" s="21"/>
      <c r="J239" s="16" t="str">
        <f>IF($F239="","",IFERROR(INDEX('SAC Service Master'!$F:$F,MATCH($F239,'SAC Service Master'!$A:$A,0)),""))</f>
        <v/>
      </c>
      <c r="K239" s="23"/>
      <c r="L239" s="19" t="str">
        <f t="shared" si="42"/>
        <v/>
      </c>
      <c r="M239" s="23">
        <v>0</v>
      </c>
      <c r="N239" s="19" t="str">
        <f t="shared" si="43"/>
        <v/>
      </c>
      <c r="O239" s="24" t="str">
        <f>IF($F239="","",IFERROR(INDEX('SAC Service Master'!$D:$D,MATCH($F239,'SAC Service Master'!$A:$A,0)),0.18))</f>
        <v/>
      </c>
      <c r="P239" s="16" t="str">
        <f>IF($C239="","",IFERROR(INDEX('Invoice Register'!$P:$P,MATCH($C239,'Invoice Register'!$A:$A,0)),""))</f>
        <v/>
      </c>
      <c r="Q239" s="24" t="str">
        <f t="shared" si="44"/>
        <v/>
      </c>
      <c r="R239" s="19" t="str">
        <f t="shared" si="45"/>
        <v/>
      </c>
      <c r="S239" s="24" t="str">
        <f t="shared" si="46"/>
        <v/>
      </c>
      <c r="T239" s="19" t="str">
        <f t="shared" si="47"/>
        <v/>
      </c>
      <c r="U239" s="24" t="str">
        <f t="shared" si="48"/>
        <v/>
      </c>
      <c r="V239" s="19" t="str">
        <f t="shared" si="49"/>
        <v/>
      </c>
      <c r="W239" s="25">
        <v>0</v>
      </c>
      <c r="X239" s="19" t="str">
        <f t="shared" si="50"/>
        <v/>
      </c>
      <c r="Y239" s="19" t="str">
        <f t="shared" si="51"/>
        <v/>
      </c>
      <c r="Z239" s="16" t="str">
        <f>IF($C239="","",IFERROR(INDEX('Invoice Register'!$T:$T,MATCH($C239,'Invoice Register'!$A:$A,0)),""))</f>
        <v/>
      </c>
    </row>
    <row r="240" spans="1:26" x14ac:dyDescent="0.3">
      <c r="A240" s="16" t="str">
        <f t="shared" si="39"/>
        <v>L00236</v>
      </c>
      <c r="B240" s="21"/>
      <c r="C240" s="16" t="str">
        <f t="shared" si="40"/>
        <v/>
      </c>
      <c r="D240" s="21"/>
      <c r="E240" s="16" t="str">
        <f t="shared" si="41"/>
        <v/>
      </c>
      <c r="F240" s="21"/>
      <c r="G240" s="16" t="str">
        <f>IF($F240="","",IFERROR(INDEX('SAC Service Master'!$B:$B,MATCH($F240,'SAC Service Master'!$A:$A,0)),""))</f>
        <v/>
      </c>
      <c r="H240" s="16" t="str">
        <f>IF($F240="","",IFERROR(INDEX('SAC Service Master'!$C:$C,MATCH($F240,'SAC Service Master'!$A:$A,0)),""))</f>
        <v/>
      </c>
      <c r="I240" s="21"/>
      <c r="J240" s="16" t="str">
        <f>IF($F240="","",IFERROR(INDEX('SAC Service Master'!$F:$F,MATCH($F240,'SAC Service Master'!$A:$A,0)),""))</f>
        <v/>
      </c>
      <c r="K240" s="23"/>
      <c r="L240" s="19" t="str">
        <f t="shared" si="42"/>
        <v/>
      </c>
      <c r="M240" s="23">
        <v>0</v>
      </c>
      <c r="N240" s="19" t="str">
        <f t="shared" si="43"/>
        <v/>
      </c>
      <c r="O240" s="24" t="str">
        <f>IF($F240="","",IFERROR(INDEX('SAC Service Master'!$D:$D,MATCH($F240,'SAC Service Master'!$A:$A,0)),0.18))</f>
        <v/>
      </c>
      <c r="P240" s="16" t="str">
        <f>IF($C240="","",IFERROR(INDEX('Invoice Register'!$P:$P,MATCH($C240,'Invoice Register'!$A:$A,0)),""))</f>
        <v/>
      </c>
      <c r="Q240" s="24" t="str">
        <f t="shared" si="44"/>
        <v/>
      </c>
      <c r="R240" s="19" t="str">
        <f t="shared" si="45"/>
        <v/>
      </c>
      <c r="S240" s="24" t="str">
        <f t="shared" si="46"/>
        <v/>
      </c>
      <c r="T240" s="19" t="str">
        <f t="shared" si="47"/>
        <v/>
      </c>
      <c r="U240" s="24" t="str">
        <f t="shared" si="48"/>
        <v/>
      </c>
      <c r="V240" s="19" t="str">
        <f t="shared" si="49"/>
        <v/>
      </c>
      <c r="W240" s="25">
        <v>0</v>
      </c>
      <c r="X240" s="19" t="str">
        <f t="shared" si="50"/>
        <v/>
      </c>
      <c r="Y240" s="19" t="str">
        <f t="shared" si="51"/>
        <v/>
      </c>
      <c r="Z240" s="16" t="str">
        <f>IF($C240="","",IFERROR(INDEX('Invoice Register'!$T:$T,MATCH($C240,'Invoice Register'!$A:$A,0)),""))</f>
        <v/>
      </c>
    </row>
    <row r="241" spans="1:26" x14ac:dyDescent="0.3">
      <c r="A241" s="16" t="str">
        <f t="shared" si="39"/>
        <v>L00237</v>
      </c>
      <c r="B241" s="21"/>
      <c r="C241" s="16" t="str">
        <f t="shared" si="40"/>
        <v/>
      </c>
      <c r="D241" s="21"/>
      <c r="E241" s="16" t="str">
        <f t="shared" si="41"/>
        <v/>
      </c>
      <c r="F241" s="21"/>
      <c r="G241" s="16" t="str">
        <f>IF($F241="","",IFERROR(INDEX('SAC Service Master'!$B:$B,MATCH($F241,'SAC Service Master'!$A:$A,0)),""))</f>
        <v/>
      </c>
      <c r="H241" s="16" t="str">
        <f>IF($F241="","",IFERROR(INDEX('SAC Service Master'!$C:$C,MATCH($F241,'SAC Service Master'!$A:$A,0)),""))</f>
        <v/>
      </c>
      <c r="I241" s="21"/>
      <c r="J241" s="16" t="str">
        <f>IF($F241="","",IFERROR(INDEX('SAC Service Master'!$F:$F,MATCH($F241,'SAC Service Master'!$A:$A,0)),""))</f>
        <v/>
      </c>
      <c r="K241" s="23"/>
      <c r="L241" s="19" t="str">
        <f t="shared" si="42"/>
        <v/>
      </c>
      <c r="M241" s="23">
        <v>0</v>
      </c>
      <c r="N241" s="19" t="str">
        <f t="shared" si="43"/>
        <v/>
      </c>
      <c r="O241" s="24" t="str">
        <f>IF($F241="","",IFERROR(INDEX('SAC Service Master'!$D:$D,MATCH($F241,'SAC Service Master'!$A:$A,0)),0.18))</f>
        <v/>
      </c>
      <c r="P241" s="16" t="str">
        <f>IF($C241="","",IFERROR(INDEX('Invoice Register'!$P:$P,MATCH($C241,'Invoice Register'!$A:$A,0)),""))</f>
        <v/>
      </c>
      <c r="Q241" s="24" t="str">
        <f t="shared" si="44"/>
        <v/>
      </c>
      <c r="R241" s="19" t="str">
        <f t="shared" si="45"/>
        <v/>
      </c>
      <c r="S241" s="24" t="str">
        <f t="shared" si="46"/>
        <v/>
      </c>
      <c r="T241" s="19" t="str">
        <f t="shared" si="47"/>
        <v/>
      </c>
      <c r="U241" s="24" t="str">
        <f t="shared" si="48"/>
        <v/>
      </c>
      <c r="V241" s="19" t="str">
        <f t="shared" si="49"/>
        <v/>
      </c>
      <c r="W241" s="25">
        <v>0</v>
      </c>
      <c r="X241" s="19" t="str">
        <f t="shared" si="50"/>
        <v/>
      </c>
      <c r="Y241" s="19" t="str">
        <f t="shared" si="51"/>
        <v/>
      </c>
      <c r="Z241" s="16" t="str">
        <f>IF($C241="","",IFERROR(INDEX('Invoice Register'!$T:$T,MATCH($C241,'Invoice Register'!$A:$A,0)),""))</f>
        <v/>
      </c>
    </row>
    <row r="242" spans="1:26" x14ac:dyDescent="0.3">
      <c r="A242" s="16" t="str">
        <f t="shared" si="39"/>
        <v>L00238</v>
      </c>
      <c r="B242" s="21"/>
      <c r="C242" s="16" t="str">
        <f t="shared" si="40"/>
        <v/>
      </c>
      <c r="D242" s="21"/>
      <c r="E242" s="16" t="str">
        <f t="shared" si="41"/>
        <v/>
      </c>
      <c r="F242" s="21"/>
      <c r="G242" s="16" t="str">
        <f>IF($F242="","",IFERROR(INDEX('SAC Service Master'!$B:$B,MATCH($F242,'SAC Service Master'!$A:$A,0)),""))</f>
        <v/>
      </c>
      <c r="H242" s="16" t="str">
        <f>IF($F242="","",IFERROR(INDEX('SAC Service Master'!$C:$C,MATCH($F242,'SAC Service Master'!$A:$A,0)),""))</f>
        <v/>
      </c>
      <c r="I242" s="21"/>
      <c r="J242" s="16" t="str">
        <f>IF($F242="","",IFERROR(INDEX('SAC Service Master'!$F:$F,MATCH($F242,'SAC Service Master'!$A:$A,0)),""))</f>
        <v/>
      </c>
      <c r="K242" s="23"/>
      <c r="L242" s="19" t="str">
        <f t="shared" si="42"/>
        <v/>
      </c>
      <c r="M242" s="23">
        <v>0</v>
      </c>
      <c r="N242" s="19" t="str">
        <f t="shared" si="43"/>
        <v/>
      </c>
      <c r="O242" s="24" t="str">
        <f>IF($F242="","",IFERROR(INDEX('SAC Service Master'!$D:$D,MATCH($F242,'SAC Service Master'!$A:$A,0)),0.18))</f>
        <v/>
      </c>
      <c r="P242" s="16" t="str">
        <f>IF($C242="","",IFERROR(INDEX('Invoice Register'!$P:$P,MATCH($C242,'Invoice Register'!$A:$A,0)),""))</f>
        <v/>
      </c>
      <c r="Q242" s="24" t="str">
        <f t="shared" si="44"/>
        <v/>
      </c>
      <c r="R242" s="19" t="str">
        <f t="shared" si="45"/>
        <v/>
      </c>
      <c r="S242" s="24" t="str">
        <f t="shared" si="46"/>
        <v/>
      </c>
      <c r="T242" s="19" t="str">
        <f t="shared" si="47"/>
        <v/>
      </c>
      <c r="U242" s="24" t="str">
        <f t="shared" si="48"/>
        <v/>
      </c>
      <c r="V242" s="19" t="str">
        <f t="shared" si="49"/>
        <v/>
      </c>
      <c r="W242" s="25">
        <v>0</v>
      </c>
      <c r="X242" s="19" t="str">
        <f t="shared" si="50"/>
        <v/>
      </c>
      <c r="Y242" s="19" t="str">
        <f t="shared" si="51"/>
        <v/>
      </c>
      <c r="Z242" s="16" t="str">
        <f>IF($C242="","",IFERROR(INDEX('Invoice Register'!$T:$T,MATCH($C242,'Invoice Register'!$A:$A,0)),""))</f>
        <v/>
      </c>
    </row>
    <row r="243" spans="1:26" x14ac:dyDescent="0.3">
      <c r="A243" s="16" t="str">
        <f t="shared" si="39"/>
        <v>L00239</v>
      </c>
      <c r="B243" s="21"/>
      <c r="C243" s="16" t="str">
        <f t="shared" si="40"/>
        <v/>
      </c>
      <c r="D243" s="21"/>
      <c r="E243" s="16" t="str">
        <f t="shared" si="41"/>
        <v/>
      </c>
      <c r="F243" s="21"/>
      <c r="G243" s="16" t="str">
        <f>IF($F243="","",IFERROR(INDEX('SAC Service Master'!$B:$B,MATCH($F243,'SAC Service Master'!$A:$A,0)),""))</f>
        <v/>
      </c>
      <c r="H243" s="16" t="str">
        <f>IF($F243="","",IFERROR(INDEX('SAC Service Master'!$C:$C,MATCH($F243,'SAC Service Master'!$A:$A,0)),""))</f>
        <v/>
      </c>
      <c r="I243" s="21"/>
      <c r="J243" s="16" t="str">
        <f>IF($F243="","",IFERROR(INDEX('SAC Service Master'!$F:$F,MATCH($F243,'SAC Service Master'!$A:$A,0)),""))</f>
        <v/>
      </c>
      <c r="K243" s="23"/>
      <c r="L243" s="19" t="str">
        <f t="shared" si="42"/>
        <v/>
      </c>
      <c r="M243" s="23">
        <v>0</v>
      </c>
      <c r="N243" s="19" t="str">
        <f t="shared" si="43"/>
        <v/>
      </c>
      <c r="O243" s="24" t="str">
        <f>IF($F243="","",IFERROR(INDEX('SAC Service Master'!$D:$D,MATCH($F243,'SAC Service Master'!$A:$A,0)),0.18))</f>
        <v/>
      </c>
      <c r="P243" s="16" t="str">
        <f>IF($C243="","",IFERROR(INDEX('Invoice Register'!$P:$P,MATCH($C243,'Invoice Register'!$A:$A,0)),""))</f>
        <v/>
      </c>
      <c r="Q243" s="24" t="str">
        <f t="shared" si="44"/>
        <v/>
      </c>
      <c r="R243" s="19" t="str">
        <f t="shared" si="45"/>
        <v/>
      </c>
      <c r="S243" s="24" t="str">
        <f t="shared" si="46"/>
        <v/>
      </c>
      <c r="T243" s="19" t="str">
        <f t="shared" si="47"/>
        <v/>
      </c>
      <c r="U243" s="24" t="str">
        <f t="shared" si="48"/>
        <v/>
      </c>
      <c r="V243" s="19" t="str">
        <f t="shared" si="49"/>
        <v/>
      </c>
      <c r="W243" s="25">
        <v>0</v>
      </c>
      <c r="X243" s="19" t="str">
        <f t="shared" si="50"/>
        <v/>
      </c>
      <c r="Y243" s="19" t="str">
        <f t="shared" si="51"/>
        <v/>
      </c>
      <c r="Z243" s="16" t="str">
        <f>IF($C243="","",IFERROR(INDEX('Invoice Register'!$T:$T,MATCH($C243,'Invoice Register'!$A:$A,0)),""))</f>
        <v/>
      </c>
    </row>
    <row r="244" spans="1:26" x14ac:dyDescent="0.3">
      <c r="A244" s="16" t="str">
        <f t="shared" si="39"/>
        <v>L00240</v>
      </c>
      <c r="B244" s="21"/>
      <c r="C244" s="16" t="str">
        <f t="shared" si="40"/>
        <v/>
      </c>
      <c r="D244" s="21"/>
      <c r="E244" s="16" t="str">
        <f t="shared" si="41"/>
        <v/>
      </c>
      <c r="F244" s="21"/>
      <c r="G244" s="16" t="str">
        <f>IF($F244="","",IFERROR(INDEX('SAC Service Master'!$B:$B,MATCH($F244,'SAC Service Master'!$A:$A,0)),""))</f>
        <v/>
      </c>
      <c r="H244" s="16" t="str">
        <f>IF($F244="","",IFERROR(INDEX('SAC Service Master'!$C:$C,MATCH($F244,'SAC Service Master'!$A:$A,0)),""))</f>
        <v/>
      </c>
      <c r="I244" s="21"/>
      <c r="J244" s="16" t="str">
        <f>IF($F244="","",IFERROR(INDEX('SAC Service Master'!$F:$F,MATCH($F244,'SAC Service Master'!$A:$A,0)),""))</f>
        <v/>
      </c>
      <c r="K244" s="23"/>
      <c r="L244" s="19" t="str">
        <f t="shared" si="42"/>
        <v/>
      </c>
      <c r="M244" s="23">
        <v>0</v>
      </c>
      <c r="N244" s="19" t="str">
        <f t="shared" si="43"/>
        <v/>
      </c>
      <c r="O244" s="24" t="str">
        <f>IF($F244="","",IFERROR(INDEX('SAC Service Master'!$D:$D,MATCH($F244,'SAC Service Master'!$A:$A,0)),0.18))</f>
        <v/>
      </c>
      <c r="P244" s="16" t="str">
        <f>IF($C244="","",IFERROR(INDEX('Invoice Register'!$P:$P,MATCH($C244,'Invoice Register'!$A:$A,0)),""))</f>
        <v/>
      </c>
      <c r="Q244" s="24" t="str">
        <f t="shared" si="44"/>
        <v/>
      </c>
      <c r="R244" s="19" t="str">
        <f t="shared" si="45"/>
        <v/>
      </c>
      <c r="S244" s="24" t="str">
        <f t="shared" si="46"/>
        <v/>
      </c>
      <c r="T244" s="19" t="str">
        <f t="shared" si="47"/>
        <v/>
      </c>
      <c r="U244" s="24" t="str">
        <f t="shared" si="48"/>
        <v/>
      </c>
      <c r="V244" s="19" t="str">
        <f t="shared" si="49"/>
        <v/>
      </c>
      <c r="W244" s="25">
        <v>0</v>
      </c>
      <c r="X244" s="19" t="str">
        <f t="shared" si="50"/>
        <v/>
      </c>
      <c r="Y244" s="19" t="str">
        <f t="shared" si="51"/>
        <v/>
      </c>
      <c r="Z244" s="16" t="str">
        <f>IF($C244="","",IFERROR(INDEX('Invoice Register'!$T:$T,MATCH($C244,'Invoice Register'!$A:$A,0)),""))</f>
        <v/>
      </c>
    </row>
    <row r="245" spans="1:26" x14ac:dyDescent="0.3">
      <c r="A245" s="16" t="str">
        <f t="shared" si="39"/>
        <v>L00241</v>
      </c>
      <c r="B245" s="21"/>
      <c r="C245" s="16" t="str">
        <f t="shared" si="40"/>
        <v/>
      </c>
      <c r="D245" s="21"/>
      <c r="E245" s="16" t="str">
        <f t="shared" si="41"/>
        <v/>
      </c>
      <c r="F245" s="21"/>
      <c r="G245" s="16" t="str">
        <f>IF($F245="","",IFERROR(INDEX('SAC Service Master'!$B:$B,MATCH($F245,'SAC Service Master'!$A:$A,0)),""))</f>
        <v/>
      </c>
      <c r="H245" s="16" t="str">
        <f>IF($F245="","",IFERROR(INDEX('SAC Service Master'!$C:$C,MATCH($F245,'SAC Service Master'!$A:$A,0)),""))</f>
        <v/>
      </c>
      <c r="I245" s="21"/>
      <c r="J245" s="16" t="str">
        <f>IF($F245="","",IFERROR(INDEX('SAC Service Master'!$F:$F,MATCH($F245,'SAC Service Master'!$A:$A,0)),""))</f>
        <v/>
      </c>
      <c r="K245" s="23"/>
      <c r="L245" s="19" t="str">
        <f t="shared" si="42"/>
        <v/>
      </c>
      <c r="M245" s="23">
        <v>0</v>
      </c>
      <c r="N245" s="19" t="str">
        <f t="shared" si="43"/>
        <v/>
      </c>
      <c r="O245" s="24" t="str">
        <f>IF($F245="","",IFERROR(INDEX('SAC Service Master'!$D:$D,MATCH($F245,'SAC Service Master'!$A:$A,0)),0.18))</f>
        <v/>
      </c>
      <c r="P245" s="16" t="str">
        <f>IF($C245="","",IFERROR(INDEX('Invoice Register'!$P:$P,MATCH($C245,'Invoice Register'!$A:$A,0)),""))</f>
        <v/>
      </c>
      <c r="Q245" s="24" t="str">
        <f t="shared" si="44"/>
        <v/>
      </c>
      <c r="R245" s="19" t="str">
        <f t="shared" si="45"/>
        <v/>
      </c>
      <c r="S245" s="24" t="str">
        <f t="shared" si="46"/>
        <v/>
      </c>
      <c r="T245" s="19" t="str">
        <f t="shared" si="47"/>
        <v/>
      </c>
      <c r="U245" s="24" t="str">
        <f t="shared" si="48"/>
        <v/>
      </c>
      <c r="V245" s="19" t="str">
        <f t="shared" si="49"/>
        <v/>
      </c>
      <c r="W245" s="25">
        <v>0</v>
      </c>
      <c r="X245" s="19" t="str">
        <f t="shared" si="50"/>
        <v/>
      </c>
      <c r="Y245" s="19" t="str">
        <f t="shared" si="51"/>
        <v/>
      </c>
      <c r="Z245" s="16" t="str">
        <f>IF($C245="","",IFERROR(INDEX('Invoice Register'!$T:$T,MATCH($C245,'Invoice Register'!$A:$A,0)),""))</f>
        <v/>
      </c>
    </row>
    <row r="246" spans="1:26" x14ac:dyDescent="0.3">
      <c r="A246" s="16" t="str">
        <f t="shared" si="39"/>
        <v>L00242</v>
      </c>
      <c r="B246" s="21"/>
      <c r="C246" s="16" t="str">
        <f t="shared" si="40"/>
        <v/>
      </c>
      <c r="D246" s="21"/>
      <c r="E246" s="16" t="str">
        <f t="shared" si="41"/>
        <v/>
      </c>
      <c r="F246" s="21"/>
      <c r="G246" s="16" t="str">
        <f>IF($F246="","",IFERROR(INDEX('SAC Service Master'!$B:$B,MATCH($F246,'SAC Service Master'!$A:$A,0)),""))</f>
        <v/>
      </c>
      <c r="H246" s="16" t="str">
        <f>IF($F246="","",IFERROR(INDEX('SAC Service Master'!$C:$C,MATCH($F246,'SAC Service Master'!$A:$A,0)),""))</f>
        <v/>
      </c>
      <c r="I246" s="21"/>
      <c r="J246" s="16" t="str">
        <f>IF($F246="","",IFERROR(INDEX('SAC Service Master'!$F:$F,MATCH($F246,'SAC Service Master'!$A:$A,0)),""))</f>
        <v/>
      </c>
      <c r="K246" s="23"/>
      <c r="L246" s="19" t="str">
        <f t="shared" si="42"/>
        <v/>
      </c>
      <c r="M246" s="23">
        <v>0</v>
      </c>
      <c r="N246" s="19" t="str">
        <f t="shared" si="43"/>
        <v/>
      </c>
      <c r="O246" s="24" t="str">
        <f>IF($F246="","",IFERROR(INDEX('SAC Service Master'!$D:$D,MATCH($F246,'SAC Service Master'!$A:$A,0)),0.18))</f>
        <v/>
      </c>
      <c r="P246" s="16" t="str">
        <f>IF($C246="","",IFERROR(INDEX('Invoice Register'!$P:$P,MATCH($C246,'Invoice Register'!$A:$A,0)),""))</f>
        <v/>
      </c>
      <c r="Q246" s="24" t="str">
        <f t="shared" si="44"/>
        <v/>
      </c>
      <c r="R246" s="19" t="str">
        <f t="shared" si="45"/>
        <v/>
      </c>
      <c r="S246" s="24" t="str">
        <f t="shared" si="46"/>
        <v/>
      </c>
      <c r="T246" s="19" t="str">
        <f t="shared" si="47"/>
        <v/>
      </c>
      <c r="U246" s="24" t="str">
        <f t="shared" si="48"/>
        <v/>
      </c>
      <c r="V246" s="19" t="str">
        <f t="shared" si="49"/>
        <v/>
      </c>
      <c r="W246" s="25">
        <v>0</v>
      </c>
      <c r="X246" s="19" t="str">
        <f t="shared" si="50"/>
        <v/>
      </c>
      <c r="Y246" s="19" t="str">
        <f t="shared" si="51"/>
        <v/>
      </c>
      <c r="Z246" s="16" t="str">
        <f>IF($C246="","",IFERROR(INDEX('Invoice Register'!$T:$T,MATCH($C246,'Invoice Register'!$A:$A,0)),""))</f>
        <v/>
      </c>
    </row>
    <row r="247" spans="1:26" x14ac:dyDescent="0.3">
      <c r="A247" s="16" t="str">
        <f t="shared" si="39"/>
        <v>L00243</v>
      </c>
      <c r="B247" s="21"/>
      <c r="C247" s="16" t="str">
        <f t="shared" si="40"/>
        <v/>
      </c>
      <c r="D247" s="21"/>
      <c r="E247" s="16" t="str">
        <f t="shared" si="41"/>
        <v/>
      </c>
      <c r="F247" s="21"/>
      <c r="G247" s="16" t="str">
        <f>IF($F247="","",IFERROR(INDEX('SAC Service Master'!$B:$B,MATCH($F247,'SAC Service Master'!$A:$A,0)),""))</f>
        <v/>
      </c>
      <c r="H247" s="16" t="str">
        <f>IF($F247="","",IFERROR(INDEX('SAC Service Master'!$C:$C,MATCH($F247,'SAC Service Master'!$A:$A,0)),""))</f>
        <v/>
      </c>
      <c r="I247" s="21"/>
      <c r="J247" s="16" t="str">
        <f>IF($F247="","",IFERROR(INDEX('SAC Service Master'!$F:$F,MATCH($F247,'SAC Service Master'!$A:$A,0)),""))</f>
        <v/>
      </c>
      <c r="K247" s="23"/>
      <c r="L247" s="19" t="str">
        <f t="shared" si="42"/>
        <v/>
      </c>
      <c r="M247" s="23">
        <v>0</v>
      </c>
      <c r="N247" s="19" t="str">
        <f t="shared" si="43"/>
        <v/>
      </c>
      <c r="O247" s="24" t="str">
        <f>IF($F247="","",IFERROR(INDEX('SAC Service Master'!$D:$D,MATCH($F247,'SAC Service Master'!$A:$A,0)),0.18))</f>
        <v/>
      </c>
      <c r="P247" s="16" t="str">
        <f>IF($C247="","",IFERROR(INDEX('Invoice Register'!$P:$P,MATCH($C247,'Invoice Register'!$A:$A,0)),""))</f>
        <v/>
      </c>
      <c r="Q247" s="24" t="str">
        <f t="shared" si="44"/>
        <v/>
      </c>
      <c r="R247" s="19" t="str">
        <f t="shared" si="45"/>
        <v/>
      </c>
      <c r="S247" s="24" t="str">
        <f t="shared" si="46"/>
        <v/>
      </c>
      <c r="T247" s="19" t="str">
        <f t="shared" si="47"/>
        <v/>
      </c>
      <c r="U247" s="24" t="str">
        <f t="shared" si="48"/>
        <v/>
      </c>
      <c r="V247" s="19" t="str">
        <f t="shared" si="49"/>
        <v/>
      </c>
      <c r="W247" s="25">
        <v>0</v>
      </c>
      <c r="X247" s="19" t="str">
        <f t="shared" si="50"/>
        <v/>
      </c>
      <c r="Y247" s="19" t="str">
        <f t="shared" si="51"/>
        <v/>
      </c>
      <c r="Z247" s="16" t="str">
        <f>IF($C247="","",IFERROR(INDEX('Invoice Register'!$T:$T,MATCH($C247,'Invoice Register'!$A:$A,0)),""))</f>
        <v/>
      </c>
    </row>
    <row r="248" spans="1:26" x14ac:dyDescent="0.3">
      <c r="A248" s="16" t="str">
        <f t="shared" si="39"/>
        <v>L00244</v>
      </c>
      <c r="B248" s="21"/>
      <c r="C248" s="16" t="str">
        <f t="shared" si="40"/>
        <v/>
      </c>
      <c r="D248" s="21"/>
      <c r="E248" s="16" t="str">
        <f t="shared" si="41"/>
        <v/>
      </c>
      <c r="F248" s="21"/>
      <c r="G248" s="16" t="str">
        <f>IF($F248="","",IFERROR(INDEX('SAC Service Master'!$B:$B,MATCH($F248,'SAC Service Master'!$A:$A,0)),""))</f>
        <v/>
      </c>
      <c r="H248" s="16" t="str">
        <f>IF($F248="","",IFERROR(INDEX('SAC Service Master'!$C:$C,MATCH($F248,'SAC Service Master'!$A:$A,0)),""))</f>
        <v/>
      </c>
      <c r="I248" s="21"/>
      <c r="J248" s="16" t="str">
        <f>IF($F248="","",IFERROR(INDEX('SAC Service Master'!$F:$F,MATCH($F248,'SAC Service Master'!$A:$A,0)),""))</f>
        <v/>
      </c>
      <c r="K248" s="23"/>
      <c r="L248" s="19" t="str">
        <f t="shared" si="42"/>
        <v/>
      </c>
      <c r="M248" s="23">
        <v>0</v>
      </c>
      <c r="N248" s="19" t="str">
        <f t="shared" si="43"/>
        <v/>
      </c>
      <c r="O248" s="24" t="str">
        <f>IF($F248="","",IFERROR(INDEX('SAC Service Master'!$D:$D,MATCH($F248,'SAC Service Master'!$A:$A,0)),0.18))</f>
        <v/>
      </c>
      <c r="P248" s="16" t="str">
        <f>IF($C248="","",IFERROR(INDEX('Invoice Register'!$P:$P,MATCH($C248,'Invoice Register'!$A:$A,0)),""))</f>
        <v/>
      </c>
      <c r="Q248" s="24" t="str">
        <f t="shared" si="44"/>
        <v/>
      </c>
      <c r="R248" s="19" t="str">
        <f t="shared" si="45"/>
        <v/>
      </c>
      <c r="S248" s="24" t="str">
        <f t="shared" si="46"/>
        <v/>
      </c>
      <c r="T248" s="19" t="str">
        <f t="shared" si="47"/>
        <v/>
      </c>
      <c r="U248" s="24" t="str">
        <f t="shared" si="48"/>
        <v/>
      </c>
      <c r="V248" s="19" t="str">
        <f t="shared" si="49"/>
        <v/>
      </c>
      <c r="W248" s="25">
        <v>0</v>
      </c>
      <c r="X248" s="19" t="str">
        <f t="shared" si="50"/>
        <v/>
      </c>
      <c r="Y248" s="19" t="str">
        <f t="shared" si="51"/>
        <v/>
      </c>
      <c r="Z248" s="16" t="str">
        <f>IF($C248="","",IFERROR(INDEX('Invoice Register'!$T:$T,MATCH($C248,'Invoice Register'!$A:$A,0)),""))</f>
        <v/>
      </c>
    </row>
    <row r="249" spans="1:26" x14ac:dyDescent="0.3">
      <c r="A249" s="16" t="str">
        <f t="shared" si="39"/>
        <v>L00245</v>
      </c>
      <c r="B249" s="21"/>
      <c r="C249" s="16" t="str">
        <f t="shared" si="40"/>
        <v/>
      </c>
      <c r="D249" s="21"/>
      <c r="E249" s="16" t="str">
        <f t="shared" si="41"/>
        <v/>
      </c>
      <c r="F249" s="21"/>
      <c r="G249" s="16" t="str">
        <f>IF($F249="","",IFERROR(INDEX('SAC Service Master'!$B:$B,MATCH($F249,'SAC Service Master'!$A:$A,0)),""))</f>
        <v/>
      </c>
      <c r="H249" s="16" t="str">
        <f>IF($F249="","",IFERROR(INDEX('SAC Service Master'!$C:$C,MATCH($F249,'SAC Service Master'!$A:$A,0)),""))</f>
        <v/>
      </c>
      <c r="I249" s="21"/>
      <c r="J249" s="16" t="str">
        <f>IF($F249="","",IFERROR(INDEX('SAC Service Master'!$F:$F,MATCH($F249,'SAC Service Master'!$A:$A,0)),""))</f>
        <v/>
      </c>
      <c r="K249" s="23"/>
      <c r="L249" s="19" t="str">
        <f t="shared" si="42"/>
        <v/>
      </c>
      <c r="M249" s="23">
        <v>0</v>
      </c>
      <c r="N249" s="19" t="str">
        <f t="shared" si="43"/>
        <v/>
      </c>
      <c r="O249" s="24" t="str">
        <f>IF($F249="","",IFERROR(INDEX('SAC Service Master'!$D:$D,MATCH($F249,'SAC Service Master'!$A:$A,0)),0.18))</f>
        <v/>
      </c>
      <c r="P249" s="16" t="str">
        <f>IF($C249="","",IFERROR(INDEX('Invoice Register'!$P:$P,MATCH($C249,'Invoice Register'!$A:$A,0)),""))</f>
        <v/>
      </c>
      <c r="Q249" s="24" t="str">
        <f t="shared" si="44"/>
        <v/>
      </c>
      <c r="R249" s="19" t="str">
        <f t="shared" si="45"/>
        <v/>
      </c>
      <c r="S249" s="24" t="str">
        <f t="shared" si="46"/>
        <v/>
      </c>
      <c r="T249" s="19" t="str">
        <f t="shared" si="47"/>
        <v/>
      </c>
      <c r="U249" s="24" t="str">
        <f t="shared" si="48"/>
        <v/>
      </c>
      <c r="V249" s="19" t="str">
        <f t="shared" si="49"/>
        <v/>
      </c>
      <c r="W249" s="25">
        <v>0</v>
      </c>
      <c r="X249" s="19" t="str">
        <f t="shared" si="50"/>
        <v/>
      </c>
      <c r="Y249" s="19" t="str">
        <f t="shared" si="51"/>
        <v/>
      </c>
      <c r="Z249" s="16" t="str">
        <f>IF($C249="","",IFERROR(INDEX('Invoice Register'!$T:$T,MATCH($C249,'Invoice Register'!$A:$A,0)),""))</f>
        <v/>
      </c>
    </row>
    <row r="250" spans="1:26" x14ac:dyDescent="0.3">
      <c r="A250" s="16" t="str">
        <f t="shared" si="39"/>
        <v>L00246</v>
      </c>
      <c r="B250" s="21"/>
      <c r="C250" s="16" t="str">
        <f t="shared" si="40"/>
        <v/>
      </c>
      <c r="D250" s="21"/>
      <c r="E250" s="16" t="str">
        <f t="shared" si="41"/>
        <v/>
      </c>
      <c r="F250" s="21"/>
      <c r="G250" s="16" t="str">
        <f>IF($F250="","",IFERROR(INDEX('SAC Service Master'!$B:$B,MATCH($F250,'SAC Service Master'!$A:$A,0)),""))</f>
        <v/>
      </c>
      <c r="H250" s="16" t="str">
        <f>IF($F250="","",IFERROR(INDEX('SAC Service Master'!$C:$C,MATCH($F250,'SAC Service Master'!$A:$A,0)),""))</f>
        <v/>
      </c>
      <c r="I250" s="21"/>
      <c r="J250" s="16" t="str">
        <f>IF($F250="","",IFERROR(INDEX('SAC Service Master'!$F:$F,MATCH($F250,'SAC Service Master'!$A:$A,0)),""))</f>
        <v/>
      </c>
      <c r="K250" s="23"/>
      <c r="L250" s="19" t="str">
        <f t="shared" si="42"/>
        <v/>
      </c>
      <c r="M250" s="23">
        <v>0</v>
      </c>
      <c r="N250" s="19" t="str">
        <f t="shared" si="43"/>
        <v/>
      </c>
      <c r="O250" s="24" t="str">
        <f>IF($F250="","",IFERROR(INDEX('SAC Service Master'!$D:$D,MATCH($F250,'SAC Service Master'!$A:$A,0)),0.18))</f>
        <v/>
      </c>
      <c r="P250" s="16" t="str">
        <f>IF($C250="","",IFERROR(INDEX('Invoice Register'!$P:$P,MATCH($C250,'Invoice Register'!$A:$A,0)),""))</f>
        <v/>
      </c>
      <c r="Q250" s="24" t="str">
        <f t="shared" si="44"/>
        <v/>
      </c>
      <c r="R250" s="19" t="str">
        <f t="shared" si="45"/>
        <v/>
      </c>
      <c r="S250" s="24" t="str">
        <f t="shared" si="46"/>
        <v/>
      </c>
      <c r="T250" s="19" t="str">
        <f t="shared" si="47"/>
        <v/>
      </c>
      <c r="U250" s="24" t="str">
        <f t="shared" si="48"/>
        <v/>
      </c>
      <c r="V250" s="19" t="str">
        <f t="shared" si="49"/>
        <v/>
      </c>
      <c r="W250" s="25">
        <v>0</v>
      </c>
      <c r="X250" s="19" t="str">
        <f t="shared" si="50"/>
        <v/>
      </c>
      <c r="Y250" s="19" t="str">
        <f t="shared" si="51"/>
        <v/>
      </c>
      <c r="Z250" s="16" t="str">
        <f>IF($C250="","",IFERROR(INDEX('Invoice Register'!$T:$T,MATCH($C250,'Invoice Register'!$A:$A,0)),""))</f>
        <v/>
      </c>
    </row>
    <row r="251" spans="1:26" x14ac:dyDescent="0.3">
      <c r="A251" s="16" t="str">
        <f t="shared" si="39"/>
        <v>L00247</v>
      </c>
      <c r="B251" s="21"/>
      <c r="C251" s="16" t="str">
        <f t="shared" si="40"/>
        <v/>
      </c>
      <c r="D251" s="21"/>
      <c r="E251" s="16" t="str">
        <f t="shared" si="41"/>
        <v/>
      </c>
      <c r="F251" s="21"/>
      <c r="G251" s="16" t="str">
        <f>IF($F251="","",IFERROR(INDEX('SAC Service Master'!$B:$B,MATCH($F251,'SAC Service Master'!$A:$A,0)),""))</f>
        <v/>
      </c>
      <c r="H251" s="16" t="str">
        <f>IF($F251="","",IFERROR(INDEX('SAC Service Master'!$C:$C,MATCH($F251,'SAC Service Master'!$A:$A,0)),""))</f>
        <v/>
      </c>
      <c r="I251" s="21"/>
      <c r="J251" s="16" t="str">
        <f>IF($F251="","",IFERROR(INDEX('SAC Service Master'!$F:$F,MATCH($F251,'SAC Service Master'!$A:$A,0)),""))</f>
        <v/>
      </c>
      <c r="K251" s="23"/>
      <c r="L251" s="19" t="str">
        <f t="shared" si="42"/>
        <v/>
      </c>
      <c r="M251" s="23">
        <v>0</v>
      </c>
      <c r="N251" s="19" t="str">
        <f t="shared" si="43"/>
        <v/>
      </c>
      <c r="O251" s="24" t="str">
        <f>IF($F251="","",IFERROR(INDEX('SAC Service Master'!$D:$D,MATCH($F251,'SAC Service Master'!$A:$A,0)),0.18))</f>
        <v/>
      </c>
      <c r="P251" s="16" t="str">
        <f>IF($C251="","",IFERROR(INDEX('Invoice Register'!$P:$P,MATCH($C251,'Invoice Register'!$A:$A,0)),""))</f>
        <v/>
      </c>
      <c r="Q251" s="24" t="str">
        <f t="shared" si="44"/>
        <v/>
      </c>
      <c r="R251" s="19" t="str">
        <f t="shared" si="45"/>
        <v/>
      </c>
      <c r="S251" s="24" t="str">
        <f t="shared" si="46"/>
        <v/>
      </c>
      <c r="T251" s="19" t="str">
        <f t="shared" si="47"/>
        <v/>
      </c>
      <c r="U251" s="24" t="str">
        <f t="shared" si="48"/>
        <v/>
      </c>
      <c r="V251" s="19" t="str">
        <f t="shared" si="49"/>
        <v/>
      </c>
      <c r="W251" s="25">
        <v>0</v>
      </c>
      <c r="X251" s="19" t="str">
        <f t="shared" si="50"/>
        <v/>
      </c>
      <c r="Y251" s="19" t="str">
        <f t="shared" si="51"/>
        <v/>
      </c>
      <c r="Z251" s="16" t="str">
        <f>IF($C251="","",IFERROR(INDEX('Invoice Register'!$T:$T,MATCH($C251,'Invoice Register'!$A:$A,0)),""))</f>
        <v/>
      </c>
    </row>
    <row r="252" spans="1:26" x14ac:dyDescent="0.3">
      <c r="A252" s="16" t="str">
        <f t="shared" si="39"/>
        <v>L00248</v>
      </c>
      <c r="B252" s="21"/>
      <c r="C252" s="16" t="str">
        <f t="shared" si="40"/>
        <v/>
      </c>
      <c r="D252" s="21"/>
      <c r="E252" s="16" t="str">
        <f t="shared" si="41"/>
        <v/>
      </c>
      <c r="F252" s="21"/>
      <c r="G252" s="16" t="str">
        <f>IF($F252="","",IFERROR(INDEX('SAC Service Master'!$B:$B,MATCH($F252,'SAC Service Master'!$A:$A,0)),""))</f>
        <v/>
      </c>
      <c r="H252" s="16" t="str">
        <f>IF($F252="","",IFERROR(INDEX('SAC Service Master'!$C:$C,MATCH($F252,'SAC Service Master'!$A:$A,0)),""))</f>
        <v/>
      </c>
      <c r="I252" s="21"/>
      <c r="J252" s="16" t="str">
        <f>IF($F252="","",IFERROR(INDEX('SAC Service Master'!$F:$F,MATCH($F252,'SAC Service Master'!$A:$A,0)),""))</f>
        <v/>
      </c>
      <c r="K252" s="23"/>
      <c r="L252" s="19" t="str">
        <f t="shared" si="42"/>
        <v/>
      </c>
      <c r="M252" s="23">
        <v>0</v>
      </c>
      <c r="N252" s="19" t="str">
        <f t="shared" si="43"/>
        <v/>
      </c>
      <c r="O252" s="24" t="str">
        <f>IF($F252="","",IFERROR(INDEX('SAC Service Master'!$D:$D,MATCH($F252,'SAC Service Master'!$A:$A,0)),0.18))</f>
        <v/>
      </c>
      <c r="P252" s="16" t="str">
        <f>IF($C252="","",IFERROR(INDEX('Invoice Register'!$P:$P,MATCH($C252,'Invoice Register'!$A:$A,0)),""))</f>
        <v/>
      </c>
      <c r="Q252" s="24" t="str">
        <f t="shared" si="44"/>
        <v/>
      </c>
      <c r="R252" s="19" t="str">
        <f t="shared" si="45"/>
        <v/>
      </c>
      <c r="S252" s="24" t="str">
        <f t="shared" si="46"/>
        <v/>
      </c>
      <c r="T252" s="19" t="str">
        <f t="shared" si="47"/>
        <v/>
      </c>
      <c r="U252" s="24" t="str">
        <f t="shared" si="48"/>
        <v/>
      </c>
      <c r="V252" s="19" t="str">
        <f t="shared" si="49"/>
        <v/>
      </c>
      <c r="W252" s="25">
        <v>0</v>
      </c>
      <c r="X252" s="19" t="str">
        <f t="shared" si="50"/>
        <v/>
      </c>
      <c r="Y252" s="19" t="str">
        <f t="shared" si="51"/>
        <v/>
      </c>
      <c r="Z252" s="16" t="str">
        <f>IF($C252="","",IFERROR(INDEX('Invoice Register'!$T:$T,MATCH($C252,'Invoice Register'!$A:$A,0)),""))</f>
        <v/>
      </c>
    </row>
    <row r="253" spans="1:26" x14ac:dyDescent="0.3">
      <c r="A253" s="16" t="str">
        <f t="shared" si="39"/>
        <v>L00249</v>
      </c>
      <c r="B253" s="21"/>
      <c r="C253" s="16" t="str">
        <f t="shared" si="40"/>
        <v/>
      </c>
      <c r="D253" s="21"/>
      <c r="E253" s="16" t="str">
        <f t="shared" si="41"/>
        <v/>
      </c>
      <c r="F253" s="21"/>
      <c r="G253" s="16" t="str">
        <f>IF($F253="","",IFERROR(INDEX('SAC Service Master'!$B:$B,MATCH($F253,'SAC Service Master'!$A:$A,0)),""))</f>
        <v/>
      </c>
      <c r="H253" s="16" t="str">
        <f>IF($F253="","",IFERROR(INDEX('SAC Service Master'!$C:$C,MATCH($F253,'SAC Service Master'!$A:$A,0)),""))</f>
        <v/>
      </c>
      <c r="I253" s="21"/>
      <c r="J253" s="16" t="str">
        <f>IF($F253="","",IFERROR(INDEX('SAC Service Master'!$F:$F,MATCH($F253,'SAC Service Master'!$A:$A,0)),""))</f>
        <v/>
      </c>
      <c r="K253" s="23"/>
      <c r="L253" s="19" t="str">
        <f t="shared" si="42"/>
        <v/>
      </c>
      <c r="M253" s="23">
        <v>0</v>
      </c>
      <c r="N253" s="19" t="str">
        <f t="shared" si="43"/>
        <v/>
      </c>
      <c r="O253" s="24" t="str">
        <f>IF($F253="","",IFERROR(INDEX('SAC Service Master'!$D:$D,MATCH($F253,'SAC Service Master'!$A:$A,0)),0.18))</f>
        <v/>
      </c>
      <c r="P253" s="16" t="str">
        <f>IF($C253="","",IFERROR(INDEX('Invoice Register'!$P:$P,MATCH($C253,'Invoice Register'!$A:$A,0)),""))</f>
        <v/>
      </c>
      <c r="Q253" s="24" t="str">
        <f t="shared" si="44"/>
        <v/>
      </c>
      <c r="R253" s="19" t="str">
        <f t="shared" si="45"/>
        <v/>
      </c>
      <c r="S253" s="24" t="str">
        <f t="shared" si="46"/>
        <v/>
      </c>
      <c r="T253" s="19" t="str">
        <f t="shared" si="47"/>
        <v/>
      </c>
      <c r="U253" s="24" t="str">
        <f t="shared" si="48"/>
        <v/>
      </c>
      <c r="V253" s="19" t="str">
        <f t="shared" si="49"/>
        <v/>
      </c>
      <c r="W253" s="25">
        <v>0</v>
      </c>
      <c r="X253" s="19" t="str">
        <f t="shared" si="50"/>
        <v/>
      </c>
      <c r="Y253" s="19" t="str">
        <f t="shared" si="51"/>
        <v/>
      </c>
      <c r="Z253" s="16" t="str">
        <f>IF($C253="","",IFERROR(INDEX('Invoice Register'!$T:$T,MATCH($C253,'Invoice Register'!$A:$A,0)),""))</f>
        <v/>
      </c>
    </row>
    <row r="254" spans="1:26" x14ac:dyDescent="0.3">
      <c r="A254" s="16" t="str">
        <f t="shared" si="39"/>
        <v>L00250</v>
      </c>
      <c r="B254" s="21"/>
      <c r="C254" s="16" t="str">
        <f t="shared" si="40"/>
        <v/>
      </c>
      <c r="D254" s="21"/>
      <c r="E254" s="16" t="str">
        <f t="shared" si="41"/>
        <v/>
      </c>
      <c r="F254" s="21"/>
      <c r="G254" s="16" t="str">
        <f>IF($F254="","",IFERROR(INDEX('SAC Service Master'!$B:$B,MATCH($F254,'SAC Service Master'!$A:$A,0)),""))</f>
        <v/>
      </c>
      <c r="H254" s="16" t="str">
        <f>IF($F254="","",IFERROR(INDEX('SAC Service Master'!$C:$C,MATCH($F254,'SAC Service Master'!$A:$A,0)),""))</f>
        <v/>
      </c>
      <c r="I254" s="21"/>
      <c r="J254" s="16" t="str">
        <f>IF($F254="","",IFERROR(INDEX('SAC Service Master'!$F:$F,MATCH($F254,'SAC Service Master'!$A:$A,0)),""))</f>
        <v/>
      </c>
      <c r="K254" s="23"/>
      <c r="L254" s="19" t="str">
        <f t="shared" si="42"/>
        <v/>
      </c>
      <c r="M254" s="23">
        <v>0</v>
      </c>
      <c r="N254" s="19" t="str">
        <f t="shared" si="43"/>
        <v/>
      </c>
      <c r="O254" s="24" t="str">
        <f>IF($F254="","",IFERROR(INDEX('SAC Service Master'!$D:$D,MATCH($F254,'SAC Service Master'!$A:$A,0)),0.18))</f>
        <v/>
      </c>
      <c r="P254" s="16" t="str">
        <f>IF($C254="","",IFERROR(INDEX('Invoice Register'!$P:$P,MATCH($C254,'Invoice Register'!$A:$A,0)),""))</f>
        <v/>
      </c>
      <c r="Q254" s="24" t="str">
        <f t="shared" si="44"/>
        <v/>
      </c>
      <c r="R254" s="19" t="str">
        <f t="shared" si="45"/>
        <v/>
      </c>
      <c r="S254" s="24" t="str">
        <f t="shared" si="46"/>
        <v/>
      </c>
      <c r="T254" s="19" t="str">
        <f t="shared" si="47"/>
        <v/>
      </c>
      <c r="U254" s="24" t="str">
        <f t="shared" si="48"/>
        <v/>
      </c>
      <c r="V254" s="19" t="str">
        <f t="shared" si="49"/>
        <v/>
      </c>
      <c r="W254" s="25">
        <v>0</v>
      </c>
      <c r="X254" s="19" t="str">
        <f t="shared" si="50"/>
        <v/>
      </c>
      <c r="Y254" s="19" t="str">
        <f t="shared" si="51"/>
        <v/>
      </c>
      <c r="Z254" s="16" t="str">
        <f>IF($C254="","",IFERROR(INDEX('Invoice Register'!$T:$T,MATCH($C254,'Invoice Register'!$A:$A,0)),""))</f>
        <v/>
      </c>
    </row>
    <row r="255" spans="1:26" x14ac:dyDescent="0.3">
      <c r="A255" s="16" t="str">
        <f t="shared" si="39"/>
        <v>L00251</v>
      </c>
      <c r="B255" s="21"/>
      <c r="C255" s="16" t="str">
        <f t="shared" si="40"/>
        <v/>
      </c>
      <c r="D255" s="21"/>
      <c r="E255" s="16" t="str">
        <f t="shared" si="41"/>
        <v/>
      </c>
      <c r="F255" s="21"/>
      <c r="G255" s="16" t="str">
        <f>IF($F255="","",IFERROR(INDEX('SAC Service Master'!$B:$B,MATCH($F255,'SAC Service Master'!$A:$A,0)),""))</f>
        <v/>
      </c>
      <c r="H255" s="16" t="str">
        <f>IF($F255="","",IFERROR(INDEX('SAC Service Master'!$C:$C,MATCH($F255,'SAC Service Master'!$A:$A,0)),""))</f>
        <v/>
      </c>
      <c r="I255" s="21"/>
      <c r="J255" s="16" t="str">
        <f>IF($F255="","",IFERROR(INDEX('SAC Service Master'!$F:$F,MATCH($F255,'SAC Service Master'!$A:$A,0)),""))</f>
        <v/>
      </c>
      <c r="K255" s="23"/>
      <c r="L255" s="19" t="str">
        <f t="shared" si="42"/>
        <v/>
      </c>
      <c r="M255" s="23">
        <v>0</v>
      </c>
      <c r="N255" s="19" t="str">
        <f t="shared" si="43"/>
        <v/>
      </c>
      <c r="O255" s="24" t="str">
        <f>IF($F255="","",IFERROR(INDEX('SAC Service Master'!$D:$D,MATCH($F255,'SAC Service Master'!$A:$A,0)),0.18))</f>
        <v/>
      </c>
      <c r="P255" s="16" t="str">
        <f>IF($C255="","",IFERROR(INDEX('Invoice Register'!$P:$P,MATCH($C255,'Invoice Register'!$A:$A,0)),""))</f>
        <v/>
      </c>
      <c r="Q255" s="24" t="str">
        <f t="shared" si="44"/>
        <v/>
      </c>
      <c r="R255" s="19" t="str">
        <f t="shared" si="45"/>
        <v/>
      </c>
      <c r="S255" s="24" t="str">
        <f t="shared" si="46"/>
        <v/>
      </c>
      <c r="T255" s="19" t="str">
        <f t="shared" si="47"/>
        <v/>
      </c>
      <c r="U255" s="24" t="str">
        <f t="shared" si="48"/>
        <v/>
      </c>
      <c r="V255" s="19" t="str">
        <f t="shared" si="49"/>
        <v/>
      </c>
      <c r="W255" s="25">
        <v>0</v>
      </c>
      <c r="X255" s="19" t="str">
        <f t="shared" si="50"/>
        <v/>
      </c>
      <c r="Y255" s="19" t="str">
        <f t="shared" si="51"/>
        <v/>
      </c>
      <c r="Z255" s="16" t="str">
        <f>IF($C255="","",IFERROR(INDEX('Invoice Register'!$T:$T,MATCH($C255,'Invoice Register'!$A:$A,0)),""))</f>
        <v/>
      </c>
    </row>
    <row r="256" spans="1:26" x14ac:dyDescent="0.3">
      <c r="A256" s="16" t="str">
        <f t="shared" si="39"/>
        <v>L00252</v>
      </c>
      <c r="B256" s="21"/>
      <c r="C256" s="16" t="str">
        <f t="shared" si="40"/>
        <v/>
      </c>
      <c r="D256" s="21"/>
      <c r="E256" s="16" t="str">
        <f t="shared" si="41"/>
        <v/>
      </c>
      <c r="F256" s="21"/>
      <c r="G256" s="16" t="str">
        <f>IF($F256="","",IFERROR(INDEX('SAC Service Master'!$B:$B,MATCH($F256,'SAC Service Master'!$A:$A,0)),""))</f>
        <v/>
      </c>
      <c r="H256" s="16" t="str">
        <f>IF($F256="","",IFERROR(INDEX('SAC Service Master'!$C:$C,MATCH($F256,'SAC Service Master'!$A:$A,0)),""))</f>
        <v/>
      </c>
      <c r="I256" s="21"/>
      <c r="J256" s="16" t="str">
        <f>IF($F256="","",IFERROR(INDEX('SAC Service Master'!$F:$F,MATCH($F256,'SAC Service Master'!$A:$A,0)),""))</f>
        <v/>
      </c>
      <c r="K256" s="23"/>
      <c r="L256" s="19" t="str">
        <f t="shared" si="42"/>
        <v/>
      </c>
      <c r="M256" s="23">
        <v>0</v>
      </c>
      <c r="N256" s="19" t="str">
        <f t="shared" si="43"/>
        <v/>
      </c>
      <c r="O256" s="24" t="str">
        <f>IF($F256="","",IFERROR(INDEX('SAC Service Master'!$D:$D,MATCH($F256,'SAC Service Master'!$A:$A,0)),0.18))</f>
        <v/>
      </c>
      <c r="P256" s="16" t="str">
        <f>IF($C256="","",IFERROR(INDEX('Invoice Register'!$P:$P,MATCH($C256,'Invoice Register'!$A:$A,0)),""))</f>
        <v/>
      </c>
      <c r="Q256" s="24" t="str">
        <f t="shared" si="44"/>
        <v/>
      </c>
      <c r="R256" s="19" t="str">
        <f t="shared" si="45"/>
        <v/>
      </c>
      <c r="S256" s="24" t="str">
        <f t="shared" si="46"/>
        <v/>
      </c>
      <c r="T256" s="19" t="str">
        <f t="shared" si="47"/>
        <v/>
      </c>
      <c r="U256" s="24" t="str">
        <f t="shared" si="48"/>
        <v/>
      </c>
      <c r="V256" s="19" t="str">
        <f t="shared" si="49"/>
        <v/>
      </c>
      <c r="W256" s="25">
        <v>0</v>
      </c>
      <c r="X256" s="19" t="str">
        <f t="shared" si="50"/>
        <v/>
      </c>
      <c r="Y256" s="19" t="str">
        <f t="shared" si="51"/>
        <v/>
      </c>
      <c r="Z256" s="16" t="str">
        <f>IF($C256="","",IFERROR(INDEX('Invoice Register'!$T:$T,MATCH($C256,'Invoice Register'!$A:$A,0)),""))</f>
        <v/>
      </c>
    </row>
    <row r="257" spans="1:26" x14ac:dyDescent="0.3">
      <c r="A257" s="16" t="str">
        <f t="shared" si="39"/>
        <v>L00253</v>
      </c>
      <c r="B257" s="21"/>
      <c r="C257" s="16" t="str">
        <f t="shared" si="40"/>
        <v/>
      </c>
      <c r="D257" s="21"/>
      <c r="E257" s="16" t="str">
        <f t="shared" si="41"/>
        <v/>
      </c>
      <c r="F257" s="21"/>
      <c r="G257" s="16" t="str">
        <f>IF($F257="","",IFERROR(INDEX('SAC Service Master'!$B:$B,MATCH($F257,'SAC Service Master'!$A:$A,0)),""))</f>
        <v/>
      </c>
      <c r="H257" s="16" t="str">
        <f>IF($F257="","",IFERROR(INDEX('SAC Service Master'!$C:$C,MATCH($F257,'SAC Service Master'!$A:$A,0)),""))</f>
        <v/>
      </c>
      <c r="I257" s="21"/>
      <c r="J257" s="16" t="str">
        <f>IF($F257="","",IFERROR(INDEX('SAC Service Master'!$F:$F,MATCH($F257,'SAC Service Master'!$A:$A,0)),""))</f>
        <v/>
      </c>
      <c r="K257" s="23"/>
      <c r="L257" s="19" t="str">
        <f t="shared" si="42"/>
        <v/>
      </c>
      <c r="M257" s="23">
        <v>0</v>
      </c>
      <c r="N257" s="19" t="str">
        <f t="shared" si="43"/>
        <v/>
      </c>
      <c r="O257" s="24" t="str">
        <f>IF($F257="","",IFERROR(INDEX('SAC Service Master'!$D:$D,MATCH($F257,'SAC Service Master'!$A:$A,0)),0.18))</f>
        <v/>
      </c>
      <c r="P257" s="16" t="str">
        <f>IF($C257="","",IFERROR(INDEX('Invoice Register'!$P:$P,MATCH($C257,'Invoice Register'!$A:$A,0)),""))</f>
        <v/>
      </c>
      <c r="Q257" s="24" t="str">
        <f t="shared" si="44"/>
        <v/>
      </c>
      <c r="R257" s="19" t="str">
        <f t="shared" si="45"/>
        <v/>
      </c>
      <c r="S257" s="24" t="str">
        <f t="shared" si="46"/>
        <v/>
      </c>
      <c r="T257" s="19" t="str">
        <f t="shared" si="47"/>
        <v/>
      </c>
      <c r="U257" s="24" t="str">
        <f t="shared" si="48"/>
        <v/>
      </c>
      <c r="V257" s="19" t="str">
        <f t="shared" si="49"/>
        <v/>
      </c>
      <c r="W257" s="25">
        <v>0</v>
      </c>
      <c r="X257" s="19" t="str">
        <f t="shared" si="50"/>
        <v/>
      </c>
      <c r="Y257" s="19" t="str">
        <f t="shared" si="51"/>
        <v/>
      </c>
      <c r="Z257" s="16" t="str">
        <f>IF($C257="","",IFERROR(INDEX('Invoice Register'!$T:$T,MATCH($C257,'Invoice Register'!$A:$A,0)),""))</f>
        <v/>
      </c>
    </row>
    <row r="258" spans="1:26" x14ac:dyDescent="0.3">
      <c r="A258" s="16" t="str">
        <f t="shared" si="39"/>
        <v>L00254</v>
      </c>
      <c r="B258" s="21"/>
      <c r="C258" s="16" t="str">
        <f t="shared" si="40"/>
        <v/>
      </c>
      <c r="D258" s="21"/>
      <c r="E258" s="16" t="str">
        <f t="shared" si="41"/>
        <v/>
      </c>
      <c r="F258" s="21"/>
      <c r="G258" s="16" t="str">
        <f>IF($F258="","",IFERROR(INDEX('SAC Service Master'!$B:$B,MATCH($F258,'SAC Service Master'!$A:$A,0)),""))</f>
        <v/>
      </c>
      <c r="H258" s="16" t="str">
        <f>IF($F258="","",IFERROR(INDEX('SAC Service Master'!$C:$C,MATCH($F258,'SAC Service Master'!$A:$A,0)),""))</f>
        <v/>
      </c>
      <c r="I258" s="21"/>
      <c r="J258" s="16" t="str">
        <f>IF($F258="","",IFERROR(INDEX('SAC Service Master'!$F:$F,MATCH($F258,'SAC Service Master'!$A:$A,0)),""))</f>
        <v/>
      </c>
      <c r="K258" s="23"/>
      <c r="L258" s="19" t="str">
        <f t="shared" si="42"/>
        <v/>
      </c>
      <c r="M258" s="23">
        <v>0</v>
      </c>
      <c r="N258" s="19" t="str">
        <f t="shared" si="43"/>
        <v/>
      </c>
      <c r="O258" s="24" t="str">
        <f>IF($F258="","",IFERROR(INDEX('SAC Service Master'!$D:$D,MATCH($F258,'SAC Service Master'!$A:$A,0)),0.18))</f>
        <v/>
      </c>
      <c r="P258" s="16" t="str">
        <f>IF($C258="","",IFERROR(INDEX('Invoice Register'!$P:$P,MATCH($C258,'Invoice Register'!$A:$A,0)),""))</f>
        <v/>
      </c>
      <c r="Q258" s="24" t="str">
        <f t="shared" si="44"/>
        <v/>
      </c>
      <c r="R258" s="19" t="str">
        <f t="shared" si="45"/>
        <v/>
      </c>
      <c r="S258" s="24" t="str">
        <f t="shared" si="46"/>
        <v/>
      </c>
      <c r="T258" s="19" t="str">
        <f t="shared" si="47"/>
        <v/>
      </c>
      <c r="U258" s="24" t="str">
        <f t="shared" si="48"/>
        <v/>
      </c>
      <c r="V258" s="19" t="str">
        <f t="shared" si="49"/>
        <v/>
      </c>
      <c r="W258" s="25">
        <v>0</v>
      </c>
      <c r="X258" s="19" t="str">
        <f t="shared" si="50"/>
        <v/>
      </c>
      <c r="Y258" s="19" t="str">
        <f t="shared" si="51"/>
        <v/>
      </c>
      <c r="Z258" s="16" t="str">
        <f>IF($C258="","",IFERROR(INDEX('Invoice Register'!$T:$T,MATCH($C258,'Invoice Register'!$A:$A,0)),""))</f>
        <v/>
      </c>
    </row>
    <row r="259" spans="1:26" x14ac:dyDescent="0.3">
      <c r="A259" s="16" t="str">
        <f t="shared" si="39"/>
        <v>L00255</v>
      </c>
      <c r="B259" s="21"/>
      <c r="C259" s="16" t="str">
        <f t="shared" si="40"/>
        <v/>
      </c>
      <c r="D259" s="21"/>
      <c r="E259" s="16" t="str">
        <f t="shared" si="41"/>
        <v/>
      </c>
      <c r="F259" s="21"/>
      <c r="G259" s="16" t="str">
        <f>IF($F259="","",IFERROR(INDEX('SAC Service Master'!$B:$B,MATCH($F259,'SAC Service Master'!$A:$A,0)),""))</f>
        <v/>
      </c>
      <c r="H259" s="16" t="str">
        <f>IF($F259="","",IFERROR(INDEX('SAC Service Master'!$C:$C,MATCH($F259,'SAC Service Master'!$A:$A,0)),""))</f>
        <v/>
      </c>
      <c r="I259" s="21"/>
      <c r="J259" s="16" t="str">
        <f>IF($F259="","",IFERROR(INDEX('SAC Service Master'!$F:$F,MATCH($F259,'SAC Service Master'!$A:$A,0)),""))</f>
        <v/>
      </c>
      <c r="K259" s="23"/>
      <c r="L259" s="19" t="str">
        <f t="shared" si="42"/>
        <v/>
      </c>
      <c r="M259" s="23">
        <v>0</v>
      </c>
      <c r="N259" s="19" t="str">
        <f t="shared" si="43"/>
        <v/>
      </c>
      <c r="O259" s="24" t="str">
        <f>IF($F259="","",IFERROR(INDEX('SAC Service Master'!$D:$D,MATCH($F259,'SAC Service Master'!$A:$A,0)),0.18))</f>
        <v/>
      </c>
      <c r="P259" s="16" t="str">
        <f>IF($C259="","",IFERROR(INDEX('Invoice Register'!$P:$P,MATCH($C259,'Invoice Register'!$A:$A,0)),""))</f>
        <v/>
      </c>
      <c r="Q259" s="24" t="str">
        <f t="shared" si="44"/>
        <v/>
      </c>
      <c r="R259" s="19" t="str">
        <f t="shared" si="45"/>
        <v/>
      </c>
      <c r="S259" s="24" t="str">
        <f t="shared" si="46"/>
        <v/>
      </c>
      <c r="T259" s="19" t="str">
        <f t="shared" si="47"/>
        <v/>
      </c>
      <c r="U259" s="24" t="str">
        <f t="shared" si="48"/>
        <v/>
      </c>
      <c r="V259" s="19" t="str">
        <f t="shared" si="49"/>
        <v/>
      </c>
      <c r="W259" s="25">
        <v>0</v>
      </c>
      <c r="X259" s="19" t="str">
        <f t="shared" si="50"/>
        <v/>
      </c>
      <c r="Y259" s="19" t="str">
        <f t="shared" si="51"/>
        <v/>
      </c>
      <c r="Z259" s="16" t="str">
        <f>IF($C259="","",IFERROR(INDEX('Invoice Register'!$T:$T,MATCH($C259,'Invoice Register'!$A:$A,0)),""))</f>
        <v/>
      </c>
    </row>
    <row r="260" spans="1:26" x14ac:dyDescent="0.3">
      <c r="A260" s="16" t="str">
        <f t="shared" si="39"/>
        <v>L00256</v>
      </c>
      <c r="B260" s="21"/>
      <c r="C260" s="16" t="str">
        <f t="shared" si="40"/>
        <v/>
      </c>
      <c r="D260" s="21"/>
      <c r="E260" s="16" t="str">
        <f t="shared" si="41"/>
        <v/>
      </c>
      <c r="F260" s="21"/>
      <c r="G260" s="16" t="str">
        <f>IF($F260="","",IFERROR(INDEX('SAC Service Master'!$B:$B,MATCH($F260,'SAC Service Master'!$A:$A,0)),""))</f>
        <v/>
      </c>
      <c r="H260" s="16" t="str">
        <f>IF($F260="","",IFERROR(INDEX('SAC Service Master'!$C:$C,MATCH($F260,'SAC Service Master'!$A:$A,0)),""))</f>
        <v/>
      </c>
      <c r="I260" s="21"/>
      <c r="J260" s="16" t="str">
        <f>IF($F260="","",IFERROR(INDEX('SAC Service Master'!$F:$F,MATCH($F260,'SAC Service Master'!$A:$A,0)),""))</f>
        <v/>
      </c>
      <c r="K260" s="23"/>
      <c r="L260" s="19" t="str">
        <f t="shared" si="42"/>
        <v/>
      </c>
      <c r="M260" s="23">
        <v>0</v>
      </c>
      <c r="N260" s="19" t="str">
        <f t="shared" si="43"/>
        <v/>
      </c>
      <c r="O260" s="24" t="str">
        <f>IF($F260="","",IFERROR(INDEX('SAC Service Master'!$D:$D,MATCH($F260,'SAC Service Master'!$A:$A,0)),0.18))</f>
        <v/>
      </c>
      <c r="P260" s="16" t="str">
        <f>IF($C260="","",IFERROR(INDEX('Invoice Register'!$P:$P,MATCH($C260,'Invoice Register'!$A:$A,0)),""))</f>
        <v/>
      </c>
      <c r="Q260" s="24" t="str">
        <f t="shared" si="44"/>
        <v/>
      </c>
      <c r="R260" s="19" t="str">
        <f t="shared" si="45"/>
        <v/>
      </c>
      <c r="S260" s="24" t="str">
        <f t="shared" si="46"/>
        <v/>
      </c>
      <c r="T260" s="19" t="str">
        <f t="shared" si="47"/>
        <v/>
      </c>
      <c r="U260" s="24" t="str">
        <f t="shared" si="48"/>
        <v/>
      </c>
      <c r="V260" s="19" t="str">
        <f t="shared" si="49"/>
        <v/>
      </c>
      <c r="W260" s="25">
        <v>0</v>
      </c>
      <c r="X260" s="19" t="str">
        <f t="shared" si="50"/>
        <v/>
      </c>
      <c r="Y260" s="19" t="str">
        <f t="shared" si="51"/>
        <v/>
      </c>
      <c r="Z260" s="16" t="str">
        <f>IF($C260="","",IFERROR(INDEX('Invoice Register'!$T:$T,MATCH($C260,'Invoice Register'!$A:$A,0)),""))</f>
        <v/>
      </c>
    </row>
    <row r="261" spans="1:26" x14ac:dyDescent="0.3">
      <c r="A261" s="16" t="str">
        <f t="shared" ref="A261:A324" si="52">"L"&amp;TEXT(ROW()-4,"00000")</f>
        <v>L00257</v>
      </c>
      <c r="B261" s="21"/>
      <c r="C261" s="16" t="str">
        <f t="shared" ref="C261:C324" si="53">IF($B261="","",IFERROR(INDEX(InvoiceIDCol,MATCH($B261,InvoiceNoList,0)),"#Invoice not found"))</f>
        <v/>
      </c>
      <c r="D261" s="21"/>
      <c r="E261" s="16" t="str">
        <f t="shared" ref="E261:E324" si="54">IF(OR($C261="",$D261=""),"",$C261&amp;"-"&amp;$D261)</f>
        <v/>
      </c>
      <c r="F261" s="21"/>
      <c r="G261" s="16" t="str">
        <f>IF($F261="","",IFERROR(INDEX('SAC Service Master'!$B:$B,MATCH($F261,'SAC Service Master'!$A:$A,0)),""))</f>
        <v/>
      </c>
      <c r="H261" s="16" t="str">
        <f>IF($F261="","",IFERROR(INDEX('SAC Service Master'!$C:$C,MATCH($F261,'SAC Service Master'!$A:$A,0)),""))</f>
        <v/>
      </c>
      <c r="I261" s="21"/>
      <c r="J261" s="16" t="str">
        <f>IF($F261="","",IFERROR(INDEX('SAC Service Master'!$F:$F,MATCH($F261,'SAC Service Master'!$A:$A,0)),""))</f>
        <v/>
      </c>
      <c r="K261" s="23"/>
      <c r="L261" s="19" t="str">
        <f t="shared" ref="L261:L324" si="55">IF(OR($I261="",$K261=""),"",ROUND($I261*$K261,2))</f>
        <v/>
      </c>
      <c r="M261" s="23">
        <v>0</v>
      </c>
      <c r="N261" s="19" t="str">
        <f t="shared" ref="N261:N324" si="56">IF($L261="","",ROUND($L261-$M261,2))</f>
        <v/>
      </c>
      <c r="O261" s="24" t="str">
        <f>IF($F261="","",IFERROR(INDEX('SAC Service Master'!$D:$D,MATCH($F261,'SAC Service Master'!$A:$A,0)),0.18))</f>
        <v/>
      </c>
      <c r="P261" s="16" t="str">
        <f>IF($C261="","",IFERROR(INDEX('Invoice Register'!$P:$P,MATCH($C261,'Invoice Register'!$A:$A,0)),""))</f>
        <v/>
      </c>
      <c r="Q261" s="24" t="str">
        <f t="shared" ref="Q261:Q324" si="57">IF($N261="","",IF(ISNUMBER(SEARCH("Intra",$P261)),$O261/2,0))</f>
        <v/>
      </c>
      <c r="R261" s="19" t="str">
        <f t="shared" ref="R261:R324" si="58">IF($Q261="","",ROUND($N261*$Q261,2))</f>
        <v/>
      </c>
      <c r="S261" s="24" t="str">
        <f t="shared" ref="S261:S324" si="59">IF($N261="","",IF(ISNUMBER(SEARCH("Intra",$P261)),$O261/2,0))</f>
        <v/>
      </c>
      <c r="T261" s="19" t="str">
        <f t="shared" ref="T261:T324" si="60">IF($S261="","",ROUND($N261*$S261,2))</f>
        <v/>
      </c>
      <c r="U261" s="24" t="str">
        <f t="shared" ref="U261:U324" si="61">IF($N261="","",IF(OR(ISNUMBER(SEARCH("Inter",$P261)),ISNUMBER(SEARCH("SEZ",$P261))),$O261,0))</f>
        <v/>
      </c>
      <c r="V261" s="19" t="str">
        <f t="shared" ref="V261:V324" si="62">IF($U261="","",ROUND($N261*$U261,2))</f>
        <v/>
      </c>
      <c r="W261" s="25">
        <v>0</v>
      </c>
      <c r="X261" s="19" t="str">
        <f t="shared" ref="X261:X324" si="63">IF($N261="","",ROUND($N261*$W261,2))</f>
        <v/>
      </c>
      <c r="Y261" s="19" t="str">
        <f t="shared" ref="Y261:Y324" si="64">IF($N261="","",ROUND($N261+$R261+$T261+$V261+$X261,2))</f>
        <v/>
      </c>
      <c r="Z261" s="16" t="str">
        <f>IF($C261="","",IFERROR(INDEX('Invoice Register'!$T:$T,MATCH($C261,'Invoice Register'!$A:$A,0)),""))</f>
        <v/>
      </c>
    </row>
    <row r="262" spans="1:26" x14ac:dyDescent="0.3">
      <c r="A262" s="16" t="str">
        <f t="shared" si="52"/>
        <v>L00258</v>
      </c>
      <c r="B262" s="21"/>
      <c r="C262" s="16" t="str">
        <f t="shared" si="53"/>
        <v/>
      </c>
      <c r="D262" s="21"/>
      <c r="E262" s="16" t="str">
        <f t="shared" si="54"/>
        <v/>
      </c>
      <c r="F262" s="21"/>
      <c r="G262" s="16" t="str">
        <f>IF($F262="","",IFERROR(INDEX('SAC Service Master'!$B:$B,MATCH($F262,'SAC Service Master'!$A:$A,0)),""))</f>
        <v/>
      </c>
      <c r="H262" s="16" t="str">
        <f>IF($F262="","",IFERROR(INDEX('SAC Service Master'!$C:$C,MATCH($F262,'SAC Service Master'!$A:$A,0)),""))</f>
        <v/>
      </c>
      <c r="I262" s="21"/>
      <c r="J262" s="16" t="str">
        <f>IF($F262="","",IFERROR(INDEX('SAC Service Master'!$F:$F,MATCH($F262,'SAC Service Master'!$A:$A,0)),""))</f>
        <v/>
      </c>
      <c r="K262" s="23"/>
      <c r="L262" s="19" t="str">
        <f t="shared" si="55"/>
        <v/>
      </c>
      <c r="M262" s="23">
        <v>0</v>
      </c>
      <c r="N262" s="19" t="str">
        <f t="shared" si="56"/>
        <v/>
      </c>
      <c r="O262" s="24" t="str">
        <f>IF($F262="","",IFERROR(INDEX('SAC Service Master'!$D:$D,MATCH($F262,'SAC Service Master'!$A:$A,0)),0.18))</f>
        <v/>
      </c>
      <c r="P262" s="16" t="str">
        <f>IF($C262="","",IFERROR(INDEX('Invoice Register'!$P:$P,MATCH($C262,'Invoice Register'!$A:$A,0)),""))</f>
        <v/>
      </c>
      <c r="Q262" s="24" t="str">
        <f t="shared" si="57"/>
        <v/>
      </c>
      <c r="R262" s="19" t="str">
        <f t="shared" si="58"/>
        <v/>
      </c>
      <c r="S262" s="24" t="str">
        <f t="shared" si="59"/>
        <v/>
      </c>
      <c r="T262" s="19" t="str">
        <f t="shared" si="60"/>
        <v/>
      </c>
      <c r="U262" s="24" t="str">
        <f t="shared" si="61"/>
        <v/>
      </c>
      <c r="V262" s="19" t="str">
        <f t="shared" si="62"/>
        <v/>
      </c>
      <c r="W262" s="25">
        <v>0</v>
      </c>
      <c r="X262" s="19" t="str">
        <f t="shared" si="63"/>
        <v/>
      </c>
      <c r="Y262" s="19" t="str">
        <f t="shared" si="64"/>
        <v/>
      </c>
      <c r="Z262" s="16" t="str">
        <f>IF($C262="","",IFERROR(INDEX('Invoice Register'!$T:$T,MATCH($C262,'Invoice Register'!$A:$A,0)),""))</f>
        <v/>
      </c>
    </row>
    <row r="263" spans="1:26" x14ac:dyDescent="0.3">
      <c r="A263" s="16" t="str">
        <f t="shared" si="52"/>
        <v>L00259</v>
      </c>
      <c r="B263" s="21"/>
      <c r="C263" s="16" t="str">
        <f t="shared" si="53"/>
        <v/>
      </c>
      <c r="D263" s="21"/>
      <c r="E263" s="16" t="str">
        <f t="shared" si="54"/>
        <v/>
      </c>
      <c r="F263" s="21"/>
      <c r="G263" s="16" t="str">
        <f>IF($F263="","",IFERROR(INDEX('SAC Service Master'!$B:$B,MATCH($F263,'SAC Service Master'!$A:$A,0)),""))</f>
        <v/>
      </c>
      <c r="H263" s="16" t="str">
        <f>IF($F263="","",IFERROR(INDEX('SAC Service Master'!$C:$C,MATCH($F263,'SAC Service Master'!$A:$A,0)),""))</f>
        <v/>
      </c>
      <c r="I263" s="21"/>
      <c r="J263" s="16" t="str">
        <f>IF($F263="","",IFERROR(INDEX('SAC Service Master'!$F:$F,MATCH($F263,'SAC Service Master'!$A:$A,0)),""))</f>
        <v/>
      </c>
      <c r="K263" s="23"/>
      <c r="L263" s="19" t="str">
        <f t="shared" si="55"/>
        <v/>
      </c>
      <c r="M263" s="23">
        <v>0</v>
      </c>
      <c r="N263" s="19" t="str">
        <f t="shared" si="56"/>
        <v/>
      </c>
      <c r="O263" s="24" t="str">
        <f>IF($F263="","",IFERROR(INDEX('SAC Service Master'!$D:$D,MATCH($F263,'SAC Service Master'!$A:$A,0)),0.18))</f>
        <v/>
      </c>
      <c r="P263" s="16" t="str">
        <f>IF($C263="","",IFERROR(INDEX('Invoice Register'!$P:$P,MATCH($C263,'Invoice Register'!$A:$A,0)),""))</f>
        <v/>
      </c>
      <c r="Q263" s="24" t="str">
        <f t="shared" si="57"/>
        <v/>
      </c>
      <c r="R263" s="19" t="str">
        <f t="shared" si="58"/>
        <v/>
      </c>
      <c r="S263" s="24" t="str">
        <f t="shared" si="59"/>
        <v/>
      </c>
      <c r="T263" s="19" t="str">
        <f t="shared" si="60"/>
        <v/>
      </c>
      <c r="U263" s="24" t="str">
        <f t="shared" si="61"/>
        <v/>
      </c>
      <c r="V263" s="19" t="str">
        <f t="shared" si="62"/>
        <v/>
      </c>
      <c r="W263" s="25">
        <v>0</v>
      </c>
      <c r="X263" s="19" t="str">
        <f t="shared" si="63"/>
        <v/>
      </c>
      <c r="Y263" s="19" t="str">
        <f t="shared" si="64"/>
        <v/>
      </c>
      <c r="Z263" s="16" t="str">
        <f>IF($C263="","",IFERROR(INDEX('Invoice Register'!$T:$T,MATCH($C263,'Invoice Register'!$A:$A,0)),""))</f>
        <v/>
      </c>
    </row>
    <row r="264" spans="1:26" x14ac:dyDescent="0.3">
      <c r="A264" s="16" t="str">
        <f t="shared" si="52"/>
        <v>L00260</v>
      </c>
      <c r="B264" s="21"/>
      <c r="C264" s="16" t="str">
        <f t="shared" si="53"/>
        <v/>
      </c>
      <c r="D264" s="21"/>
      <c r="E264" s="16" t="str">
        <f t="shared" si="54"/>
        <v/>
      </c>
      <c r="F264" s="21"/>
      <c r="G264" s="16" t="str">
        <f>IF($F264="","",IFERROR(INDEX('SAC Service Master'!$B:$B,MATCH($F264,'SAC Service Master'!$A:$A,0)),""))</f>
        <v/>
      </c>
      <c r="H264" s="16" t="str">
        <f>IF($F264="","",IFERROR(INDEX('SAC Service Master'!$C:$C,MATCH($F264,'SAC Service Master'!$A:$A,0)),""))</f>
        <v/>
      </c>
      <c r="I264" s="21"/>
      <c r="J264" s="16" t="str">
        <f>IF($F264="","",IFERROR(INDEX('SAC Service Master'!$F:$F,MATCH($F264,'SAC Service Master'!$A:$A,0)),""))</f>
        <v/>
      </c>
      <c r="K264" s="23"/>
      <c r="L264" s="19" t="str">
        <f t="shared" si="55"/>
        <v/>
      </c>
      <c r="M264" s="23">
        <v>0</v>
      </c>
      <c r="N264" s="19" t="str">
        <f t="shared" si="56"/>
        <v/>
      </c>
      <c r="O264" s="24" t="str">
        <f>IF($F264="","",IFERROR(INDEX('SAC Service Master'!$D:$D,MATCH($F264,'SAC Service Master'!$A:$A,0)),0.18))</f>
        <v/>
      </c>
      <c r="P264" s="16" t="str">
        <f>IF($C264="","",IFERROR(INDEX('Invoice Register'!$P:$P,MATCH($C264,'Invoice Register'!$A:$A,0)),""))</f>
        <v/>
      </c>
      <c r="Q264" s="24" t="str">
        <f t="shared" si="57"/>
        <v/>
      </c>
      <c r="R264" s="19" t="str">
        <f t="shared" si="58"/>
        <v/>
      </c>
      <c r="S264" s="24" t="str">
        <f t="shared" si="59"/>
        <v/>
      </c>
      <c r="T264" s="19" t="str">
        <f t="shared" si="60"/>
        <v/>
      </c>
      <c r="U264" s="24" t="str">
        <f t="shared" si="61"/>
        <v/>
      </c>
      <c r="V264" s="19" t="str">
        <f t="shared" si="62"/>
        <v/>
      </c>
      <c r="W264" s="25">
        <v>0</v>
      </c>
      <c r="X264" s="19" t="str">
        <f t="shared" si="63"/>
        <v/>
      </c>
      <c r="Y264" s="19" t="str">
        <f t="shared" si="64"/>
        <v/>
      </c>
      <c r="Z264" s="16" t="str">
        <f>IF($C264="","",IFERROR(INDEX('Invoice Register'!$T:$T,MATCH($C264,'Invoice Register'!$A:$A,0)),""))</f>
        <v/>
      </c>
    </row>
    <row r="265" spans="1:26" x14ac:dyDescent="0.3">
      <c r="A265" s="16" t="str">
        <f t="shared" si="52"/>
        <v>L00261</v>
      </c>
      <c r="B265" s="21"/>
      <c r="C265" s="16" t="str">
        <f t="shared" si="53"/>
        <v/>
      </c>
      <c r="D265" s="21"/>
      <c r="E265" s="16" t="str">
        <f t="shared" si="54"/>
        <v/>
      </c>
      <c r="F265" s="21"/>
      <c r="G265" s="16" t="str">
        <f>IF($F265="","",IFERROR(INDEX('SAC Service Master'!$B:$B,MATCH($F265,'SAC Service Master'!$A:$A,0)),""))</f>
        <v/>
      </c>
      <c r="H265" s="16" t="str">
        <f>IF($F265="","",IFERROR(INDEX('SAC Service Master'!$C:$C,MATCH($F265,'SAC Service Master'!$A:$A,0)),""))</f>
        <v/>
      </c>
      <c r="I265" s="21"/>
      <c r="J265" s="16" t="str">
        <f>IF($F265="","",IFERROR(INDEX('SAC Service Master'!$F:$F,MATCH($F265,'SAC Service Master'!$A:$A,0)),""))</f>
        <v/>
      </c>
      <c r="K265" s="23"/>
      <c r="L265" s="19" t="str">
        <f t="shared" si="55"/>
        <v/>
      </c>
      <c r="M265" s="23">
        <v>0</v>
      </c>
      <c r="N265" s="19" t="str">
        <f t="shared" si="56"/>
        <v/>
      </c>
      <c r="O265" s="24" t="str">
        <f>IF($F265="","",IFERROR(INDEX('SAC Service Master'!$D:$D,MATCH($F265,'SAC Service Master'!$A:$A,0)),0.18))</f>
        <v/>
      </c>
      <c r="P265" s="16" t="str">
        <f>IF($C265="","",IFERROR(INDEX('Invoice Register'!$P:$P,MATCH($C265,'Invoice Register'!$A:$A,0)),""))</f>
        <v/>
      </c>
      <c r="Q265" s="24" t="str">
        <f t="shared" si="57"/>
        <v/>
      </c>
      <c r="R265" s="19" t="str">
        <f t="shared" si="58"/>
        <v/>
      </c>
      <c r="S265" s="24" t="str">
        <f t="shared" si="59"/>
        <v/>
      </c>
      <c r="T265" s="19" t="str">
        <f t="shared" si="60"/>
        <v/>
      </c>
      <c r="U265" s="24" t="str">
        <f t="shared" si="61"/>
        <v/>
      </c>
      <c r="V265" s="19" t="str">
        <f t="shared" si="62"/>
        <v/>
      </c>
      <c r="W265" s="25">
        <v>0</v>
      </c>
      <c r="X265" s="19" t="str">
        <f t="shared" si="63"/>
        <v/>
      </c>
      <c r="Y265" s="19" t="str">
        <f t="shared" si="64"/>
        <v/>
      </c>
      <c r="Z265" s="16" t="str">
        <f>IF($C265="","",IFERROR(INDEX('Invoice Register'!$T:$T,MATCH($C265,'Invoice Register'!$A:$A,0)),""))</f>
        <v/>
      </c>
    </row>
    <row r="266" spans="1:26" x14ac:dyDescent="0.3">
      <c r="A266" s="16" t="str">
        <f t="shared" si="52"/>
        <v>L00262</v>
      </c>
      <c r="B266" s="21"/>
      <c r="C266" s="16" t="str">
        <f t="shared" si="53"/>
        <v/>
      </c>
      <c r="D266" s="21"/>
      <c r="E266" s="16" t="str">
        <f t="shared" si="54"/>
        <v/>
      </c>
      <c r="F266" s="21"/>
      <c r="G266" s="16" t="str">
        <f>IF($F266="","",IFERROR(INDEX('SAC Service Master'!$B:$B,MATCH($F266,'SAC Service Master'!$A:$A,0)),""))</f>
        <v/>
      </c>
      <c r="H266" s="16" t="str">
        <f>IF($F266="","",IFERROR(INDEX('SAC Service Master'!$C:$C,MATCH($F266,'SAC Service Master'!$A:$A,0)),""))</f>
        <v/>
      </c>
      <c r="I266" s="21"/>
      <c r="J266" s="16" t="str">
        <f>IF($F266="","",IFERROR(INDEX('SAC Service Master'!$F:$F,MATCH($F266,'SAC Service Master'!$A:$A,0)),""))</f>
        <v/>
      </c>
      <c r="K266" s="23"/>
      <c r="L266" s="19" t="str">
        <f t="shared" si="55"/>
        <v/>
      </c>
      <c r="M266" s="23">
        <v>0</v>
      </c>
      <c r="N266" s="19" t="str">
        <f t="shared" si="56"/>
        <v/>
      </c>
      <c r="O266" s="24" t="str">
        <f>IF($F266="","",IFERROR(INDEX('SAC Service Master'!$D:$D,MATCH($F266,'SAC Service Master'!$A:$A,0)),0.18))</f>
        <v/>
      </c>
      <c r="P266" s="16" t="str">
        <f>IF($C266="","",IFERROR(INDEX('Invoice Register'!$P:$P,MATCH($C266,'Invoice Register'!$A:$A,0)),""))</f>
        <v/>
      </c>
      <c r="Q266" s="24" t="str">
        <f t="shared" si="57"/>
        <v/>
      </c>
      <c r="R266" s="19" t="str">
        <f t="shared" si="58"/>
        <v/>
      </c>
      <c r="S266" s="24" t="str">
        <f t="shared" si="59"/>
        <v/>
      </c>
      <c r="T266" s="19" t="str">
        <f t="shared" si="60"/>
        <v/>
      </c>
      <c r="U266" s="24" t="str">
        <f t="shared" si="61"/>
        <v/>
      </c>
      <c r="V266" s="19" t="str">
        <f t="shared" si="62"/>
        <v/>
      </c>
      <c r="W266" s="25">
        <v>0</v>
      </c>
      <c r="X266" s="19" t="str">
        <f t="shared" si="63"/>
        <v/>
      </c>
      <c r="Y266" s="19" t="str">
        <f t="shared" si="64"/>
        <v/>
      </c>
      <c r="Z266" s="16" t="str">
        <f>IF($C266="","",IFERROR(INDEX('Invoice Register'!$T:$T,MATCH($C266,'Invoice Register'!$A:$A,0)),""))</f>
        <v/>
      </c>
    </row>
    <row r="267" spans="1:26" x14ac:dyDescent="0.3">
      <c r="A267" s="16" t="str">
        <f t="shared" si="52"/>
        <v>L00263</v>
      </c>
      <c r="B267" s="21"/>
      <c r="C267" s="16" t="str">
        <f t="shared" si="53"/>
        <v/>
      </c>
      <c r="D267" s="21"/>
      <c r="E267" s="16" t="str">
        <f t="shared" si="54"/>
        <v/>
      </c>
      <c r="F267" s="21"/>
      <c r="G267" s="16" t="str">
        <f>IF($F267="","",IFERROR(INDEX('SAC Service Master'!$B:$B,MATCH($F267,'SAC Service Master'!$A:$A,0)),""))</f>
        <v/>
      </c>
      <c r="H267" s="16" t="str">
        <f>IF($F267="","",IFERROR(INDEX('SAC Service Master'!$C:$C,MATCH($F267,'SAC Service Master'!$A:$A,0)),""))</f>
        <v/>
      </c>
      <c r="I267" s="21"/>
      <c r="J267" s="16" t="str">
        <f>IF($F267="","",IFERROR(INDEX('SAC Service Master'!$F:$F,MATCH($F267,'SAC Service Master'!$A:$A,0)),""))</f>
        <v/>
      </c>
      <c r="K267" s="23"/>
      <c r="L267" s="19" t="str">
        <f t="shared" si="55"/>
        <v/>
      </c>
      <c r="M267" s="23">
        <v>0</v>
      </c>
      <c r="N267" s="19" t="str">
        <f t="shared" si="56"/>
        <v/>
      </c>
      <c r="O267" s="24" t="str">
        <f>IF($F267="","",IFERROR(INDEX('SAC Service Master'!$D:$D,MATCH($F267,'SAC Service Master'!$A:$A,0)),0.18))</f>
        <v/>
      </c>
      <c r="P267" s="16" t="str">
        <f>IF($C267="","",IFERROR(INDEX('Invoice Register'!$P:$P,MATCH($C267,'Invoice Register'!$A:$A,0)),""))</f>
        <v/>
      </c>
      <c r="Q267" s="24" t="str">
        <f t="shared" si="57"/>
        <v/>
      </c>
      <c r="R267" s="19" t="str">
        <f t="shared" si="58"/>
        <v/>
      </c>
      <c r="S267" s="24" t="str">
        <f t="shared" si="59"/>
        <v/>
      </c>
      <c r="T267" s="19" t="str">
        <f t="shared" si="60"/>
        <v/>
      </c>
      <c r="U267" s="24" t="str">
        <f t="shared" si="61"/>
        <v/>
      </c>
      <c r="V267" s="19" t="str">
        <f t="shared" si="62"/>
        <v/>
      </c>
      <c r="W267" s="25">
        <v>0</v>
      </c>
      <c r="X267" s="19" t="str">
        <f t="shared" si="63"/>
        <v/>
      </c>
      <c r="Y267" s="19" t="str">
        <f t="shared" si="64"/>
        <v/>
      </c>
      <c r="Z267" s="16" t="str">
        <f>IF($C267="","",IFERROR(INDEX('Invoice Register'!$T:$T,MATCH($C267,'Invoice Register'!$A:$A,0)),""))</f>
        <v/>
      </c>
    </row>
    <row r="268" spans="1:26" x14ac:dyDescent="0.3">
      <c r="A268" s="16" t="str">
        <f t="shared" si="52"/>
        <v>L00264</v>
      </c>
      <c r="B268" s="21"/>
      <c r="C268" s="16" t="str">
        <f t="shared" si="53"/>
        <v/>
      </c>
      <c r="D268" s="21"/>
      <c r="E268" s="16" t="str">
        <f t="shared" si="54"/>
        <v/>
      </c>
      <c r="F268" s="21"/>
      <c r="G268" s="16" t="str">
        <f>IF($F268="","",IFERROR(INDEX('SAC Service Master'!$B:$B,MATCH($F268,'SAC Service Master'!$A:$A,0)),""))</f>
        <v/>
      </c>
      <c r="H268" s="16" t="str">
        <f>IF($F268="","",IFERROR(INDEX('SAC Service Master'!$C:$C,MATCH($F268,'SAC Service Master'!$A:$A,0)),""))</f>
        <v/>
      </c>
      <c r="I268" s="21"/>
      <c r="J268" s="16" t="str">
        <f>IF($F268="","",IFERROR(INDEX('SAC Service Master'!$F:$F,MATCH($F268,'SAC Service Master'!$A:$A,0)),""))</f>
        <v/>
      </c>
      <c r="K268" s="23"/>
      <c r="L268" s="19" t="str">
        <f t="shared" si="55"/>
        <v/>
      </c>
      <c r="M268" s="23">
        <v>0</v>
      </c>
      <c r="N268" s="19" t="str">
        <f t="shared" si="56"/>
        <v/>
      </c>
      <c r="O268" s="24" t="str">
        <f>IF($F268="","",IFERROR(INDEX('SAC Service Master'!$D:$D,MATCH($F268,'SAC Service Master'!$A:$A,0)),0.18))</f>
        <v/>
      </c>
      <c r="P268" s="16" t="str">
        <f>IF($C268="","",IFERROR(INDEX('Invoice Register'!$P:$P,MATCH($C268,'Invoice Register'!$A:$A,0)),""))</f>
        <v/>
      </c>
      <c r="Q268" s="24" t="str">
        <f t="shared" si="57"/>
        <v/>
      </c>
      <c r="R268" s="19" t="str">
        <f t="shared" si="58"/>
        <v/>
      </c>
      <c r="S268" s="24" t="str">
        <f t="shared" si="59"/>
        <v/>
      </c>
      <c r="T268" s="19" t="str">
        <f t="shared" si="60"/>
        <v/>
      </c>
      <c r="U268" s="24" t="str">
        <f t="shared" si="61"/>
        <v/>
      </c>
      <c r="V268" s="19" t="str">
        <f t="shared" si="62"/>
        <v/>
      </c>
      <c r="W268" s="25">
        <v>0</v>
      </c>
      <c r="X268" s="19" t="str">
        <f t="shared" si="63"/>
        <v/>
      </c>
      <c r="Y268" s="19" t="str">
        <f t="shared" si="64"/>
        <v/>
      </c>
      <c r="Z268" s="16" t="str">
        <f>IF($C268="","",IFERROR(INDEX('Invoice Register'!$T:$T,MATCH($C268,'Invoice Register'!$A:$A,0)),""))</f>
        <v/>
      </c>
    </row>
    <row r="269" spans="1:26" x14ac:dyDescent="0.3">
      <c r="A269" s="16" t="str">
        <f t="shared" si="52"/>
        <v>L00265</v>
      </c>
      <c r="B269" s="21"/>
      <c r="C269" s="16" t="str">
        <f t="shared" si="53"/>
        <v/>
      </c>
      <c r="D269" s="21"/>
      <c r="E269" s="16" t="str">
        <f t="shared" si="54"/>
        <v/>
      </c>
      <c r="F269" s="21"/>
      <c r="G269" s="16" t="str">
        <f>IF($F269="","",IFERROR(INDEX('SAC Service Master'!$B:$B,MATCH($F269,'SAC Service Master'!$A:$A,0)),""))</f>
        <v/>
      </c>
      <c r="H269" s="16" t="str">
        <f>IF($F269="","",IFERROR(INDEX('SAC Service Master'!$C:$C,MATCH($F269,'SAC Service Master'!$A:$A,0)),""))</f>
        <v/>
      </c>
      <c r="I269" s="21"/>
      <c r="J269" s="16" t="str">
        <f>IF($F269="","",IFERROR(INDEX('SAC Service Master'!$F:$F,MATCH($F269,'SAC Service Master'!$A:$A,0)),""))</f>
        <v/>
      </c>
      <c r="K269" s="23"/>
      <c r="L269" s="19" t="str">
        <f t="shared" si="55"/>
        <v/>
      </c>
      <c r="M269" s="23">
        <v>0</v>
      </c>
      <c r="N269" s="19" t="str">
        <f t="shared" si="56"/>
        <v/>
      </c>
      <c r="O269" s="24" t="str">
        <f>IF($F269="","",IFERROR(INDEX('SAC Service Master'!$D:$D,MATCH($F269,'SAC Service Master'!$A:$A,0)),0.18))</f>
        <v/>
      </c>
      <c r="P269" s="16" t="str">
        <f>IF($C269="","",IFERROR(INDEX('Invoice Register'!$P:$P,MATCH($C269,'Invoice Register'!$A:$A,0)),""))</f>
        <v/>
      </c>
      <c r="Q269" s="24" t="str">
        <f t="shared" si="57"/>
        <v/>
      </c>
      <c r="R269" s="19" t="str">
        <f t="shared" si="58"/>
        <v/>
      </c>
      <c r="S269" s="24" t="str">
        <f t="shared" si="59"/>
        <v/>
      </c>
      <c r="T269" s="19" t="str">
        <f t="shared" si="60"/>
        <v/>
      </c>
      <c r="U269" s="24" t="str">
        <f t="shared" si="61"/>
        <v/>
      </c>
      <c r="V269" s="19" t="str">
        <f t="shared" si="62"/>
        <v/>
      </c>
      <c r="W269" s="25">
        <v>0</v>
      </c>
      <c r="X269" s="19" t="str">
        <f t="shared" si="63"/>
        <v/>
      </c>
      <c r="Y269" s="19" t="str">
        <f t="shared" si="64"/>
        <v/>
      </c>
      <c r="Z269" s="16" t="str">
        <f>IF($C269="","",IFERROR(INDEX('Invoice Register'!$T:$T,MATCH($C269,'Invoice Register'!$A:$A,0)),""))</f>
        <v/>
      </c>
    </row>
    <row r="270" spans="1:26" x14ac:dyDescent="0.3">
      <c r="A270" s="16" t="str">
        <f t="shared" si="52"/>
        <v>L00266</v>
      </c>
      <c r="B270" s="21"/>
      <c r="C270" s="16" t="str">
        <f t="shared" si="53"/>
        <v/>
      </c>
      <c r="D270" s="21"/>
      <c r="E270" s="16" t="str">
        <f t="shared" si="54"/>
        <v/>
      </c>
      <c r="F270" s="21"/>
      <c r="G270" s="16" t="str">
        <f>IF($F270="","",IFERROR(INDEX('SAC Service Master'!$B:$B,MATCH($F270,'SAC Service Master'!$A:$A,0)),""))</f>
        <v/>
      </c>
      <c r="H270" s="16" t="str">
        <f>IF($F270="","",IFERROR(INDEX('SAC Service Master'!$C:$C,MATCH($F270,'SAC Service Master'!$A:$A,0)),""))</f>
        <v/>
      </c>
      <c r="I270" s="21"/>
      <c r="J270" s="16" t="str">
        <f>IF($F270="","",IFERROR(INDEX('SAC Service Master'!$F:$F,MATCH($F270,'SAC Service Master'!$A:$A,0)),""))</f>
        <v/>
      </c>
      <c r="K270" s="23"/>
      <c r="L270" s="19" t="str">
        <f t="shared" si="55"/>
        <v/>
      </c>
      <c r="M270" s="23">
        <v>0</v>
      </c>
      <c r="N270" s="19" t="str">
        <f t="shared" si="56"/>
        <v/>
      </c>
      <c r="O270" s="24" t="str">
        <f>IF($F270="","",IFERROR(INDEX('SAC Service Master'!$D:$D,MATCH($F270,'SAC Service Master'!$A:$A,0)),0.18))</f>
        <v/>
      </c>
      <c r="P270" s="16" t="str">
        <f>IF($C270="","",IFERROR(INDEX('Invoice Register'!$P:$P,MATCH($C270,'Invoice Register'!$A:$A,0)),""))</f>
        <v/>
      </c>
      <c r="Q270" s="24" t="str">
        <f t="shared" si="57"/>
        <v/>
      </c>
      <c r="R270" s="19" t="str">
        <f t="shared" si="58"/>
        <v/>
      </c>
      <c r="S270" s="24" t="str">
        <f t="shared" si="59"/>
        <v/>
      </c>
      <c r="T270" s="19" t="str">
        <f t="shared" si="60"/>
        <v/>
      </c>
      <c r="U270" s="24" t="str">
        <f t="shared" si="61"/>
        <v/>
      </c>
      <c r="V270" s="19" t="str">
        <f t="shared" si="62"/>
        <v/>
      </c>
      <c r="W270" s="25">
        <v>0</v>
      </c>
      <c r="X270" s="19" t="str">
        <f t="shared" si="63"/>
        <v/>
      </c>
      <c r="Y270" s="19" t="str">
        <f t="shared" si="64"/>
        <v/>
      </c>
      <c r="Z270" s="16" t="str">
        <f>IF($C270="","",IFERROR(INDEX('Invoice Register'!$T:$T,MATCH($C270,'Invoice Register'!$A:$A,0)),""))</f>
        <v/>
      </c>
    </row>
    <row r="271" spans="1:26" x14ac:dyDescent="0.3">
      <c r="A271" s="16" t="str">
        <f t="shared" si="52"/>
        <v>L00267</v>
      </c>
      <c r="B271" s="21"/>
      <c r="C271" s="16" t="str">
        <f t="shared" si="53"/>
        <v/>
      </c>
      <c r="D271" s="21"/>
      <c r="E271" s="16" t="str">
        <f t="shared" si="54"/>
        <v/>
      </c>
      <c r="F271" s="21"/>
      <c r="G271" s="16" t="str">
        <f>IF($F271="","",IFERROR(INDEX('SAC Service Master'!$B:$B,MATCH($F271,'SAC Service Master'!$A:$A,0)),""))</f>
        <v/>
      </c>
      <c r="H271" s="16" t="str">
        <f>IF($F271="","",IFERROR(INDEX('SAC Service Master'!$C:$C,MATCH($F271,'SAC Service Master'!$A:$A,0)),""))</f>
        <v/>
      </c>
      <c r="I271" s="21"/>
      <c r="J271" s="16" t="str">
        <f>IF($F271="","",IFERROR(INDEX('SAC Service Master'!$F:$F,MATCH($F271,'SAC Service Master'!$A:$A,0)),""))</f>
        <v/>
      </c>
      <c r="K271" s="23"/>
      <c r="L271" s="19" t="str">
        <f t="shared" si="55"/>
        <v/>
      </c>
      <c r="M271" s="23">
        <v>0</v>
      </c>
      <c r="N271" s="19" t="str">
        <f t="shared" si="56"/>
        <v/>
      </c>
      <c r="O271" s="24" t="str">
        <f>IF($F271="","",IFERROR(INDEX('SAC Service Master'!$D:$D,MATCH($F271,'SAC Service Master'!$A:$A,0)),0.18))</f>
        <v/>
      </c>
      <c r="P271" s="16" t="str">
        <f>IF($C271="","",IFERROR(INDEX('Invoice Register'!$P:$P,MATCH($C271,'Invoice Register'!$A:$A,0)),""))</f>
        <v/>
      </c>
      <c r="Q271" s="24" t="str">
        <f t="shared" si="57"/>
        <v/>
      </c>
      <c r="R271" s="19" t="str">
        <f t="shared" si="58"/>
        <v/>
      </c>
      <c r="S271" s="24" t="str">
        <f t="shared" si="59"/>
        <v/>
      </c>
      <c r="T271" s="19" t="str">
        <f t="shared" si="60"/>
        <v/>
      </c>
      <c r="U271" s="24" t="str">
        <f t="shared" si="61"/>
        <v/>
      </c>
      <c r="V271" s="19" t="str">
        <f t="shared" si="62"/>
        <v/>
      </c>
      <c r="W271" s="25">
        <v>0</v>
      </c>
      <c r="X271" s="19" t="str">
        <f t="shared" si="63"/>
        <v/>
      </c>
      <c r="Y271" s="19" t="str">
        <f t="shared" si="64"/>
        <v/>
      </c>
      <c r="Z271" s="16" t="str">
        <f>IF($C271="","",IFERROR(INDEX('Invoice Register'!$T:$T,MATCH($C271,'Invoice Register'!$A:$A,0)),""))</f>
        <v/>
      </c>
    </row>
    <row r="272" spans="1:26" x14ac:dyDescent="0.3">
      <c r="A272" s="16" t="str">
        <f t="shared" si="52"/>
        <v>L00268</v>
      </c>
      <c r="B272" s="21"/>
      <c r="C272" s="16" t="str">
        <f t="shared" si="53"/>
        <v/>
      </c>
      <c r="D272" s="21"/>
      <c r="E272" s="16" t="str">
        <f t="shared" si="54"/>
        <v/>
      </c>
      <c r="F272" s="21"/>
      <c r="G272" s="16" t="str">
        <f>IF($F272="","",IFERROR(INDEX('SAC Service Master'!$B:$B,MATCH($F272,'SAC Service Master'!$A:$A,0)),""))</f>
        <v/>
      </c>
      <c r="H272" s="16" t="str">
        <f>IF($F272="","",IFERROR(INDEX('SAC Service Master'!$C:$C,MATCH($F272,'SAC Service Master'!$A:$A,0)),""))</f>
        <v/>
      </c>
      <c r="I272" s="21"/>
      <c r="J272" s="16" t="str">
        <f>IF($F272="","",IFERROR(INDEX('SAC Service Master'!$F:$F,MATCH($F272,'SAC Service Master'!$A:$A,0)),""))</f>
        <v/>
      </c>
      <c r="K272" s="23"/>
      <c r="L272" s="19" t="str">
        <f t="shared" si="55"/>
        <v/>
      </c>
      <c r="M272" s="23">
        <v>0</v>
      </c>
      <c r="N272" s="19" t="str">
        <f t="shared" si="56"/>
        <v/>
      </c>
      <c r="O272" s="24" t="str">
        <f>IF($F272="","",IFERROR(INDEX('SAC Service Master'!$D:$D,MATCH($F272,'SAC Service Master'!$A:$A,0)),0.18))</f>
        <v/>
      </c>
      <c r="P272" s="16" t="str">
        <f>IF($C272="","",IFERROR(INDEX('Invoice Register'!$P:$P,MATCH($C272,'Invoice Register'!$A:$A,0)),""))</f>
        <v/>
      </c>
      <c r="Q272" s="24" t="str">
        <f t="shared" si="57"/>
        <v/>
      </c>
      <c r="R272" s="19" t="str">
        <f t="shared" si="58"/>
        <v/>
      </c>
      <c r="S272" s="24" t="str">
        <f t="shared" si="59"/>
        <v/>
      </c>
      <c r="T272" s="19" t="str">
        <f t="shared" si="60"/>
        <v/>
      </c>
      <c r="U272" s="24" t="str">
        <f t="shared" si="61"/>
        <v/>
      </c>
      <c r="V272" s="19" t="str">
        <f t="shared" si="62"/>
        <v/>
      </c>
      <c r="W272" s="25">
        <v>0</v>
      </c>
      <c r="X272" s="19" t="str">
        <f t="shared" si="63"/>
        <v/>
      </c>
      <c r="Y272" s="19" t="str">
        <f t="shared" si="64"/>
        <v/>
      </c>
      <c r="Z272" s="16" t="str">
        <f>IF($C272="","",IFERROR(INDEX('Invoice Register'!$T:$T,MATCH($C272,'Invoice Register'!$A:$A,0)),""))</f>
        <v/>
      </c>
    </row>
    <row r="273" spans="1:26" x14ac:dyDescent="0.3">
      <c r="A273" s="16" t="str">
        <f t="shared" si="52"/>
        <v>L00269</v>
      </c>
      <c r="B273" s="21"/>
      <c r="C273" s="16" t="str">
        <f t="shared" si="53"/>
        <v/>
      </c>
      <c r="D273" s="21"/>
      <c r="E273" s="16" t="str">
        <f t="shared" si="54"/>
        <v/>
      </c>
      <c r="F273" s="21"/>
      <c r="G273" s="16" t="str">
        <f>IF($F273="","",IFERROR(INDEX('SAC Service Master'!$B:$B,MATCH($F273,'SAC Service Master'!$A:$A,0)),""))</f>
        <v/>
      </c>
      <c r="H273" s="16" t="str">
        <f>IF($F273="","",IFERROR(INDEX('SAC Service Master'!$C:$C,MATCH($F273,'SAC Service Master'!$A:$A,0)),""))</f>
        <v/>
      </c>
      <c r="I273" s="21"/>
      <c r="J273" s="16" t="str">
        <f>IF($F273="","",IFERROR(INDEX('SAC Service Master'!$F:$F,MATCH($F273,'SAC Service Master'!$A:$A,0)),""))</f>
        <v/>
      </c>
      <c r="K273" s="23"/>
      <c r="L273" s="19" t="str">
        <f t="shared" si="55"/>
        <v/>
      </c>
      <c r="M273" s="23">
        <v>0</v>
      </c>
      <c r="N273" s="19" t="str">
        <f t="shared" si="56"/>
        <v/>
      </c>
      <c r="O273" s="24" t="str">
        <f>IF($F273="","",IFERROR(INDEX('SAC Service Master'!$D:$D,MATCH($F273,'SAC Service Master'!$A:$A,0)),0.18))</f>
        <v/>
      </c>
      <c r="P273" s="16" t="str">
        <f>IF($C273="","",IFERROR(INDEX('Invoice Register'!$P:$P,MATCH($C273,'Invoice Register'!$A:$A,0)),""))</f>
        <v/>
      </c>
      <c r="Q273" s="24" t="str">
        <f t="shared" si="57"/>
        <v/>
      </c>
      <c r="R273" s="19" t="str">
        <f t="shared" si="58"/>
        <v/>
      </c>
      <c r="S273" s="24" t="str">
        <f t="shared" si="59"/>
        <v/>
      </c>
      <c r="T273" s="19" t="str">
        <f t="shared" si="60"/>
        <v/>
      </c>
      <c r="U273" s="24" t="str">
        <f t="shared" si="61"/>
        <v/>
      </c>
      <c r="V273" s="19" t="str">
        <f t="shared" si="62"/>
        <v/>
      </c>
      <c r="W273" s="25">
        <v>0</v>
      </c>
      <c r="X273" s="19" t="str">
        <f t="shared" si="63"/>
        <v/>
      </c>
      <c r="Y273" s="19" t="str">
        <f t="shared" si="64"/>
        <v/>
      </c>
      <c r="Z273" s="16" t="str">
        <f>IF($C273="","",IFERROR(INDEX('Invoice Register'!$T:$T,MATCH($C273,'Invoice Register'!$A:$A,0)),""))</f>
        <v/>
      </c>
    </row>
    <row r="274" spans="1:26" x14ac:dyDescent="0.3">
      <c r="A274" s="16" t="str">
        <f t="shared" si="52"/>
        <v>L00270</v>
      </c>
      <c r="B274" s="21"/>
      <c r="C274" s="16" t="str">
        <f t="shared" si="53"/>
        <v/>
      </c>
      <c r="D274" s="21"/>
      <c r="E274" s="16" t="str">
        <f t="shared" si="54"/>
        <v/>
      </c>
      <c r="F274" s="21"/>
      <c r="G274" s="16" t="str">
        <f>IF($F274="","",IFERROR(INDEX('SAC Service Master'!$B:$B,MATCH($F274,'SAC Service Master'!$A:$A,0)),""))</f>
        <v/>
      </c>
      <c r="H274" s="16" t="str">
        <f>IF($F274="","",IFERROR(INDEX('SAC Service Master'!$C:$C,MATCH($F274,'SAC Service Master'!$A:$A,0)),""))</f>
        <v/>
      </c>
      <c r="I274" s="21"/>
      <c r="J274" s="16" t="str">
        <f>IF($F274="","",IFERROR(INDEX('SAC Service Master'!$F:$F,MATCH($F274,'SAC Service Master'!$A:$A,0)),""))</f>
        <v/>
      </c>
      <c r="K274" s="23"/>
      <c r="L274" s="19" t="str">
        <f t="shared" si="55"/>
        <v/>
      </c>
      <c r="M274" s="23">
        <v>0</v>
      </c>
      <c r="N274" s="19" t="str">
        <f t="shared" si="56"/>
        <v/>
      </c>
      <c r="O274" s="24" t="str">
        <f>IF($F274="","",IFERROR(INDEX('SAC Service Master'!$D:$D,MATCH($F274,'SAC Service Master'!$A:$A,0)),0.18))</f>
        <v/>
      </c>
      <c r="P274" s="16" t="str">
        <f>IF($C274="","",IFERROR(INDEX('Invoice Register'!$P:$P,MATCH($C274,'Invoice Register'!$A:$A,0)),""))</f>
        <v/>
      </c>
      <c r="Q274" s="24" t="str">
        <f t="shared" si="57"/>
        <v/>
      </c>
      <c r="R274" s="19" t="str">
        <f t="shared" si="58"/>
        <v/>
      </c>
      <c r="S274" s="24" t="str">
        <f t="shared" si="59"/>
        <v/>
      </c>
      <c r="T274" s="19" t="str">
        <f t="shared" si="60"/>
        <v/>
      </c>
      <c r="U274" s="24" t="str">
        <f t="shared" si="61"/>
        <v/>
      </c>
      <c r="V274" s="19" t="str">
        <f t="shared" si="62"/>
        <v/>
      </c>
      <c r="W274" s="25">
        <v>0</v>
      </c>
      <c r="X274" s="19" t="str">
        <f t="shared" si="63"/>
        <v/>
      </c>
      <c r="Y274" s="19" t="str">
        <f t="shared" si="64"/>
        <v/>
      </c>
      <c r="Z274" s="16" t="str">
        <f>IF($C274="","",IFERROR(INDEX('Invoice Register'!$T:$T,MATCH($C274,'Invoice Register'!$A:$A,0)),""))</f>
        <v/>
      </c>
    </row>
    <row r="275" spans="1:26" x14ac:dyDescent="0.3">
      <c r="A275" s="16" t="str">
        <f t="shared" si="52"/>
        <v>L00271</v>
      </c>
      <c r="B275" s="21"/>
      <c r="C275" s="16" t="str">
        <f t="shared" si="53"/>
        <v/>
      </c>
      <c r="D275" s="21"/>
      <c r="E275" s="16" t="str">
        <f t="shared" si="54"/>
        <v/>
      </c>
      <c r="F275" s="21"/>
      <c r="G275" s="16" t="str">
        <f>IF($F275="","",IFERROR(INDEX('SAC Service Master'!$B:$B,MATCH($F275,'SAC Service Master'!$A:$A,0)),""))</f>
        <v/>
      </c>
      <c r="H275" s="16" t="str">
        <f>IF($F275="","",IFERROR(INDEX('SAC Service Master'!$C:$C,MATCH($F275,'SAC Service Master'!$A:$A,0)),""))</f>
        <v/>
      </c>
      <c r="I275" s="21"/>
      <c r="J275" s="16" t="str">
        <f>IF($F275="","",IFERROR(INDEX('SAC Service Master'!$F:$F,MATCH($F275,'SAC Service Master'!$A:$A,0)),""))</f>
        <v/>
      </c>
      <c r="K275" s="23"/>
      <c r="L275" s="19" t="str">
        <f t="shared" si="55"/>
        <v/>
      </c>
      <c r="M275" s="23">
        <v>0</v>
      </c>
      <c r="N275" s="19" t="str">
        <f t="shared" si="56"/>
        <v/>
      </c>
      <c r="O275" s="24" t="str">
        <f>IF($F275="","",IFERROR(INDEX('SAC Service Master'!$D:$D,MATCH($F275,'SAC Service Master'!$A:$A,0)),0.18))</f>
        <v/>
      </c>
      <c r="P275" s="16" t="str">
        <f>IF($C275="","",IFERROR(INDEX('Invoice Register'!$P:$P,MATCH($C275,'Invoice Register'!$A:$A,0)),""))</f>
        <v/>
      </c>
      <c r="Q275" s="24" t="str">
        <f t="shared" si="57"/>
        <v/>
      </c>
      <c r="R275" s="19" t="str">
        <f t="shared" si="58"/>
        <v/>
      </c>
      <c r="S275" s="24" t="str">
        <f t="shared" si="59"/>
        <v/>
      </c>
      <c r="T275" s="19" t="str">
        <f t="shared" si="60"/>
        <v/>
      </c>
      <c r="U275" s="24" t="str">
        <f t="shared" si="61"/>
        <v/>
      </c>
      <c r="V275" s="19" t="str">
        <f t="shared" si="62"/>
        <v/>
      </c>
      <c r="W275" s="25">
        <v>0</v>
      </c>
      <c r="X275" s="19" t="str">
        <f t="shared" si="63"/>
        <v/>
      </c>
      <c r="Y275" s="19" t="str">
        <f t="shared" si="64"/>
        <v/>
      </c>
      <c r="Z275" s="16" t="str">
        <f>IF($C275="","",IFERROR(INDEX('Invoice Register'!$T:$T,MATCH($C275,'Invoice Register'!$A:$A,0)),""))</f>
        <v/>
      </c>
    </row>
    <row r="276" spans="1:26" x14ac:dyDescent="0.3">
      <c r="A276" s="16" t="str">
        <f t="shared" si="52"/>
        <v>L00272</v>
      </c>
      <c r="B276" s="21"/>
      <c r="C276" s="16" t="str">
        <f t="shared" si="53"/>
        <v/>
      </c>
      <c r="D276" s="21"/>
      <c r="E276" s="16" t="str">
        <f t="shared" si="54"/>
        <v/>
      </c>
      <c r="F276" s="21"/>
      <c r="G276" s="16" t="str">
        <f>IF($F276="","",IFERROR(INDEX('SAC Service Master'!$B:$B,MATCH($F276,'SAC Service Master'!$A:$A,0)),""))</f>
        <v/>
      </c>
      <c r="H276" s="16" t="str">
        <f>IF($F276="","",IFERROR(INDEX('SAC Service Master'!$C:$C,MATCH($F276,'SAC Service Master'!$A:$A,0)),""))</f>
        <v/>
      </c>
      <c r="I276" s="21"/>
      <c r="J276" s="16" t="str">
        <f>IF($F276="","",IFERROR(INDEX('SAC Service Master'!$F:$F,MATCH($F276,'SAC Service Master'!$A:$A,0)),""))</f>
        <v/>
      </c>
      <c r="K276" s="23"/>
      <c r="L276" s="19" t="str">
        <f t="shared" si="55"/>
        <v/>
      </c>
      <c r="M276" s="23">
        <v>0</v>
      </c>
      <c r="N276" s="19" t="str">
        <f t="shared" si="56"/>
        <v/>
      </c>
      <c r="O276" s="24" t="str">
        <f>IF($F276="","",IFERROR(INDEX('SAC Service Master'!$D:$D,MATCH($F276,'SAC Service Master'!$A:$A,0)),0.18))</f>
        <v/>
      </c>
      <c r="P276" s="16" t="str">
        <f>IF($C276="","",IFERROR(INDEX('Invoice Register'!$P:$P,MATCH($C276,'Invoice Register'!$A:$A,0)),""))</f>
        <v/>
      </c>
      <c r="Q276" s="24" t="str">
        <f t="shared" si="57"/>
        <v/>
      </c>
      <c r="R276" s="19" t="str">
        <f t="shared" si="58"/>
        <v/>
      </c>
      <c r="S276" s="24" t="str">
        <f t="shared" si="59"/>
        <v/>
      </c>
      <c r="T276" s="19" t="str">
        <f t="shared" si="60"/>
        <v/>
      </c>
      <c r="U276" s="24" t="str">
        <f t="shared" si="61"/>
        <v/>
      </c>
      <c r="V276" s="19" t="str">
        <f t="shared" si="62"/>
        <v/>
      </c>
      <c r="W276" s="25">
        <v>0</v>
      </c>
      <c r="X276" s="19" t="str">
        <f t="shared" si="63"/>
        <v/>
      </c>
      <c r="Y276" s="19" t="str">
        <f t="shared" si="64"/>
        <v/>
      </c>
      <c r="Z276" s="16" t="str">
        <f>IF($C276="","",IFERROR(INDEX('Invoice Register'!$T:$T,MATCH($C276,'Invoice Register'!$A:$A,0)),""))</f>
        <v/>
      </c>
    </row>
    <row r="277" spans="1:26" x14ac:dyDescent="0.3">
      <c r="A277" s="16" t="str">
        <f t="shared" si="52"/>
        <v>L00273</v>
      </c>
      <c r="B277" s="21"/>
      <c r="C277" s="16" t="str">
        <f t="shared" si="53"/>
        <v/>
      </c>
      <c r="D277" s="21"/>
      <c r="E277" s="16" t="str">
        <f t="shared" si="54"/>
        <v/>
      </c>
      <c r="F277" s="21"/>
      <c r="G277" s="16" t="str">
        <f>IF($F277="","",IFERROR(INDEX('SAC Service Master'!$B:$B,MATCH($F277,'SAC Service Master'!$A:$A,0)),""))</f>
        <v/>
      </c>
      <c r="H277" s="16" t="str">
        <f>IF($F277="","",IFERROR(INDEX('SAC Service Master'!$C:$C,MATCH($F277,'SAC Service Master'!$A:$A,0)),""))</f>
        <v/>
      </c>
      <c r="I277" s="21"/>
      <c r="J277" s="16" t="str">
        <f>IF($F277="","",IFERROR(INDEX('SAC Service Master'!$F:$F,MATCH($F277,'SAC Service Master'!$A:$A,0)),""))</f>
        <v/>
      </c>
      <c r="K277" s="23"/>
      <c r="L277" s="19" t="str">
        <f t="shared" si="55"/>
        <v/>
      </c>
      <c r="M277" s="23">
        <v>0</v>
      </c>
      <c r="N277" s="19" t="str">
        <f t="shared" si="56"/>
        <v/>
      </c>
      <c r="O277" s="24" t="str">
        <f>IF($F277="","",IFERROR(INDEX('SAC Service Master'!$D:$D,MATCH($F277,'SAC Service Master'!$A:$A,0)),0.18))</f>
        <v/>
      </c>
      <c r="P277" s="16" t="str">
        <f>IF($C277="","",IFERROR(INDEX('Invoice Register'!$P:$P,MATCH($C277,'Invoice Register'!$A:$A,0)),""))</f>
        <v/>
      </c>
      <c r="Q277" s="24" t="str">
        <f t="shared" si="57"/>
        <v/>
      </c>
      <c r="R277" s="19" t="str">
        <f t="shared" si="58"/>
        <v/>
      </c>
      <c r="S277" s="24" t="str">
        <f t="shared" si="59"/>
        <v/>
      </c>
      <c r="T277" s="19" t="str">
        <f t="shared" si="60"/>
        <v/>
      </c>
      <c r="U277" s="24" t="str">
        <f t="shared" si="61"/>
        <v/>
      </c>
      <c r="V277" s="19" t="str">
        <f t="shared" si="62"/>
        <v/>
      </c>
      <c r="W277" s="25">
        <v>0</v>
      </c>
      <c r="X277" s="19" t="str">
        <f t="shared" si="63"/>
        <v/>
      </c>
      <c r="Y277" s="19" t="str">
        <f t="shared" si="64"/>
        <v/>
      </c>
      <c r="Z277" s="16" t="str">
        <f>IF($C277="","",IFERROR(INDEX('Invoice Register'!$T:$T,MATCH($C277,'Invoice Register'!$A:$A,0)),""))</f>
        <v/>
      </c>
    </row>
    <row r="278" spans="1:26" x14ac:dyDescent="0.3">
      <c r="A278" s="16" t="str">
        <f t="shared" si="52"/>
        <v>L00274</v>
      </c>
      <c r="B278" s="21"/>
      <c r="C278" s="16" t="str">
        <f t="shared" si="53"/>
        <v/>
      </c>
      <c r="D278" s="21"/>
      <c r="E278" s="16" t="str">
        <f t="shared" si="54"/>
        <v/>
      </c>
      <c r="F278" s="21"/>
      <c r="G278" s="16" t="str">
        <f>IF($F278="","",IFERROR(INDEX('SAC Service Master'!$B:$B,MATCH($F278,'SAC Service Master'!$A:$A,0)),""))</f>
        <v/>
      </c>
      <c r="H278" s="16" t="str">
        <f>IF($F278="","",IFERROR(INDEX('SAC Service Master'!$C:$C,MATCH($F278,'SAC Service Master'!$A:$A,0)),""))</f>
        <v/>
      </c>
      <c r="I278" s="21"/>
      <c r="J278" s="16" t="str">
        <f>IF($F278="","",IFERROR(INDEX('SAC Service Master'!$F:$F,MATCH($F278,'SAC Service Master'!$A:$A,0)),""))</f>
        <v/>
      </c>
      <c r="K278" s="23"/>
      <c r="L278" s="19" t="str">
        <f t="shared" si="55"/>
        <v/>
      </c>
      <c r="M278" s="23">
        <v>0</v>
      </c>
      <c r="N278" s="19" t="str">
        <f t="shared" si="56"/>
        <v/>
      </c>
      <c r="O278" s="24" t="str">
        <f>IF($F278="","",IFERROR(INDEX('SAC Service Master'!$D:$D,MATCH($F278,'SAC Service Master'!$A:$A,0)),0.18))</f>
        <v/>
      </c>
      <c r="P278" s="16" t="str">
        <f>IF($C278="","",IFERROR(INDEX('Invoice Register'!$P:$P,MATCH($C278,'Invoice Register'!$A:$A,0)),""))</f>
        <v/>
      </c>
      <c r="Q278" s="24" t="str">
        <f t="shared" si="57"/>
        <v/>
      </c>
      <c r="R278" s="19" t="str">
        <f t="shared" si="58"/>
        <v/>
      </c>
      <c r="S278" s="24" t="str">
        <f t="shared" si="59"/>
        <v/>
      </c>
      <c r="T278" s="19" t="str">
        <f t="shared" si="60"/>
        <v/>
      </c>
      <c r="U278" s="24" t="str">
        <f t="shared" si="61"/>
        <v/>
      </c>
      <c r="V278" s="19" t="str">
        <f t="shared" si="62"/>
        <v/>
      </c>
      <c r="W278" s="25">
        <v>0</v>
      </c>
      <c r="X278" s="19" t="str">
        <f t="shared" si="63"/>
        <v/>
      </c>
      <c r="Y278" s="19" t="str">
        <f t="shared" si="64"/>
        <v/>
      </c>
      <c r="Z278" s="16" t="str">
        <f>IF($C278="","",IFERROR(INDEX('Invoice Register'!$T:$T,MATCH($C278,'Invoice Register'!$A:$A,0)),""))</f>
        <v/>
      </c>
    </row>
    <row r="279" spans="1:26" x14ac:dyDescent="0.3">
      <c r="A279" s="16" t="str">
        <f t="shared" si="52"/>
        <v>L00275</v>
      </c>
      <c r="B279" s="21"/>
      <c r="C279" s="16" t="str">
        <f t="shared" si="53"/>
        <v/>
      </c>
      <c r="D279" s="21"/>
      <c r="E279" s="16" t="str">
        <f t="shared" si="54"/>
        <v/>
      </c>
      <c r="F279" s="21"/>
      <c r="G279" s="16" t="str">
        <f>IF($F279="","",IFERROR(INDEX('SAC Service Master'!$B:$B,MATCH($F279,'SAC Service Master'!$A:$A,0)),""))</f>
        <v/>
      </c>
      <c r="H279" s="16" t="str">
        <f>IF($F279="","",IFERROR(INDEX('SAC Service Master'!$C:$C,MATCH($F279,'SAC Service Master'!$A:$A,0)),""))</f>
        <v/>
      </c>
      <c r="I279" s="21"/>
      <c r="J279" s="16" t="str">
        <f>IF($F279="","",IFERROR(INDEX('SAC Service Master'!$F:$F,MATCH($F279,'SAC Service Master'!$A:$A,0)),""))</f>
        <v/>
      </c>
      <c r="K279" s="23"/>
      <c r="L279" s="19" t="str">
        <f t="shared" si="55"/>
        <v/>
      </c>
      <c r="M279" s="23">
        <v>0</v>
      </c>
      <c r="N279" s="19" t="str">
        <f t="shared" si="56"/>
        <v/>
      </c>
      <c r="O279" s="24" t="str">
        <f>IF($F279="","",IFERROR(INDEX('SAC Service Master'!$D:$D,MATCH($F279,'SAC Service Master'!$A:$A,0)),0.18))</f>
        <v/>
      </c>
      <c r="P279" s="16" t="str">
        <f>IF($C279="","",IFERROR(INDEX('Invoice Register'!$P:$P,MATCH($C279,'Invoice Register'!$A:$A,0)),""))</f>
        <v/>
      </c>
      <c r="Q279" s="24" t="str">
        <f t="shared" si="57"/>
        <v/>
      </c>
      <c r="R279" s="19" t="str">
        <f t="shared" si="58"/>
        <v/>
      </c>
      <c r="S279" s="24" t="str">
        <f t="shared" si="59"/>
        <v/>
      </c>
      <c r="T279" s="19" t="str">
        <f t="shared" si="60"/>
        <v/>
      </c>
      <c r="U279" s="24" t="str">
        <f t="shared" si="61"/>
        <v/>
      </c>
      <c r="V279" s="19" t="str">
        <f t="shared" si="62"/>
        <v/>
      </c>
      <c r="W279" s="25">
        <v>0</v>
      </c>
      <c r="X279" s="19" t="str">
        <f t="shared" si="63"/>
        <v/>
      </c>
      <c r="Y279" s="19" t="str">
        <f t="shared" si="64"/>
        <v/>
      </c>
      <c r="Z279" s="16" t="str">
        <f>IF($C279="","",IFERROR(INDEX('Invoice Register'!$T:$T,MATCH($C279,'Invoice Register'!$A:$A,0)),""))</f>
        <v/>
      </c>
    </row>
    <row r="280" spans="1:26" x14ac:dyDescent="0.3">
      <c r="A280" s="16" t="str">
        <f t="shared" si="52"/>
        <v>L00276</v>
      </c>
      <c r="B280" s="21"/>
      <c r="C280" s="16" t="str">
        <f t="shared" si="53"/>
        <v/>
      </c>
      <c r="D280" s="21"/>
      <c r="E280" s="16" t="str">
        <f t="shared" si="54"/>
        <v/>
      </c>
      <c r="F280" s="21"/>
      <c r="G280" s="16" t="str">
        <f>IF($F280="","",IFERROR(INDEX('SAC Service Master'!$B:$B,MATCH($F280,'SAC Service Master'!$A:$A,0)),""))</f>
        <v/>
      </c>
      <c r="H280" s="16" t="str">
        <f>IF($F280="","",IFERROR(INDEX('SAC Service Master'!$C:$C,MATCH($F280,'SAC Service Master'!$A:$A,0)),""))</f>
        <v/>
      </c>
      <c r="I280" s="21"/>
      <c r="J280" s="16" t="str">
        <f>IF($F280="","",IFERROR(INDEX('SAC Service Master'!$F:$F,MATCH($F280,'SAC Service Master'!$A:$A,0)),""))</f>
        <v/>
      </c>
      <c r="K280" s="23"/>
      <c r="L280" s="19" t="str">
        <f t="shared" si="55"/>
        <v/>
      </c>
      <c r="M280" s="23">
        <v>0</v>
      </c>
      <c r="N280" s="19" t="str">
        <f t="shared" si="56"/>
        <v/>
      </c>
      <c r="O280" s="24" t="str">
        <f>IF($F280="","",IFERROR(INDEX('SAC Service Master'!$D:$D,MATCH($F280,'SAC Service Master'!$A:$A,0)),0.18))</f>
        <v/>
      </c>
      <c r="P280" s="16" t="str">
        <f>IF($C280="","",IFERROR(INDEX('Invoice Register'!$P:$P,MATCH($C280,'Invoice Register'!$A:$A,0)),""))</f>
        <v/>
      </c>
      <c r="Q280" s="24" t="str">
        <f t="shared" si="57"/>
        <v/>
      </c>
      <c r="R280" s="19" t="str">
        <f t="shared" si="58"/>
        <v/>
      </c>
      <c r="S280" s="24" t="str">
        <f t="shared" si="59"/>
        <v/>
      </c>
      <c r="T280" s="19" t="str">
        <f t="shared" si="60"/>
        <v/>
      </c>
      <c r="U280" s="24" t="str">
        <f t="shared" si="61"/>
        <v/>
      </c>
      <c r="V280" s="19" t="str">
        <f t="shared" si="62"/>
        <v/>
      </c>
      <c r="W280" s="25">
        <v>0</v>
      </c>
      <c r="X280" s="19" t="str">
        <f t="shared" si="63"/>
        <v/>
      </c>
      <c r="Y280" s="19" t="str">
        <f t="shared" si="64"/>
        <v/>
      </c>
      <c r="Z280" s="16" t="str">
        <f>IF($C280="","",IFERROR(INDEX('Invoice Register'!$T:$T,MATCH($C280,'Invoice Register'!$A:$A,0)),""))</f>
        <v/>
      </c>
    </row>
    <row r="281" spans="1:26" x14ac:dyDescent="0.3">
      <c r="A281" s="16" t="str">
        <f t="shared" si="52"/>
        <v>L00277</v>
      </c>
      <c r="B281" s="21"/>
      <c r="C281" s="16" t="str">
        <f t="shared" si="53"/>
        <v/>
      </c>
      <c r="D281" s="21"/>
      <c r="E281" s="16" t="str">
        <f t="shared" si="54"/>
        <v/>
      </c>
      <c r="F281" s="21"/>
      <c r="G281" s="16" t="str">
        <f>IF($F281="","",IFERROR(INDEX('SAC Service Master'!$B:$B,MATCH($F281,'SAC Service Master'!$A:$A,0)),""))</f>
        <v/>
      </c>
      <c r="H281" s="16" t="str">
        <f>IF($F281="","",IFERROR(INDEX('SAC Service Master'!$C:$C,MATCH($F281,'SAC Service Master'!$A:$A,0)),""))</f>
        <v/>
      </c>
      <c r="I281" s="21"/>
      <c r="J281" s="16" t="str">
        <f>IF($F281="","",IFERROR(INDEX('SAC Service Master'!$F:$F,MATCH($F281,'SAC Service Master'!$A:$A,0)),""))</f>
        <v/>
      </c>
      <c r="K281" s="23"/>
      <c r="L281" s="19" t="str">
        <f t="shared" si="55"/>
        <v/>
      </c>
      <c r="M281" s="23">
        <v>0</v>
      </c>
      <c r="N281" s="19" t="str">
        <f t="shared" si="56"/>
        <v/>
      </c>
      <c r="O281" s="24" t="str">
        <f>IF($F281="","",IFERROR(INDEX('SAC Service Master'!$D:$D,MATCH($F281,'SAC Service Master'!$A:$A,0)),0.18))</f>
        <v/>
      </c>
      <c r="P281" s="16" t="str">
        <f>IF($C281="","",IFERROR(INDEX('Invoice Register'!$P:$P,MATCH($C281,'Invoice Register'!$A:$A,0)),""))</f>
        <v/>
      </c>
      <c r="Q281" s="24" t="str">
        <f t="shared" si="57"/>
        <v/>
      </c>
      <c r="R281" s="19" t="str">
        <f t="shared" si="58"/>
        <v/>
      </c>
      <c r="S281" s="24" t="str">
        <f t="shared" si="59"/>
        <v/>
      </c>
      <c r="T281" s="19" t="str">
        <f t="shared" si="60"/>
        <v/>
      </c>
      <c r="U281" s="24" t="str">
        <f t="shared" si="61"/>
        <v/>
      </c>
      <c r="V281" s="19" t="str">
        <f t="shared" si="62"/>
        <v/>
      </c>
      <c r="W281" s="25">
        <v>0</v>
      </c>
      <c r="X281" s="19" t="str">
        <f t="shared" si="63"/>
        <v/>
      </c>
      <c r="Y281" s="19" t="str">
        <f t="shared" si="64"/>
        <v/>
      </c>
      <c r="Z281" s="16" t="str">
        <f>IF($C281="","",IFERROR(INDEX('Invoice Register'!$T:$T,MATCH($C281,'Invoice Register'!$A:$A,0)),""))</f>
        <v/>
      </c>
    </row>
    <row r="282" spans="1:26" x14ac:dyDescent="0.3">
      <c r="A282" s="16" t="str">
        <f t="shared" si="52"/>
        <v>L00278</v>
      </c>
      <c r="B282" s="21"/>
      <c r="C282" s="16" t="str">
        <f t="shared" si="53"/>
        <v/>
      </c>
      <c r="D282" s="21"/>
      <c r="E282" s="16" t="str">
        <f t="shared" si="54"/>
        <v/>
      </c>
      <c r="F282" s="21"/>
      <c r="G282" s="16" t="str">
        <f>IF($F282="","",IFERROR(INDEX('SAC Service Master'!$B:$B,MATCH($F282,'SAC Service Master'!$A:$A,0)),""))</f>
        <v/>
      </c>
      <c r="H282" s="16" t="str">
        <f>IF($F282="","",IFERROR(INDEX('SAC Service Master'!$C:$C,MATCH($F282,'SAC Service Master'!$A:$A,0)),""))</f>
        <v/>
      </c>
      <c r="I282" s="21"/>
      <c r="J282" s="16" t="str">
        <f>IF($F282="","",IFERROR(INDEX('SAC Service Master'!$F:$F,MATCH($F282,'SAC Service Master'!$A:$A,0)),""))</f>
        <v/>
      </c>
      <c r="K282" s="23"/>
      <c r="L282" s="19" t="str">
        <f t="shared" si="55"/>
        <v/>
      </c>
      <c r="M282" s="23">
        <v>0</v>
      </c>
      <c r="N282" s="19" t="str">
        <f t="shared" si="56"/>
        <v/>
      </c>
      <c r="O282" s="24" t="str">
        <f>IF($F282="","",IFERROR(INDEX('SAC Service Master'!$D:$D,MATCH($F282,'SAC Service Master'!$A:$A,0)),0.18))</f>
        <v/>
      </c>
      <c r="P282" s="16" t="str">
        <f>IF($C282="","",IFERROR(INDEX('Invoice Register'!$P:$P,MATCH($C282,'Invoice Register'!$A:$A,0)),""))</f>
        <v/>
      </c>
      <c r="Q282" s="24" t="str">
        <f t="shared" si="57"/>
        <v/>
      </c>
      <c r="R282" s="19" t="str">
        <f t="shared" si="58"/>
        <v/>
      </c>
      <c r="S282" s="24" t="str">
        <f t="shared" si="59"/>
        <v/>
      </c>
      <c r="T282" s="19" t="str">
        <f t="shared" si="60"/>
        <v/>
      </c>
      <c r="U282" s="24" t="str">
        <f t="shared" si="61"/>
        <v/>
      </c>
      <c r="V282" s="19" t="str">
        <f t="shared" si="62"/>
        <v/>
      </c>
      <c r="W282" s="25">
        <v>0</v>
      </c>
      <c r="X282" s="19" t="str">
        <f t="shared" si="63"/>
        <v/>
      </c>
      <c r="Y282" s="19" t="str">
        <f t="shared" si="64"/>
        <v/>
      </c>
      <c r="Z282" s="16" t="str">
        <f>IF($C282="","",IFERROR(INDEX('Invoice Register'!$T:$T,MATCH($C282,'Invoice Register'!$A:$A,0)),""))</f>
        <v/>
      </c>
    </row>
    <row r="283" spans="1:26" x14ac:dyDescent="0.3">
      <c r="A283" s="16" t="str">
        <f t="shared" si="52"/>
        <v>L00279</v>
      </c>
      <c r="B283" s="21"/>
      <c r="C283" s="16" t="str">
        <f t="shared" si="53"/>
        <v/>
      </c>
      <c r="D283" s="21"/>
      <c r="E283" s="16" t="str">
        <f t="shared" si="54"/>
        <v/>
      </c>
      <c r="F283" s="21"/>
      <c r="G283" s="16" t="str">
        <f>IF($F283="","",IFERROR(INDEX('SAC Service Master'!$B:$B,MATCH($F283,'SAC Service Master'!$A:$A,0)),""))</f>
        <v/>
      </c>
      <c r="H283" s="16" t="str">
        <f>IF($F283="","",IFERROR(INDEX('SAC Service Master'!$C:$C,MATCH($F283,'SAC Service Master'!$A:$A,0)),""))</f>
        <v/>
      </c>
      <c r="I283" s="21"/>
      <c r="J283" s="16" t="str">
        <f>IF($F283="","",IFERROR(INDEX('SAC Service Master'!$F:$F,MATCH($F283,'SAC Service Master'!$A:$A,0)),""))</f>
        <v/>
      </c>
      <c r="K283" s="23"/>
      <c r="L283" s="19" t="str">
        <f t="shared" si="55"/>
        <v/>
      </c>
      <c r="M283" s="23">
        <v>0</v>
      </c>
      <c r="N283" s="19" t="str">
        <f t="shared" si="56"/>
        <v/>
      </c>
      <c r="O283" s="24" t="str">
        <f>IF($F283="","",IFERROR(INDEX('SAC Service Master'!$D:$D,MATCH($F283,'SAC Service Master'!$A:$A,0)),0.18))</f>
        <v/>
      </c>
      <c r="P283" s="16" t="str">
        <f>IF($C283="","",IFERROR(INDEX('Invoice Register'!$P:$P,MATCH($C283,'Invoice Register'!$A:$A,0)),""))</f>
        <v/>
      </c>
      <c r="Q283" s="24" t="str">
        <f t="shared" si="57"/>
        <v/>
      </c>
      <c r="R283" s="19" t="str">
        <f t="shared" si="58"/>
        <v/>
      </c>
      <c r="S283" s="24" t="str">
        <f t="shared" si="59"/>
        <v/>
      </c>
      <c r="T283" s="19" t="str">
        <f t="shared" si="60"/>
        <v/>
      </c>
      <c r="U283" s="24" t="str">
        <f t="shared" si="61"/>
        <v/>
      </c>
      <c r="V283" s="19" t="str">
        <f t="shared" si="62"/>
        <v/>
      </c>
      <c r="W283" s="25">
        <v>0</v>
      </c>
      <c r="X283" s="19" t="str">
        <f t="shared" si="63"/>
        <v/>
      </c>
      <c r="Y283" s="19" t="str">
        <f t="shared" si="64"/>
        <v/>
      </c>
      <c r="Z283" s="16" t="str">
        <f>IF($C283="","",IFERROR(INDEX('Invoice Register'!$T:$T,MATCH($C283,'Invoice Register'!$A:$A,0)),""))</f>
        <v/>
      </c>
    </row>
    <row r="284" spans="1:26" x14ac:dyDescent="0.3">
      <c r="A284" s="16" t="str">
        <f t="shared" si="52"/>
        <v>L00280</v>
      </c>
      <c r="B284" s="21"/>
      <c r="C284" s="16" t="str">
        <f t="shared" si="53"/>
        <v/>
      </c>
      <c r="D284" s="21"/>
      <c r="E284" s="16" t="str">
        <f t="shared" si="54"/>
        <v/>
      </c>
      <c r="F284" s="21"/>
      <c r="G284" s="16" t="str">
        <f>IF($F284="","",IFERROR(INDEX('SAC Service Master'!$B:$B,MATCH($F284,'SAC Service Master'!$A:$A,0)),""))</f>
        <v/>
      </c>
      <c r="H284" s="16" t="str">
        <f>IF($F284="","",IFERROR(INDEX('SAC Service Master'!$C:$C,MATCH($F284,'SAC Service Master'!$A:$A,0)),""))</f>
        <v/>
      </c>
      <c r="I284" s="21"/>
      <c r="J284" s="16" t="str">
        <f>IF($F284="","",IFERROR(INDEX('SAC Service Master'!$F:$F,MATCH($F284,'SAC Service Master'!$A:$A,0)),""))</f>
        <v/>
      </c>
      <c r="K284" s="23"/>
      <c r="L284" s="19" t="str">
        <f t="shared" si="55"/>
        <v/>
      </c>
      <c r="M284" s="23">
        <v>0</v>
      </c>
      <c r="N284" s="19" t="str">
        <f t="shared" si="56"/>
        <v/>
      </c>
      <c r="O284" s="24" t="str">
        <f>IF($F284="","",IFERROR(INDEX('SAC Service Master'!$D:$D,MATCH($F284,'SAC Service Master'!$A:$A,0)),0.18))</f>
        <v/>
      </c>
      <c r="P284" s="16" t="str">
        <f>IF($C284="","",IFERROR(INDEX('Invoice Register'!$P:$P,MATCH($C284,'Invoice Register'!$A:$A,0)),""))</f>
        <v/>
      </c>
      <c r="Q284" s="24" t="str">
        <f t="shared" si="57"/>
        <v/>
      </c>
      <c r="R284" s="19" t="str">
        <f t="shared" si="58"/>
        <v/>
      </c>
      <c r="S284" s="24" t="str">
        <f t="shared" si="59"/>
        <v/>
      </c>
      <c r="T284" s="19" t="str">
        <f t="shared" si="60"/>
        <v/>
      </c>
      <c r="U284" s="24" t="str">
        <f t="shared" si="61"/>
        <v/>
      </c>
      <c r="V284" s="19" t="str">
        <f t="shared" si="62"/>
        <v/>
      </c>
      <c r="W284" s="25">
        <v>0</v>
      </c>
      <c r="X284" s="19" t="str">
        <f t="shared" si="63"/>
        <v/>
      </c>
      <c r="Y284" s="19" t="str">
        <f t="shared" si="64"/>
        <v/>
      </c>
      <c r="Z284" s="16" t="str">
        <f>IF($C284="","",IFERROR(INDEX('Invoice Register'!$T:$T,MATCH($C284,'Invoice Register'!$A:$A,0)),""))</f>
        <v/>
      </c>
    </row>
    <row r="285" spans="1:26" x14ac:dyDescent="0.3">
      <c r="A285" s="16" t="str">
        <f t="shared" si="52"/>
        <v>L00281</v>
      </c>
      <c r="B285" s="21"/>
      <c r="C285" s="16" t="str">
        <f t="shared" si="53"/>
        <v/>
      </c>
      <c r="D285" s="21"/>
      <c r="E285" s="16" t="str">
        <f t="shared" si="54"/>
        <v/>
      </c>
      <c r="F285" s="21"/>
      <c r="G285" s="16" t="str">
        <f>IF($F285="","",IFERROR(INDEX('SAC Service Master'!$B:$B,MATCH($F285,'SAC Service Master'!$A:$A,0)),""))</f>
        <v/>
      </c>
      <c r="H285" s="16" t="str">
        <f>IF($F285="","",IFERROR(INDEX('SAC Service Master'!$C:$C,MATCH($F285,'SAC Service Master'!$A:$A,0)),""))</f>
        <v/>
      </c>
      <c r="I285" s="21"/>
      <c r="J285" s="16" t="str">
        <f>IF($F285="","",IFERROR(INDEX('SAC Service Master'!$F:$F,MATCH($F285,'SAC Service Master'!$A:$A,0)),""))</f>
        <v/>
      </c>
      <c r="K285" s="23"/>
      <c r="L285" s="19" t="str">
        <f t="shared" si="55"/>
        <v/>
      </c>
      <c r="M285" s="23">
        <v>0</v>
      </c>
      <c r="N285" s="19" t="str">
        <f t="shared" si="56"/>
        <v/>
      </c>
      <c r="O285" s="24" t="str">
        <f>IF($F285="","",IFERROR(INDEX('SAC Service Master'!$D:$D,MATCH($F285,'SAC Service Master'!$A:$A,0)),0.18))</f>
        <v/>
      </c>
      <c r="P285" s="16" t="str">
        <f>IF($C285="","",IFERROR(INDEX('Invoice Register'!$P:$P,MATCH($C285,'Invoice Register'!$A:$A,0)),""))</f>
        <v/>
      </c>
      <c r="Q285" s="24" t="str">
        <f t="shared" si="57"/>
        <v/>
      </c>
      <c r="R285" s="19" t="str">
        <f t="shared" si="58"/>
        <v/>
      </c>
      <c r="S285" s="24" t="str">
        <f t="shared" si="59"/>
        <v/>
      </c>
      <c r="T285" s="19" t="str">
        <f t="shared" si="60"/>
        <v/>
      </c>
      <c r="U285" s="24" t="str">
        <f t="shared" si="61"/>
        <v/>
      </c>
      <c r="V285" s="19" t="str">
        <f t="shared" si="62"/>
        <v/>
      </c>
      <c r="W285" s="25">
        <v>0</v>
      </c>
      <c r="X285" s="19" t="str">
        <f t="shared" si="63"/>
        <v/>
      </c>
      <c r="Y285" s="19" t="str">
        <f t="shared" si="64"/>
        <v/>
      </c>
      <c r="Z285" s="16" t="str">
        <f>IF($C285="","",IFERROR(INDEX('Invoice Register'!$T:$T,MATCH($C285,'Invoice Register'!$A:$A,0)),""))</f>
        <v/>
      </c>
    </row>
    <row r="286" spans="1:26" x14ac:dyDescent="0.3">
      <c r="A286" s="16" t="str">
        <f t="shared" si="52"/>
        <v>L00282</v>
      </c>
      <c r="B286" s="21"/>
      <c r="C286" s="16" t="str">
        <f t="shared" si="53"/>
        <v/>
      </c>
      <c r="D286" s="21"/>
      <c r="E286" s="16" t="str">
        <f t="shared" si="54"/>
        <v/>
      </c>
      <c r="F286" s="21"/>
      <c r="G286" s="16" t="str">
        <f>IF($F286="","",IFERROR(INDEX('SAC Service Master'!$B:$B,MATCH($F286,'SAC Service Master'!$A:$A,0)),""))</f>
        <v/>
      </c>
      <c r="H286" s="16" t="str">
        <f>IF($F286="","",IFERROR(INDEX('SAC Service Master'!$C:$C,MATCH($F286,'SAC Service Master'!$A:$A,0)),""))</f>
        <v/>
      </c>
      <c r="I286" s="21"/>
      <c r="J286" s="16" t="str">
        <f>IF($F286="","",IFERROR(INDEX('SAC Service Master'!$F:$F,MATCH($F286,'SAC Service Master'!$A:$A,0)),""))</f>
        <v/>
      </c>
      <c r="K286" s="23"/>
      <c r="L286" s="19" t="str">
        <f t="shared" si="55"/>
        <v/>
      </c>
      <c r="M286" s="23">
        <v>0</v>
      </c>
      <c r="N286" s="19" t="str">
        <f t="shared" si="56"/>
        <v/>
      </c>
      <c r="O286" s="24" t="str">
        <f>IF($F286="","",IFERROR(INDEX('SAC Service Master'!$D:$D,MATCH($F286,'SAC Service Master'!$A:$A,0)),0.18))</f>
        <v/>
      </c>
      <c r="P286" s="16" t="str">
        <f>IF($C286="","",IFERROR(INDEX('Invoice Register'!$P:$P,MATCH($C286,'Invoice Register'!$A:$A,0)),""))</f>
        <v/>
      </c>
      <c r="Q286" s="24" t="str">
        <f t="shared" si="57"/>
        <v/>
      </c>
      <c r="R286" s="19" t="str">
        <f t="shared" si="58"/>
        <v/>
      </c>
      <c r="S286" s="24" t="str">
        <f t="shared" si="59"/>
        <v/>
      </c>
      <c r="T286" s="19" t="str">
        <f t="shared" si="60"/>
        <v/>
      </c>
      <c r="U286" s="24" t="str">
        <f t="shared" si="61"/>
        <v/>
      </c>
      <c r="V286" s="19" t="str">
        <f t="shared" si="62"/>
        <v/>
      </c>
      <c r="W286" s="25">
        <v>0</v>
      </c>
      <c r="X286" s="19" t="str">
        <f t="shared" si="63"/>
        <v/>
      </c>
      <c r="Y286" s="19" t="str">
        <f t="shared" si="64"/>
        <v/>
      </c>
      <c r="Z286" s="16" t="str">
        <f>IF($C286="","",IFERROR(INDEX('Invoice Register'!$T:$T,MATCH($C286,'Invoice Register'!$A:$A,0)),""))</f>
        <v/>
      </c>
    </row>
    <row r="287" spans="1:26" x14ac:dyDescent="0.3">
      <c r="A287" s="16" t="str">
        <f t="shared" si="52"/>
        <v>L00283</v>
      </c>
      <c r="B287" s="21"/>
      <c r="C287" s="16" t="str">
        <f t="shared" si="53"/>
        <v/>
      </c>
      <c r="D287" s="21"/>
      <c r="E287" s="16" t="str">
        <f t="shared" si="54"/>
        <v/>
      </c>
      <c r="F287" s="21"/>
      <c r="G287" s="16" t="str">
        <f>IF($F287="","",IFERROR(INDEX('SAC Service Master'!$B:$B,MATCH($F287,'SAC Service Master'!$A:$A,0)),""))</f>
        <v/>
      </c>
      <c r="H287" s="16" t="str">
        <f>IF($F287="","",IFERROR(INDEX('SAC Service Master'!$C:$C,MATCH($F287,'SAC Service Master'!$A:$A,0)),""))</f>
        <v/>
      </c>
      <c r="I287" s="21"/>
      <c r="J287" s="16" t="str">
        <f>IF($F287="","",IFERROR(INDEX('SAC Service Master'!$F:$F,MATCH($F287,'SAC Service Master'!$A:$A,0)),""))</f>
        <v/>
      </c>
      <c r="K287" s="23"/>
      <c r="L287" s="19" t="str">
        <f t="shared" si="55"/>
        <v/>
      </c>
      <c r="M287" s="23">
        <v>0</v>
      </c>
      <c r="N287" s="19" t="str">
        <f t="shared" si="56"/>
        <v/>
      </c>
      <c r="O287" s="24" t="str">
        <f>IF($F287="","",IFERROR(INDEX('SAC Service Master'!$D:$D,MATCH($F287,'SAC Service Master'!$A:$A,0)),0.18))</f>
        <v/>
      </c>
      <c r="P287" s="16" t="str">
        <f>IF($C287="","",IFERROR(INDEX('Invoice Register'!$P:$P,MATCH($C287,'Invoice Register'!$A:$A,0)),""))</f>
        <v/>
      </c>
      <c r="Q287" s="24" t="str">
        <f t="shared" si="57"/>
        <v/>
      </c>
      <c r="R287" s="19" t="str">
        <f t="shared" si="58"/>
        <v/>
      </c>
      <c r="S287" s="24" t="str">
        <f t="shared" si="59"/>
        <v/>
      </c>
      <c r="T287" s="19" t="str">
        <f t="shared" si="60"/>
        <v/>
      </c>
      <c r="U287" s="24" t="str">
        <f t="shared" si="61"/>
        <v/>
      </c>
      <c r="V287" s="19" t="str">
        <f t="shared" si="62"/>
        <v/>
      </c>
      <c r="W287" s="25">
        <v>0</v>
      </c>
      <c r="X287" s="19" t="str">
        <f t="shared" si="63"/>
        <v/>
      </c>
      <c r="Y287" s="19" t="str">
        <f t="shared" si="64"/>
        <v/>
      </c>
      <c r="Z287" s="16" t="str">
        <f>IF($C287="","",IFERROR(INDEX('Invoice Register'!$T:$T,MATCH($C287,'Invoice Register'!$A:$A,0)),""))</f>
        <v/>
      </c>
    </row>
    <row r="288" spans="1:26" x14ac:dyDescent="0.3">
      <c r="A288" s="16" t="str">
        <f t="shared" si="52"/>
        <v>L00284</v>
      </c>
      <c r="B288" s="21"/>
      <c r="C288" s="16" t="str">
        <f t="shared" si="53"/>
        <v/>
      </c>
      <c r="D288" s="21"/>
      <c r="E288" s="16" t="str">
        <f t="shared" si="54"/>
        <v/>
      </c>
      <c r="F288" s="21"/>
      <c r="G288" s="16" t="str">
        <f>IF($F288="","",IFERROR(INDEX('SAC Service Master'!$B:$B,MATCH($F288,'SAC Service Master'!$A:$A,0)),""))</f>
        <v/>
      </c>
      <c r="H288" s="16" t="str">
        <f>IF($F288="","",IFERROR(INDEX('SAC Service Master'!$C:$C,MATCH($F288,'SAC Service Master'!$A:$A,0)),""))</f>
        <v/>
      </c>
      <c r="I288" s="21"/>
      <c r="J288" s="16" t="str">
        <f>IF($F288="","",IFERROR(INDEX('SAC Service Master'!$F:$F,MATCH($F288,'SAC Service Master'!$A:$A,0)),""))</f>
        <v/>
      </c>
      <c r="K288" s="23"/>
      <c r="L288" s="19" t="str">
        <f t="shared" si="55"/>
        <v/>
      </c>
      <c r="M288" s="23">
        <v>0</v>
      </c>
      <c r="N288" s="19" t="str">
        <f t="shared" si="56"/>
        <v/>
      </c>
      <c r="O288" s="24" t="str">
        <f>IF($F288="","",IFERROR(INDEX('SAC Service Master'!$D:$D,MATCH($F288,'SAC Service Master'!$A:$A,0)),0.18))</f>
        <v/>
      </c>
      <c r="P288" s="16" t="str">
        <f>IF($C288="","",IFERROR(INDEX('Invoice Register'!$P:$P,MATCH($C288,'Invoice Register'!$A:$A,0)),""))</f>
        <v/>
      </c>
      <c r="Q288" s="24" t="str">
        <f t="shared" si="57"/>
        <v/>
      </c>
      <c r="R288" s="19" t="str">
        <f t="shared" si="58"/>
        <v/>
      </c>
      <c r="S288" s="24" t="str">
        <f t="shared" si="59"/>
        <v/>
      </c>
      <c r="T288" s="19" t="str">
        <f t="shared" si="60"/>
        <v/>
      </c>
      <c r="U288" s="24" t="str">
        <f t="shared" si="61"/>
        <v/>
      </c>
      <c r="V288" s="19" t="str">
        <f t="shared" si="62"/>
        <v/>
      </c>
      <c r="W288" s="25">
        <v>0</v>
      </c>
      <c r="X288" s="19" t="str">
        <f t="shared" si="63"/>
        <v/>
      </c>
      <c r="Y288" s="19" t="str">
        <f t="shared" si="64"/>
        <v/>
      </c>
      <c r="Z288" s="16" t="str">
        <f>IF($C288="","",IFERROR(INDEX('Invoice Register'!$T:$T,MATCH($C288,'Invoice Register'!$A:$A,0)),""))</f>
        <v/>
      </c>
    </row>
    <row r="289" spans="1:26" x14ac:dyDescent="0.3">
      <c r="A289" s="16" t="str">
        <f t="shared" si="52"/>
        <v>L00285</v>
      </c>
      <c r="B289" s="21"/>
      <c r="C289" s="16" t="str">
        <f t="shared" si="53"/>
        <v/>
      </c>
      <c r="D289" s="21"/>
      <c r="E289" s="16" t="str">
        <f t="shared" si="54"/>
        <v/>
      </c>
      <c r="F289" s="21"/>
      <c r="G289" s="16" t="str">
        <f>IF($F289="","",IFERROR(INDEX('SAC Service Master'!$B:$B,MATCH($F289,'SAC Service Master'!$A:$A,0)),""))</f>
        <v/>
      </c>
      <c r="H289" s="16" t="str">
        <f>IF($F289="","",IFERROR(INDEX('SAC Service Master'!$C:$C,MATCH($F289,'SAC Service Master'!$A:$A,0)),""))</f>
        <v/>
      </c>
      <c r="I289" s="21"/>
      <c r="J289" s="16" t="str">
        <f>IF($F289="","",IFERROR(INDEX('SAC Service Master'!$F:$F,MATCH($F289,'SAC Service Master'!$A:$A,0)),""))</f>
        <v/>
      </c>
      <c r="K289" s="23"/>
      <c r="L289" s="19" t="str">
        <f t="shared" si="55"/>
        <v/>
      </c>
      <c r="M289" s="23">
        <v>0</v>
      </c>
      <c r="N289" s="19" t="str">
        <f t="shared" si="56"/>
        <v/>
      </c>
      <c r="O289" s="24" t="str">
        <f>IF($F289="","",IFERROR(INDEX('SAC Service Master'!$D:$D,MATCH($F289,'SAC Service Master'!$A:$A,0)),0.18))</f>
        <v/>
      </c>
      <c r="P289" s="16" t="str">
        <f>IF($C289="","",IFERROR(INDEX('Invoice Register'!$P:$P,MATCH($C289,'Invoice Register'!$A:$A,0)),""))</f>
        <v/>
      </c>
      <c r="Q289" s="24" t="str">
        <f t="shared" si="57"/>
        <v/>
      </c>
      <c r="R289" s="19" t="str">
        <f t="shared" si="58"/>
        <v/>
      </c>
      <c r="S289" s="24" t="str">
        <f t="shared" si="59"/>
        <v/>
      </c>
      <c r="T289" s="19" t="str">
        <f t="shared" si="60"/>
        <v/>
      </c>
      <c r="U289" s="24" t="str">
        <f t="shared" si="61"/>
        <v/>
      </c>
      <c r="V289" s="19" t="str">
        <f t="shared" si="62"/>
        <v/>
      </c>
      <c r="W289" s="25">
        <v>0</v>
      </c>
      <c r="X289" s="19" t="str">
        <f t="shared" si="63"/>
        <v/>
      </c>
      <c r="Y289" s="19" t="str">
        <f t="shared" si="64"/>
        <v/>
      </c>
      <c r="Z289" s="16" t="str">
        <f>IF($C289="","",IFERROR(INDEX('Invoice Register'!$T:$T,MATCH($C289,'Invoice Register'!$A:$A,0)),""))</f>
        <v/>
      </c>
    </row>
    <row r="290" spans="1:26" x14ac:dyDescent="0.3">
      <c r="A290" s="16" t="str">
        <f t="shared" si="52"/>
        <v>L00286</v>
      </c>
      <c r="B290" s="21"/>
      <c r="C290" s="16" t="str">
        <f t="shared" si="53"/>
        <v/>
      </c>
      <c r="D290" s="21"/>
      <c r="E290" s="16" t="str">
        <f t="shared" si="54"/>
        <v/>
      </c>
      <c r="F290" s="21"/>
      <c r="G290" s="16" t="str">
        <f>IF($F290="","",IFERROR(INDEX('SAC Service Master'!$B:$B,MATCH($F290,'SAC Service Master'!$A:$A,0)),""))</f>
        <v/>
      </c>
      <c r="H290" s="16" t="str">
        <f>IF($F290="","",IFERROR(INDEX('SAC Service Master'!$C:$C,MATCH($F290,'SAC Service Master'!$A:$A,0)),""))</f>
        <v/>
      </c>
      <c r="I290" s="21"/>
      <c r="J290" s="16" t="str">
        <f>IF($F290="","",IFERROR(INDEX('SAC Service Master'!$F:$F,MATCH($F290,'SAC Service Master'!$A:$A,0)),""))</f>
        <v/>
      </c>
      <c r="K290" s="23"/>
      <c r="L290" s="19" t="str">
        <f t="shared" si="55"/>
        <v/>
      </c>
      <c r="M290" s="23">
        <v>0</v>
      </c>
      <c r="N290" s="19" t="str">
        <f t="shared" si="56"/>
        <v/>
      </c>
      <c r="O290" s="24" t="str">
        <f>IF($F290="","",IFERROR(INDEX('SAC Service Master'!$D:$D,MATCH($F290,'SAC Service Master'!$A:$A,0)),0.18))</f>
        <v/>
      </c>
      <c r="P290" s="16" t="str">
        <f>IF($C290="","",IFERROR(INDEX('Invoice Register'!$P:$P,MATCH($C290,'Invoice Register'!$A:$A,0)),""))</f>
        <v/>
      </c>
      <c r="Q290" s="24" t="str">
        <f t="shared" si="57"/>
        <v/>
      </c>
      <c r="R290" s="19" t="str">
        <f t="shared" si="58"/>
        <v/>
      </c>
      <c r="S290" s="24" t="str">
        <f t="shared" si="59"/>
        <v/>
      </c>
      <c r="T290" s="19" t="str">
        <f t="shared" si="60"/>
        <v/>
      </c>
      <c r="U290" s="24" t="str">
        <f t="shared" si="61"/>
        <v/>
      </c>
      <c r="V290" s="19" t="str">
        <f t="shared" si="62"/>
        <v/>
      </c>
      <c r="W290" s="25">
        <v>0</v>
      </c>
      <c r="X290" s="19" t="str">
        <f t="shared" si="63"/>
        <v/>
      </c>
      <c r="Y290" s="19" t="str">
        <f t="shared" si="64"/>
        <v/>
      </c>
      <c r="Z290" s="16" t="str">
        <f>IF($C290="","",IFERROR(INDEX('Invoice Register'!$T:$T,MATCH($C290,'Invoice Register'!$A:$A,0)),""))</f>
        <v/>
      </c>
    </row>
    <row r="291" spans="1:26" x14ac:dyDescent="0.3">
      <c r="A291" s="16" t="str">
        <f t="shared" si="52"/>
        <v>L00287</v>
      </c>
      <c r="B291" s="21"/>
      <c r="C291" s="16" t="str">
        <f t="shared" si="53"/>
        <v/>
      </c>
      <c r="D291" s="21"/>
      <c r="E291" s="16" t="str">
        <f t="shared" si="54"/>
        <v/>
      </c>
      <c r="F291" s="21"/>
      <c r="G291" s="16" t="str">
        <f>IF($F291="","",IFERROR(INDEX('SAC Service Master'!$B:$B,MATCH($F291,'SAC Service Master'!$A:$A,0)),""))</f>
        <v/>
      </c>
      <c r="H291" s="16" t="str">
        <f>IF($F291="","",IFERROR(INDEX('SAC Service Master'!$C:$C,MATCH($F291,'SAC Service Master'!$A:$A,0)),""))</f>
        <v/>
      </c>
      <c r="I291" s="21"/>
      <c r="J291" s="16" t="str">
        <f>IF($F291="","",IFERROR(INDEX('SAC Service Master'!$F:$F,MATCH($F291,'SAC Service Master'!$A:$A,0)),""))</f>
        <v/>
      </c>
      <c r="K291" s="23"/>
      <c r="L291" s="19" t="str">
        <f t="shared" si="55"/>
        <v/>
      </c>
      <c r="M291" s="23">
        <v>0</v>
      </c>
      <c r="N291" s="19" t="str">
        <f t="shared" si="56"/>
        <v/>
      </c>
      <c r="O291" s="24" t="str">
        <f>IF($F291="","",IFERROR(INDEX('SAC Service Master'!$D:$D,MATCH($F291,'SAC Service Master'!$A:$A,0)),0.18))</f>
        <v/>
      </c>
      <c r="P291" s="16" t="str">
        <f>IF($C291="","",IFERROR(INDEX('Invoice Register'!$P:$P,MATCH($C291,'Invoice Register'!$A:$A,0)),""))</f>
        <v/>
      </c>
      <c r="Q291" s="24" t="str">
        <f t="shared" si="57"/>
        <v/>
      </c>
      <c r="R291" s="19" t="str">
        <f t="shared" si="58"/>
        <v/>
      </c>
      <c r="S291" s="24" t="str">
        <f t="shared" si="59"/>
        <v/>
      </c>
      <c r="T291" s="19" t="str">
        <f t="shared" si="60"/>
        <v/>
      </c>
      <c r="U291" s="24" t="str">
        <f t="shared" si="61"/>
        <v/>
      </c>
      <c r="V291" s="19" t="str">
        <f t="shared" si="62"/>
        <v/>
      </c>
      <c r="W291" s="25">
        <v>0</v>
      </c>
      <c r="X291" s="19" t="str">
        <f t="shared" si="63"/>
        <v/>
      </c>
      <c r="Y291" s="19" t="str">
        <f t="shared" si="64"/>
        <v/>
      </c>
      <c r="Z291" s="16" t="str">
        <f>IF($C291="","",IFERROR(INDEX('Invoice Register'!$T:$T,MATCH($C291,'Invoice Register'!$A:$A,0)),""))</f>
        <v/>
      </c>
    </row>
    <row r="292" spans="1:26" x14ac:dyDescent="0.3">
      <c r="A292" s="16" t="str">
        <f t="shared" si="52"/>
        <v>L00288</v>
      </c>
      <c r="B292" s="21"/>
      <c r="C292" s="16" t="str">
        <f t="shared" si="53"/>
        <v/>
      </c>
      <c r="D292" s="21"/>
      <c r="E292" s="16" t="str">
        <f t="shared" si="54"/>
        <v/>
      </c>
      <c r="F292" s="21"/>
      <c r="G292" s="16" t="str">
        <f>IF($F292="","",IFERROR(INDEX('SAC Service Master'!$B:$B,MATCH($F292,'SAC Service Master'!$A:$A,0)),""))</f>
        <v/>
      </c>
      <c r="H292" s="16" t="str">
        <f>IF($F292="","",IFERROR(INDEX('SAC Service Master'!$C:$C,MATCH($F292,'SAC Service Master'!$A:$A,0)),""))</f>
        <v/>
      </c>
      <c r="I292" s="21"/>
      <c r="J292" s="16" t="str">
        <f>IF($F292="","",IFERROR(INDEX('SAC Service Master'!$F:$F,MATCH($F292,'SAC Service Master'!$A:$A,0)),""))</f>
        <v/>
      </c>
      <c r="K292" s="23"/>
      <c r="L292" s="19" t="str">
        <f t="shared" si="55"/>
        <v/>
      </c>
      <c r="M292" s="23">
        <v>0</v>
      </c>
      <c r="N292" s="19" t="str">
        <f t="shared" si="56"/>
        <v/>
      </c>
      <c r="O292" s="24" t="str">
        <f>IF($F292="","",IFERROR(INDEX('SAC Service Master'!$D:$D,MATCH($F292,'SAC Service Master'!$A:$A,0)),0.18))</f>
        <v/>
      </c>
      <c r="P292" s="16" t="str">
        <f>IF($C292="","",IFERROR(INDEX('Invoice Register'!$P:$P,MATCH($C292,'Invoice Register'!$A:$A,0)),""))</f>
        <v/>
      </c>
      <c r="Q292" s="24" t="str">
        <f t="shared" si="57"/>
        <v/>
      </c>
      <c r="R292" s="19" t="str">
        <f t="shared" si="58"/>
        <v/>
      </c>
      <c r="S292" s="24" t="str">
        <f t="shared" si="59"/>
        <v/>
      </c>
      <c r="T292" s="19" t="str">
        <f t="shared" si="60"/>
        <v/>
      </c>
      <c r="U292" s="24" t="str">
        <f t="shared" si="61"/>
        <v/>
      </c>
      <c r="V292" s="19" t="str">
        <f t="shared" si="62"/>
        <v/>
      </c>
      <c r="W292" s="25">
        <v>0</v>
      </c>
      <c r="X292" s="19" t="str">
        <f t="shared" si="63"/>
        <v/>
      </c>
      <c r="Y292" s="19" t="str">
        <f t="shared" si="64"/>
        <v/>
      </c>
      <c r="Z292" s="16" t="str">
        <f>IF($C292="","",IFERROR(INDEX('Invoice Register'!$T:$T,MATCH($C292,'Invoice Register'!$A:$A,0)),""))</f>
        <v/>
      </c>
    </row>
    <row r="293" spans="1:26" x14ac:dyDescent="0.3">
      <c r="A293" s="16" t="str">
        <f t="shared" si="52"/>
        <v>L00289</v>
      </c>
      <c r="B293" s="21"/>
      <c r="C293" s="16" t="str">
        <f t="shared" si="53"/>
        <v/>
      </c>
      <c r="D293" s="21"/>
      <c r="E293" s="16" t="str">
        <f t="shared" si="54"/>
        <v/>
      </c>
      <c r="F293" s="21"/>
      <c r="G293" s="16" t="str">
        <f>IF($F293="","",IFERROR(INDEX('SAC Service Master'!$B:$B,MATCH($F293,'SAC Service Master'!$A:$A,0)),""))</f>
        <v/>
      </c>
      <c r="H293" s="16" t="str">
        <f>IF($F293="","",IFERROR(INDEX('SAC Service Master'!$C:$C,MATCH($F293,'SAC Service Master'!$A:$A,0)),""))</f>
        <v/>
      </c>
      <c r="I293" s="21"/>
      <c r="J293" s="16" t="str">
        <f>IF($F293="","",IFERROR(INDEX('SAC Service Master'!$F:$F,MATCH($F293,'SAC Service Master'!$A:$A,0)),""))</f>
        <v/>
      </c>
      <c r="K293" s="23"/>
      <c r="L293" s="19" t="str">
        <f t="shared" si="55"/>
        <v/>
      </c>
      <c r="M293" s="23">
        <v>0</v>
      </c>
      <c r="N293" s="19" t="str">
        <f t="shared" si="56"/>
        <v/>
      </c>
      <c r="O293" s="24" t="str">
        <f>IF($F293="","",IFERROR(INDEX('SAC Service Master'!$D:$D,MATCH($F293,'SAC Service Master'!$A:$A,0)),0.18))</f>
        <v/>
      </c>
      <c r="P293" s="16" t="str">
        <f>IF($C293="","",IFERROR(INDEX('Invoice Register'!$P:$P,MATCH($C293,'Invoice Register'!$A:$A,0)),""))</f>
        <v/>
      </c>
      <c r="Q293" s="24" t="str">
        <f t="shared" si="57"/>
        <v/>
      </c>
      <c r="R293" s="19" t="str">
        <f t="shared" si="58"/>
        <v/>
      </c>
      <c r="S293" s="24" t="str">
        <f t="shared" si="59"/>
        <v/>
      </c>
      <c r="T293" s="19" t="str">
        <f t="shared" si="60"/>
        <v/>
      </c>
      <c r="U293" s="24" t="str">
        <f t="shared" si="61"/>
        <v/>
      </c>
      <c r="V293" s="19" t="str">
        <f t="shared" si="62"/>
        <v/>
      </c>
      <c r="W293" s="25">
        <v>0</v>
      </c>
      <c r="X293" s="19" t="str">
        <f t="shared" si="63"/>
        <v/>
      </c>
      <c r="Y293" s="19" t="str">
        <f t="shared" si="64"/>
        <v/>
      </c>
      <c r="Z293" s="16" t="str">
        <f>IF($C293="","",IFERROR(INDEX('Invoice Register'!$T:$T,MATCH($C293,'Invoice Register'!$A:$A,0)),""))</f>
        <v/>
      </c>
    </row>
    <row r="294" spans="1:26" x14ac:dyDescent="0.3">
      <c r="A294" s="16" t="str">
        <f t="shared" si="52"/>
        <v>L00290</v>
      </c>
      <c r="B294" s="21"/>
      <c r="C294" s="16" t="str">
        <f t="shared" si="53"/>
        <v/>
      </c>
      <c r="D294" s="21"/>
      <c r="E294" s="16" t="str">
        <f t="shared" si="54"/>
        <v/>
      </c>
      <c r="F294" s="21"/>
      <c r="G294" s="16" t="str">
        <f>IF($F294="","",IFERROR(INDEX('SAC Service Master'!$B:$B,MATCH($F294,'SAC Service Master'!$A:$A,0)),""))</f>
        <v/>
      </c>
      <c r="H294" s="16" t="str">
        <f>IF($F294="","",IFERROR(INDEX('SAC Service Master'!$C:$C,MATCH($F294,'SAC Service Master'!$A:$A,0)),""))</f>
        <v/>
      </c>
      <c r="I294" s="21"/>
      <c r="J294" s="16" t="str">
        <f>IF($F294="","",IFERROR(INDEX('SAC Service Master'!$F:$F,MATCH($F294,'SAC Service Master'!$A:$A,0)),""))</f>
        <v/>
      </c>
      <c r="K294" s="23"/>
      <c r="L294" s="19" t="str">
        <f t="shared" si="55"/>
        <v/>
      </c>
      <c r="M294" s="23">
        <v>0</v>
      </c>
      <c r="N294" s="19" t="str">
        <f t="shared" si="56"/>
        <v/>
      </c>
      <c r="O294" s="24" t="str">
        <f>IF($F294="","",IFERROR(INDEX('SAC Service Master'!$D:$D,MATCH($F294,'SAC Service Master'!$A:$A,0)),0.18))</f>
        <v/>
      </c>
      <c r="P294" s="16" t="str">
        <f>IF($C294="","",IFERROR(INDEX('Invoice Register'!$P:$P,MATCH($C294,'Invoice Register'!$A:$A,0)),""))</f>
        <v/>
      </c>
      <c r="Q294" s="24" t="str">
        <f t="shared" si="57"/>
        <v/>
      </c>
      <c r="R294" s="19" t="str">
        <f t="shared" si="58"/>
        <v/>
      </c>
      <c r="S294" s="24" t="str">
        <f t="shared" si="59"/>
        <v/>
      </c>
      <c r="T294" s="19" t="str">
        <f t="shared" si="60"/>
        <v/>
      </c>
      <c r="U294" s="24" t="str">
        <f t="shared" si="61"/>
        <v/>
      </c>
      <c r="V294" s="19" t="str">
        <f t="shared" si="62"/>
        <v/>
      </c>
      <c r="W294" s="25">
        <v>0</v>
      </c>
      <c r="X294" s="19" t="str">
        <f t="shared" si="63"/>
        <v/>
      </c>
      <c r="Y294" s="19" t="str">
        <f t="shared" si="64"/>
        <v/>
      </c>
      <c r="Z294" s="16" t="str">
        <f>IF($C294="","",IFERROR(INDEX('Invoice Register'!$T:$T,MATCH($C294,'Invoice Register'!$A:$A,0)),""))</f>
        <v/>
      </c>
    </row>
    <row r="295" spans="1:26" x14ac:dyDescent="0.3">
      <c r="A295" s="16" t="str">
        <f t="shared" si="52"/>
        <v>L00291</v>
      </c>
      <c r="B295" s="21"/>
      <c r="C295" s="16" t="str">
        <f t="shared" si="53"/>
        <v/>
      </c>
      <c r="D295" s="21"/>
      <c r="E295" s="16" t="str">
        <f t="shared" si="54"/>
        <v/>
      </c>
      <c r="F295" s="21"/>
      <c r="G295" s="16" t="str">
        <f>IF($F295="","",IFERROR(INDEX('SAC Service Master'!$B:$B,MATCH($F295,'SAC Service Master'!$A:$A,0)),""))</f>
        <v/>
      </c>
      <c r="H295" s="16" t="str">
        <f>IF($F295="","",IFERROR(INDEX('SAC Service Master'!$C:$C,MATCH($F295,'SAC Service Master'!$A:$A,0)),""))</f>
        <v/>
      </c>
      <c r="I295" s="21"/>
      <c r="J295" s="16" t="str">
        <f>IF($F295="","",IFERROR(INDEX('SAC Service Master'!$F:$F,MATCH($F295,'SAC Service Master'!$A:$A,0)),""))</f>
        <v/>
      </c>
      <c r="K295" s="23"/>
      <c r="L295" s="19" t="str">
        <f t="shared" si="55"/>
        <v/>
      </c>
      <c r="M295" s="23">
        <v>0</v>
      </c>
      <c r="N295" s="19" t="str">
        <f t="shared" si="56"/>
        <v/>
      </c>
      <c r="O295" s="24" t="str">
        <f>IF($F295="","",IFERROR(INDEX('SAC Service Master'!$D:$D,MATCH($F295,'SAC Service Master'!$A:$A,0)),0.18))</f>
        <v/>
      </c>
      <c r="P295" s="16" t="str">
        <f>IF($C295="","",IFERROR(INDEX('Invoice Register'!$P:$P,MATCH($C295,'Invoice Register'!$A:$A,0)),""))</f>
        <v/>
      </c>
      <c r="Q295" s="24" t="str">
        <f t="shared" si="57"/>
        <v/>
      </c>
      <c r="R295" s="19" t="str">
        <f t="shared" si="58"/>
        <v/>
      </c>
      <c r="S295" s="24" t="str">
        <f t="shared" si="59"/>
        <v/>
      </c>
      <c r="T295" s="19" t="str">
        <f t="shared" si="60"/>
        <v/>
      </c>
      <c r="U295" s="24" t="str">
        <f t="shared" si="61"/>
        <v/>
      </c>
      <c r="V295" s="19" t="str">
        <f t="shared" si="62"/>
        <v/>
      </c>
      <c r="W295" s="25">
        <v>0</v>
      </c>
      <c r="X295" s="19" t="str">
        <f t="shared" si="63"/>
        <v/>
      </c>
      <c r="Y295" s="19" t="str">
        <f t="shared" si="64"/>
        <v/>
      </c>
      <c r="Z295" s="16" t="str">
        <f>IF($C295="","",IFERROR(INDEX('Invoice Register'!$T:$T,MATCH($C295,'Invoice Register'!$A:$A,0)),""))</f>
        <v/>
      </c>
    </row>
    <row r="296" spans="1:26" x14ac:dyDescent="0.3">
      <c r="A296" s="16" t="str">
        <f t="shared" si="52"/>
        <v>L00292</v>
      </c>
      <c r="B296" s="21"/>
      <c r="C296" s="16" t="str">
        <f t="shared" si="53"/>
        <v/>
      </c>
      <c r="D296" s="21"/>
      <c r="E296" s="16" t="str">
        <f t="shared" si="54"/>
        <v/>
      </c>
      <c r="F296" s="21"/>
      <c r="G296" s="16" t="str">
        <f>IF($F296="","",IFERROR(INDEX('SAC Service Master'!$B:$B,MATCH($F296,'SAC Service Master'!$A:$A,0)),""))</f>
        <v/>
      </c>
      <c r="H296" s="16" t="str">
        <f>IF($F296="","",IFERROR(INDEX('SAC Service Master'!$C:$C,MATCH($F296,'SAC Service Master'!$A:$A,0)),""))</f>
        <v/>
      </c>
      <c r="I296" s="21"/>
      <c r="J296" s="16" t="str">
        <f>IF($F296="","",IFERROR(INDEX('SAC Service Master'!$F:$F,MATCH($F296,'SAC Service Master'!$A:$A,0)),""))</f>
        <v/>
      </c>
      <c r="K296" s="23"/>
      <c r="L296" s="19" t="str">
        <f t="shared" si="55"/>
        <v/>
      </c>
      <c r="M296" s="23">
        <v>0</v>
      </c>
      <c r="N296" s="19" t="str">
        <f t="shared" si="56"/>
        <v/>
      </c>
      <c r="O296" s="24" t="str">
        <f>IF($F296="","",IFERROR(INDEX('SAC Service Master'!$D:$D,MATCH($F296,'SAC Service Master'!$A:$A,0)),0.18))</f>
        <v/>
      </c>
      <c r="P296" s="16" t="str">
        <f>IF($C296="","",IFERROR(INDEX('Invoice Register'!$P:$P,MATCH($C296,'Invoice Register'!$A:$A,0)),""))</f>
        <v/>
      </c>
      <c r="Q296" s="24" t="str">
        <f t="shared" si="57"/>
        <v/>
      </c>
      <c r="R296" s="19" t="str">
        <f t="shared" si="58"/>
        <v/>
      </c>
      <c r="S296" s="24" t="str">
        <f t="shared" si="59"/>
        <v/>
      </c>
      <c r="T296" s="19" t="str">
        <f t="shared" si="60"/>
        <v/>
      </c>
      <c r="U296" s="24" t="str">
        <f t="shared" si="61"/>
        <v/>
      </c>
      <c r="V296" s="19" t="str">
        <f t="shared" si="62"/>
        <v/>
      </c>
      <c r="W296" s="25">
        <v>0</v>
      </c>
      <c r="X296" s="19" t="str">
        <f t="shared" si="63"/>
        <v/>
      </c>
      <c r="Y296" s="19" t="str">
        <f t="shared" si="64"/>
        <v/>
      </c>
      <c r="Z296" s="16" t="str">
        <f>IF($C296="","",IFERROR(INDEX('Invoice Register'!$T:$T,MATCH($C296,'Invoice Register'!$A:$A,0)),""))</f>
        <v/>
      </c>
    </row>
    <row r="297" spans="1:26" x14ac:dyDescent="0.3">
      <c r="A297" s="16" t="str">
        <f t="shared" si="52"/>
        <v>L00293</v>
      </c>
      <c r="B297" s="21"/>
      <c r="C297" s="16" t="str">
        <f t="shared" si="53"/>
        <v/>
      </c>
      <c r="D297" s="21"/>
      <c r="E297" s="16" t="str">
        <f t="shared" si="54"/>
        <v/>
      </c>
      <c r="F297" s="21"/>
      <c r="G297" s="16" t="str">
        <f>IF($F297="","",IFERROR(INDEX('SAC Service Master'!$B:$B,MATCH($F297,'SAC Service Master'!$A:$A,0)),""))</f>
        <v/>
      </c>
      <c r="H297" s="16" t="str">
        <f>IF($F297="","",IFERROR(INDEX('SAC Service Master'!$C:$C,MATCH($F297,'SAC Service Master'!$A:$A,0)),""))</f>
        <v/>
      </c>
      <c r="I297" s="21"/>
      <c r="J297" s="16" t="str">
        <f>IF($F297="","",IFERROR(INDEX('SAC Service Master'!$F:$F,MATCH($F297,'SAC Service Master'!$A:$A,0)),""))</f>
        <v/>
      </c>
      <c r="K297" s="23"/>
      <c r="L297" s="19" t="str">
        <f t="shared" si="55"/>
        <v/>
      </c>
      <c r="M297" s="23">
        <v>0</v>
      </c>
      <c r="N297" s="19" t="str">
        <f t="shared" si="56"/>
        <v/>
      </c>
      <c r="O297" s="24" t="str">
        <f>IF($F297="","",IFERROR(INDEX('SAC Service Master'!$D:$D,MATCH($F297,'SAC Service Master'!$A:$A,0)),0.18))</f>
        <v/>
      </c>
      <c r="P297" s="16" t="str">
        <f>IF($C297="","",IFERROR(INDEX('Invoice Register'!$P:$P,MATCH($C297,'Invoice Register'!$A:$A,0)),""))</f>
        <v/>
      </c>
      <c r="Q297" s="24" t="str">
        <f t="shared" si="57"/>
        <v/>
      </c>
      <c r="R297" s="19" t="str">
        <f t="shared" si="58"/>
        <v/>
      </c>
      <c r="S297" s="24" t="str">
        <f t="shared" si="59"/>
        <v/>
      </c>
      <c r="T297" s="19" t="str">
        <f t="shared" si="60"/>
        <v/>
      </c>
      <c r="U297" s="24" t="str">
        <f t="shared" si="61"/>
        <v/>
      </c>
      <c r="V297" s="19" t="str">
        <f t="shared" si="62"/>
        <v/>
      </c>
      <c r="W297" s="25">
        <v>0</v>
      </c>
      <c r="X297" s="19" t="str">
        <f t="shared" si="63"/>
        <v/>
      </c>
      <c r="Y297" s="19" t="str">
        <f t="shared" si="64"/>
        <v/>
      </c>
      <c r="Z297" s="16" t="str">
        <f>IF($C297="","",IFERROR(INDEX('Invoice Register'!$T:$T,MATCH($C297,'Invoice Register'!$A:$A,0)),""))</f>
        <v/>
      </c>
    </row>
    <row r="298" spans="1:26" x14ac:dyDescent="0.3">
      <c r="A298" s="16" t="str">
        <f t="shared" si="52"/>
        <v>L00294</v>
      </c>
      <c r="B298" s="21"/>
      <c r="C298" s="16" t="str">
        <f t="shared" si="53"/>
        <v/>
      </c>
      <c r="D298" s="21"/>
      <c r="E298" s="16" t="str">
        <f t="shared" si="54"/>
        <v/>
      </c>
      <c r="F298" s="21"/>
      <c r="G298" s="16" t="str">
        <f>IF($F298="","",IFERROR(INDEX('SAC Service Master'!$B:$B,MATCH($F298,'SAC Service Master'!$A:$A,0)),""))</f>
        <v/>
      </c>
      <c r="H298" s="16" t="str">
        <f>IF($F298="","",IFERROR(INDEX('SAC Service Master'!$C:$C,MATCH($F298,'SAC Service Master'!$A:$A,0)),""))</f>
        <v/>
      </c>
      <c r="I298" s="21"/>
      <c r="J298" s="16" t="str">
        <f>IF($F298="","",IFERROR(INDEX('SAC Service Master'!$F:$F,MATCH($F298,'SAC Service Master'!$A:$A,0)),""))</f>
        <v/>
      </c>
      <c r="K298" s="23"/>
      <c r="L298" s="19" t="str">
        <f t="shared" si="55"/>
        <v/>
      </c>
      <c r="M298" s="23">
        <v>0</v>
      </c>
      <c r="N298" s="19" t="str">
        <f t="shared" si="56"/>
        <v/>
      </c>
      <c r="O298" s="24" t="str">
        <f>IF($F298="","",IFERROR(INDEX('SAC Service Master'!$D:$D,MATCH($F298,'SAC Service Master'!$A:$A,0)),0.18))</f>
        <v/>
      </c>
      <c r="P298" s="16" t="str">
        <f>IF($C298="","",IFERROR(INDEX('Invoice Register'!$P:$P,MATCH($C298,'Invoice Register'!$A:$A,0)),""))</f>
        <v/>
      </c>
      <c r="Q298" s="24" t="str">
        <f t="shared" si="57"/>
        <v/>
      </c>
      <c r="R298" s="19" t="str">
        <f t="shared" si="58"/>
        <v/>
      </c>
      <c r="S298" s="24" t="str">
        <f t="shared" si="59"/>
        <v/>
      </c>
      <c r="T298" s="19" t="str">
        <f t="shared" si="60"/>
        <v/>
      </c>
      <c r="U298" s="24" t="str">
        <f t="shared" si="61"/>
        <v/>
      </c>
      <c r="V298" s="19" t="str">
        <f t="shared" si="62"/>
        <v/>
      </c>
      <c r="W298" s="25">
        <v>0</v>
      </c>
      <c r="X298" s="19" t="str">
        <f t="shared" si="63"/>
        <v/>
      </c>
      <c r="Y298" s="19" t="str">
        <f t="shared" si="64"/>
        <v/>
      </c>
      <c r="Z298" s="16" t="str">
        <f>IF($C298="","",IFERROR(INDEX('Invoice Register'!$T:$T,MATCH($C298,'Invoice Register'!$A:$A,0)),""))</f>
        <v/>
      </c>
    </row>
    <row r="299" spans="1:26" x14ac:dyDescent="0.3">
      <c r="A299" s="16" t="str">
        <f t="shared" si="52"/>
        <v>L00295</v>
      </c>
      <c r="B299" s="21"/>
      <c r="C299" s="16" t="str">
        <f t="shared" si="53"/>
        <v/>
      </c>
      <c r="D299" s="21"/>
      <c r="E299" s="16" t="str">
        <f t="shared" si="54"/>
        <v/>
      </c>
      <c r="F299" s="21"/>
      <c r="G299" s="16" t="str">
        <f>IF($F299="","",IFERROR(INDEX('SAC Service Master'!$B:$B,MATCH($F299,'SAC Service Master'!$A:$A,0)),""))</f>
        <v/>
      </c>
      <c r="H299" s="16" t="str">
        <f>IF($F299="","",IFERROR(INDEX('SAC Service Master'!$C:$C,MATCH($F299,'SAC Service Master'!$A:$A,0)),""))</f>
        <v/>
      </c>
      <c r="I299" s="21"/>
      <c r="J299" s="16" t="str">
        <f>IF($F299="","",IFERROR(INDEX('SAC Service Master'!$F:$F,MATCH($F299,'SAC Service Master'!$A:$A,0)),""))</f>
        <v/>
      </c>
      <c r="K299" s="23"/>
      <c r="L299" s="19" t="str">
        <f t="shared" si="55"/>
        <v/>
      </c>
      <c r="M299" s="23">
        <v>0</v>
      </c>
      <c r="N299" s="19" t="str">
        <f t="shared" si="56"/>
        <v/>
      </c>
      <c r="O299" s="24" t="str">
        <f>IF($F299="","",IFERROR(INDEX('SAC Service Master'!$D:$D,MATCH($F299,'SAC Service Master'!$A:$A,0)),0.18))</f>
        <v/>
      </c>
      <c r="P299" s="16" t="str">
        <f>IF($C299="","",IFERROR(INDEX('Invoice Register'!$P:$P,MATCH($C299,'Invoice Register'!$A:$A,0)),""))</f>
        <v/>
      </c>
      <c r="Q299" s="24" t="str">
        <f t="shared" si="57"/>
        <v/>
      </c>
      <c r="R299" s="19" t="str">
        <f t="shared" si="58"/>
        <v/>
      </c>
      <c r="S299" s="24" t="str">
        <f t="shared" si="59"/>
        <v/>
      </c>
      <c r="T299" s="19" t="str">
        <f t="shared" si="60"/>
        <v/>
      </c>
      <c r="U299" s="24" t="str">
        <f t="shared" si="61"/>
        <v/>
      </c>
      <c r="V299" s="19" t="str">
        <f t="shared" si="62"/>
        <v/>
      </c>
      <c r="W299" s="25">
        <v>0</v>
      </c>
      <c r="X299" s="19" t="str">
        <f t="shared" si="63"/>
        <v/>
      </c>
      <c r="Y299" s="19" t="str">
        <f t="shared" si="64"/>
        <v/>
      </c>
      <c r="Z299" s="16" t="str">
        <f>IF($C299="","",IFERROR(INDEX('Invoice Register'!$T:$T,MATCH($C299,'Invoice Register'!$A:$A,0)),""))</f>
        <v/>
      </c>
    </row>
    <row r="300" spans="1:26" x14ac:dyDescent="0.3">
      <c r="A300" s="16" t="str">
        <f t="shared" si="52"/>
        <v>L00296</v>
      </c>
      <c r="B300" s="21"/>
      <c r="C300" s="16" t="str">
        <f t="shared" si="53"/>
        <v/>
      </c>
      <c r="D300" s="21"/>
      <c r="E300" s="16" t="str">
        <f t="shared" si="54"/>
        <v/>
      </c>
      <c r="F300" s="21"/>
      <c r="G300" s="16" t="str">
        <f>IF($F300="","",IFERROR(INDEX('SAC Service Master'!$B:$B,MATCH($F300,'SAC Service Master'!$A:$A,0)),""))</f>
        <v/>
      </c>
      <c r="H300" s="16" t="str">
        <f>IF($F300="","",IFERROR(INDEX('SAC Service Master'!$C:$C,MATCH($F300,'SAC Service Master'!$A:$A,0)),""))</f>
        <v/>
      </c>
      <c r="I300" s="21"/>
      <c r="J300" s="16" t="str">
        <f>IF($F300="","",IFERROR(INDEX('SAC Service Master'!$F:$F,MATCH($F300,'SAC Service Master'!$A:$A,0)),""))</f>
        <v/>
      </c>
      <c r="K300" s="23"/>
      <c r="L300" s="19" t="str">
        <f t="shared" si="55"/>
        <v/>
      </c>
      <c r="M300" s="23">
        <v>0</v>
      </c>
      <c r="N300" s="19" t="str">
        <f t="shared" si="56"/>
        <v/>
      </c>
      <c r="O300" s="24" t="str">
        <f>IF($F300="","",IFERROR(INDEX('SAC Service Master'!$D:$D,MATCH($F300,'SAC Service Master'!$A:$A,0)),0.18))</f>
        <v/>
      </c>
      <c r="P300" s="16" t="str">
        <f>IF($C300="","",IFERROR(INDEX('Invoice Register'!$P:$P,MATCH($C300,'Invoice Register'!$A:$A,0)),""))</f>
        <v/>
      </c>
      <c r="Q300" s="24" t="str">
        <f t="shared" si="57"/>
        <v/>
      </c>
      <c r="R300" s="19" t="str">
        <f t="shared" si="58"/>
        <v/>
      </c>
      <c r="S300" s="24" t="str">
        <f t="shared" si="59"/>
        <v/>
      </c>
      <c r="T300" s="19" t="str">
        <f t="shared" si="60"/>
        <v/>
      </c>
      <c r="U300" s="24" t="str">
        <f t="shared" si="61"/>
        <v/>
      </c>
      <c r="V300" s="19" t="str">
        <f t="shared" si="62"/>
        <v/>
      </c>
      <c r="W300" s="25">
        <v>0</v>
      </c>
      <c r="X300" s="19" t="str">
        <f t="shared" si="63"/>
        <v/>
      </c>
      <c r="Y300" s="19" t="str">
        <f t="shared" si="64"/>
        <v/>
      </c>
      <c r="Z300" s="16" t="str">
        <f>IF($C300="","",IFERROR(INDEX('Invoice Register'!$T:$T,MATCH($C300,'Invoice Register'!$A:$A,0)),""))</f>
        <v/>
      </c>
    </row>
    <row r="301" spans="1:26" x14ac:dyDescent="0.3">
      <c r="A301" s="16" t="str">
        <f t="shared" si="52"/>
        <v>L00297</v>
      </c>
      <c r="B301" s="21"/>
      <c r="C301" s="16" t="str">
        <f t="shared" si="53"/>
        <v/>
      </c>
      <c r="D301" s="21"/>
      <c r="E301" s="16" t="str">
        <f t="shared" si="54"/>
        <v/>
      </c>
      <c r="F301" s="21"/>
      <c r="G301" s="16" t="str">
        <f>IF($F301="","",IFERROR(INDEX('SAC Service Master'!$B:$B,MATCH($F301,'SAC Service Master'!$A:$A,0)),""))</f>
        <v/>
      </c>
      <c r="H301" s="16" t="str">
        <f>IF($F301="","",IFERROR(INDEX('SAC Service Master'!$C:$C,MATCH($F301,'SAC Service Master'!$A:$A,0)),""))</f>
        <v/>
      </c>
      <c r="I301" s="21"/>
      <c r="J301" s="16" t="str">
        <f>IF($F301="","",IFERROR(INDEX('SAC Service Master'!$F:$F,MATCH($F301,'SAC Service Master'!$A:$A,0)),""))</f>
        <v/>
      </c>
      <c r="K301" s="23"/>
      <c r="L301" s="19" t="str">
        <f t="shared" si="55"/>
        <v/>
      </c>
      <c r="M301" s="23">
        <v>0</v>
      </c>
      <c r="N301" s="19" t="str">
        <f t="shared" si="56"/>
        <v/>
      </c>
      <c r="O301" s="24" t="str">
        <f>IF($F301="","",IFERROR(INDEX('SAC Service Master'!$D:$D,MATCH($F301,'SAC Service Master'!$A:$A,0)),0.18))</f>
        <v/>
      </c>
      <c r="P301" s="16" t="str">
        <f>IF($C301="","",IFERROR(INDEX('Invoice Register'!$P:$P,MATCH($C301,'Invoice Register'!$A:$A,0)),""))</f>
        <v/>
      </c>
      <c r="Q301" s="24" t="str">
        <f t="shared" si="57"/>
        <v/>
      </c>
      <c r="R301" s="19" t="str">
        <f t="shared" si="58"/>
        <v/>
      </c>
      <c r="S301" s="24" t="str">
        <f t="shared" si="59"/>
        <v/>
      </c>
      <c r="T301" s="19" t="str">
        <f t="shared" si="60"/>
        <v/>
      </c>
      <c r="U301" s="24" t="str">
        <f t="shared" si="61"/>
        <v/>
      </c>
      <c r="V301" s="19" t="str">
        <f t="shared" si="62"/>
        <v/>
      </c>
      <c r="W301" s="25">
        <v>0</v>
      </c>
      <c r="X301" s="19" t="str">
        <f t="shared" si="63"/>
        <v/>
      </c>
      <c r="Y301" s="19" t="str">
        <f t="shared" si="64"/>
        <v/>
      </c>
      <c r="Z301" s="16" t="str">
        <f>IF($C301="","",IFERROR(INDEX('Invoice Register'!$T:$T,MATCH($C301,'Invoice Register'!$A:$A,0)),""))</f>
        <v/>
      </c>
    </row>
    <row r="302" spans="1:26" x14ac:dyDescent="0.3">
      <c r="A302" s="16" t="str">
        <f t="shared" si="52"/>
        <v>L00298</v>
      </c>
      <c r="B302" s="21"/>
      <c r="C302" s="16" t="str">
        <f t="shared" si="53"/>
        <v/>
      </c>
      <c r="D302" s="21"/>
      <c r="E302" s="16" t="str">
        <f t="shared" si="54"/>
        <v/>
      </c>
      <c r="F302" s="21"/>
      <c r="G302" s="16" t="str">
        <f>IF($F302="","",IFERROR(INDEX('SAC Service Master'!$B:$B,MATCH($F302,'SAC Service Master'!$A:$A,0)),""))</f>
        <v/>
      </c>
      <c r="H302" s="16" t="str">
        <f>IF($F302="","",IFERROR(INDEX('SAC Service Master'!$C:$C,MATCH($F302,'SAC Service Master'!$A:$A,0)),""))</f>
        <v/>
      </c>
      <c r="I302" s="21"/>
      <c r="J302" s="16" t="str">
        <f>IF($F302="","",IFERROR(INDEX('SAC Service Master'!$F:$F,MATCH($F302,'SAC Service Master'!$A:$A,0)),""))</f>
        <v/>
      </c>
      <c r="K302" s="23"/>
      <c r="L302" s="19" t="str">
        <f t="shared" si="55"/>
        <v/>
      </c>
      <c r="M302" s="23">
        <v>0</v>
      </c>
      <c r="N302" s="19" t="str">
        <f t="shared" si="56"/>
        <v/>
      </c>
      <c r="O302" s="24" t="str">
        <f>IF($F302="","",IFERROR(INDEX('SAC Service Master'!$D:$D,MATCH($F302,'SAC Service Master'!$A:$A,0)),0.18))</f>
        <v/>
      </c>
      <c r="P302" s="16" t="str">
        <f>IF($C302="","",IFERROR(INDEX('Invoice Register'!$P:$P,MATCH($C302,'Invoice Register'!$A:$A,0)),""))</f>
        <v/>
      </c>
      <c r="Q302" s="24" t="str">
        <f t="shared" si="57"/>
        <v/>
      </c>
      <c r="R302" s="19" t="str">
        <f t="shared" si="58"/>
        <v/>
      </c>
      <c r="S302" s="24" t="str">
        <f t="shared" si="59"/>
        <v/>
      </c>
      <c r="T302" s="19" t="str">
        <f t="shared" si="60"/>
        <v/>
      </c>
      <c r="U302" s="24" t="str">
        <f t="shared" si="61"/>
        <v/>
      </c>
      <c r="V302" s="19" t="str">
        <f t="shared" si="62"/>
        <v/>
      </c>
      <c r="W302" s="25">
        <v>0</v>
      </c>
      <c r="X302" s="19" t="str">
        <f t="shared" si="63"/>
        <v/>
      </c>
      <c r="Y302" s="19" t="str">
        <f t="shared" si="64"/>
        <v/>
      </c>
      <c r="Z302" s="16" t="str">
        <f>IF($C302="","",IFERROR(INDEX('Invoice Register'!$T:$T,MATCH($C302,'Invoice Register'!$A:$A,0)),""))</f>
        <v/>
      </c>
    </row>
    <row r="303" spans="1:26" x14ac:dyDescent="0.3">
      <c r="A303" s="16" t="str">
        <f t="shared" si="52"/>
        <v>L00299</v>
      </c>
      <c r="B303" s="21"/>
      <c r="C303" s="16" t="str">
        <f t="shared" si="53"/>
        <v/>
      </c>
      <c r="D303" s="21"/>
      <c r="E303" s="16" t="str">
        <f t="shared" si="54"/>
        <v/>
      </c>
      <c r="F303" s="21"/>
      <c r="G303" s="16" t="str">
        <f>IF($F303="","",IFERROR(INDEX('SAC Service Master'!$B:$B,MATCH($F303,'SAC Service Master'!$A:$A,0)),""))</f>
        <v/>
      </c>
      <c r="H303" s="16" t="str">
        <f>IF($F303="","",IFERROR(INDEX('SAC Service Master'!$C:$C,MATCH($F303,'SAC Service Master'!$A:$A,0)),""))</f>
        <v/>
      </c>
      <c r="I303" s="21"/>
      <c r="J303" s="16" t="str">
        <f>IF($F303="","",IFERROR(INDEX('SAC Service Master'!$F:$F,MATCH($F303,'SAC Service Master'!$A:$A,0)),""))</f>
        <v/>
      </c>
      <c r="K303" s="23"/>
      <c r="L303" s="19" t="str">
        <f t="shared" si="55"/>
        <v/>
      </c>
      <c r="M303" s="23">
        <v>0</v>
      </c>
      <c r="N303" s="19" t="str">
        <f t="shared" si="56"/>
        <v/>
      </c>
      <c r="O303" s="24" t="str">
        <f>IF($F303="","",IFERROR(INDEX('SAC Service Master'!$D:$D,MATCH($F303,'SAC Service Master'!$A:$A,0)),0.18))</f>
        <v/>
      </c>
      <c r="P303" s="16" t="str">
        <f>IF($C303="","",IFERROR(INDEX('Invoice Register'!$P:$P,MATCH($C303,'Invoice Register'!$A:$A,0)),""))</f>
        <v/>
      </c>
      <c r="Q303" s="24" t="str">
        <f t="shared" si="57"/>
        <v/>
      </c>
      <c r="R303" s="19" t="str">
        <f t="shared" si="58"/>
        <v/>
      </c>
      <c r="S303" s="24" t="str">
        <f t="shared" si="59"/>
        <v/>
      </c>
      <c r="T303" s="19" t="str">
        <f t="shared" si="60"/>
        <v/>
      </c>
      <c r="U303" s="24" t="str">
        <f t="shared" si="61"/>
        <v/>
      </c>
      <c r="V303" s="19" t="str">
        <f t="shared" si="62"/>
        <v/>
      </c>
      <c r="W303" s="25">
        <v>0</v>
      </c>
      <c r="X303" s="19" t="str">
        <f t="shared" si="63"/>
        <v/>
      </c>
      <c r="Y303" s="19" t="str">
        <f t="shared" si="64"/>
        <v/>
      </c>
      <c r="Z303" s="16" t="str">
        <f>IF($C303="","",IFERROR(INDEX('Invoice Register'!$T:$T,MATCH($C303,'Invoice Register'!$A:$A,0)),""))</f>
        <v/>
      </c>
    </row>
    <row r="304" spans="1:26" x14ac:dyDescent="0.3">
      <c r="A304" s="16" t="str">
        <f t="shared" si="52"/>
        <v>L00300</v>
      </c>
      <c r="B304" s="21"/>
      <c r="C304" s="16" t="str">
        <f t="shared" si="53"/>
        <v/>
      </c>
      <c r="D304" s="21"/>
      <c r="E304" s="16" t="str">
        <f t="shared" si="54"/>
        <v/>
      </c>
      <c r="F304" s="21"/>
      <c r="G304" s="16" t="str">
        <f>IF($F304="","",IFERROR(INDEX('SAC Service Master'!$B:$B,MATCH($F304,'SAC Service Master'!$A:$A,0)),""))</f>
        <v/>
      </c>
      <c r="H304" s="16" t="str">
        <f>IF($F304="","",IFERROR(INDEX('SAC Service Master'!$C:$C,MATCH($F304,'SAC Service Master'!$A:$A,0)),""))</f>
        <v/>
      </c>
      <c r="I304" s="21"/>
      <c r="J304" s="16" t="str">
        <f>IF($F304="","",IFERROR(INDEX('SAC Service Master'!$F:$F,MATCH($F304,'SAC Service Master'!$A:$A,0)),""))</f>
        <v/>
      </c>
      <c r="K304" s="23"/>
      <c r="L304" s="19" t="str">
        <f t="shared" si="55"/>
        <v/>
      </c>
      <c r="M304" s="23">
        <v>0</v>
      </c>
      <c r="N304" s="19" t="str">
        <f t="shared" si="56"/>
        <v/>
      </c>
      <c r="O304" s="24" t="str">
        <f>IF($F304="","",IFERROR(INDEX('SAC Service Master'!$D:$D,MATCH($F304,'SAC Service Master'!$A:$A,0)),0.18))</f>
        <v/>
      </c>
      <c r="P304" s="16" t="str">
        <f>IF($C304="","",IFERROR(INDEX('Invoice Register'!$P:$P,MATCH($C304,'Invoice Register'!$A:$A,0)),""))</f>
        <v/>
      </c>
      <c r="Q304" s="24" t="str">
        <f t="shared" si="57"/>
        <v/>
      </c>
      <c r="R304" s="19" t="str">
        <f t="shared" si="58"/>
        <v/>
      </c>
      <c r="S304" s="24" t="str">
        <f t="shared" si="59"/>
        <v/>
      </c>
      <c r="T304" s="19" t="str">
        <f t="shared" si="60"/>
        <v/>
      </c>
      <c r="U304" s="24" t="str">
        <f t="shared" si="61"/>
        <v/>
      </c>
      <c r="V304" s="19" t="str">
        <f t="shared" si="62"/>
        <v/>
      </c>
      <c r="W304" s="25">
        <v>0</v>
      </c>
      <c r="X304" s="19" t="str">
        <f t="shared" si="63"/>
        <v/>
      </c>
      <c r="Y304" s="19" t="str">
        <f t="shared" si="64"/>
        <v/>
      </c>
      <c r="Z304" s="16" t="str">
        <f>IF($C304="","",IFERROR(INDEX('Invoice Register'!$T:$T,MATCH($C304,'Invoice Register'!$A:$A,0)),""))</f>
        <v/>
      </c>
    </row>
    <row r="305" spans="1:26" x14ac:dyDescent="0.3">
      <c r="A305" s="16" t="str">
        <f t="shared" si="52"/>
        <v>L00301</v>
      </c>
      <c r="B305" s="21"/>
      <c r="C305" s="16" t="str">
        <f t="shared" si="53"/>
        <v/>
      </c>
      <c r="D305" s="21"/>
      <c r="E305" s="16" t="str">
        <f t="shared" si="54"/>
        <v/>
      </c>
      <c r="F305" s="21"/>
      <c r="G305" s="16" t="str">
        <f>IF($F305="","",IFERROR(INDEX('SAC Service Master'!$B:$B,MATCH($F305,'SAC Service Master'!$A:$A,0)),""))</f>
        <v/>
      </c>
      <c r="H305" s="16" t="str">
        <f>IF($F305="","",IFERROR(INDEX('SAC Service Master'!$C:$C,MATCH($F305,'SAC Service Master'!$A:$A,0)),""))</f>
        <v/>
      </c>
      <c r="I305" s="21"/>
      <c r="J305" s="16" t="str">
        <f>IF($F305="","",IFERROR(INDEX('SAC Service Master'!$F:$F,MATCH($F305,'SAC Service Master'!$A:$A,0)),""))</f>
        <v/>
      </c>
      <c r="K305" s="23"/>
      <c r="L305" s="19" t="str">
        <f t="shared" si="55"/>
        <v/>
      </c>
      <c r="M305" s="23">
        <v>0</v>
      </c>
      <c r="N305" s="19" t="str">
        <f t="shared" si="56"/>
        <v/>
      </c>
      <c r="O305" s="24" t="str">
        <f>IF($F305="","",IFERROR(INDEX('SAC Service Master'!$D:$D,MATCH($F305,'SAC Service Master'!$A:$A,0)),0.18))</f>
        <v/>
      </c>
      <c r="P305" s="16" t="str">
        <f>IF($C305="","",IFERROR(INDEX('Invoice Register'!$P:$P,MATCH($C305,'Invoice Register'!$A:$A,0)),""))</f>
        <v/>
      </c>
      <c r="Q305" s="24" t="str">
        <f t="shared" si="57"/>
        <v/>
      </c>
      <c r="R305" s="19" t="str">
        <f t="shared" si="58"/>
        <v/>
      </c>
      <c r="S305" s="24" t="str">
        <f t="shared" si="59"/>
        <v/>
      </c>
      <c r="T305" s="19" t="str">
        <f t="shared" si="60"/>
        <v/>
      </c>
      <c r="U305" s="24" t="str">
        <f t="shared" si="61"/>
        <v/>
      </c>
      <c r="V305" s="19" t="str">
        <f t="shared" si="62"/>
        <v/>
      </c>
      <c r="W305" s="25">
        <v>0</v>
      </c>
      <c r="X305" s="19" t="str">
        <f t="shared" si="63"/>
        <v/>
      </c>
      <c r="Y305" s="19" t="str">
        <f t="shared" si="64"/>
        <v/>
      </c>
      <c r="Z305" s="16" t="str">
        <f>IF($C305="","",IFERROR(INDEX('Invoice Register'!$T:$T,MATCH($C305,'Invoice Register'!$A:$A,0)),""))</f>
        <v/>
      </c>
    </row>
    <row r="306" spans="1:26" x14ac:dyDescent="0.3">
      <c r="A306" s="16" t="str">
        <f t="shared" si="52"/>
        <v>L00302</v>
      </c>
      <c r="B306" s="21"/>
      <c r="C306" s="16" t="str">
        <f t="shared" si="53"/>
        <v/>
      </c>
      <c r="D306" s="21"/>
      <c r="E306" s="16" t="str">
        <f t="shared" si="54"/>
        <v/>
      </c>
      <c r="F306" s="21"/>
      <c r="G306" s="16" t="str">
        <f>IF($F306="","",IFERROR(INDEX('SAC Service Master'!$B:$B,MATCH($F306,'SAC Service Master'!$A:$A,0)),""))</f>
        <v/>
      </c>
      <c r="H306" s="16" t="str">
        <f>IF($F306="","",IFERROR(INDEX('SAC Service Master'!$C:$C,MATCH($F306,'SAC Service Master'!$A:$A,0)),""))</f>
        <v/>
      </c>
      <c r="I306" s="21"/>
      <c r="J306" s="16" t="str">
        <f>IF($F306="","",IFERROR(INDEX('SAC Service Master'!$F:$F,MATCH($F306,'SAC Service Master'!$A:$A,0)),""))</f>
        <v/>
      </c>
      <c r="K306" s="23"/>
      <c r="L306" s="19" t="str">
        <f t="shared" si="55"/>
        <v/>
      </c>
      <c r="M306" s="23">
        <v>0</v>
      </c>
      <c r="N306" s="19" t="str">
        <f t="shared" si="56"/>
        <v/>
      </c>
      <c r="O306" s="24" t="str">
        <f>IF($F306="","",IFERROR(INDEX('SAC Service Master'!$D:$D,MATCH($F306,'SAC Service Master'!$A:$A,0)),0.18))</f>
        <v/>
      </c>
      <c r="P306" s="16" t="str">
        <f>IF($C306="","",IFERROR(INDEX('Invoice Register'!$P:$P,MATCH($C306,'Invoice Register'!$A:$A,0)),""))</f>
        <v/>
      </c>
      <c r="Q306" s="24" t="str">
        <f t="shared" si="57"/>
        <v/>
      </c>
      <c r="R306" s="19" t="str">
        <f t="shared" si="58"/>
        <v/>
      </c>
      <c r="S306" s="24" t="str">
        <f t="shared" si="59"/>
        <v/>
      </c>
      <c r="T306" s="19" t="str">
        <f t="shared" si="60"/>
        <v/>
      </c>
      <c r="U306" s="24" t="str">
        <f t="shared" si="61"/>
        <v/>
      </c>
      <c r="V306" s="19" t="str">
        <f t="shared" si="62"/>
        <v/>
      </c>
      <c r="W306" s="25">
        <v>0</v>
      </c>
      <c r="X306" s="19" t="str">
        <f t="shared" si="63"/>
        <v/>
      </c>
      <c r="Y306" s="19" t="str">
        <f t="shared" si="64"/>
        <v/>
      </c>
      <c r="Z306" s="16" t="str">
        <f>IF($C306="","",IFERROR(INDEX('Invoice Register'!$T:$T,MATCH($C306,'Invoice Register'!$A:$A,0)),""))</f>
        <v/>
      </c>
    </row>
    <row r="307" spans="1:26" x14ac:dyDescent="0.3">
      <c r="A307" s="16" t="str">
        <f t="shared" si="52"/>
        <v>L00303</v>
      </c>
      <c r="B307" s="21"/>
      <c r="C307" s="16" t="str">
        <f t="shared" si="53"/>
        <v/>
      </c>
      <c r="D307" s="21"/>
      <c r="E307" s="16" t="str">
        <f t="shared" si="54"/>
        <v/>
      </c>
      <c r="F307" s="21"/>
      <c r="G307" s="16" t="str">
        <f>IF($F307="","",IFERROR(INDEX('SAC Service Master'!$B:$B,MATCH($F307,'SAC Service Master'!$A:$A,0)),""))</f>
        <v/>
      </c>
      <c r="H307" s="16" t="str">
        <f>IF($F307="","",IFERROR(INDEX('SAC Service Master'!$C:$C,MATCH($F307,'SAC Service Master'!$A:$A,0)),""))</f>
        <v/>
      </c>
      <c r="I307" s="21"/>
      <c r="J307" s="16" t="str">
        <f>IF($F307="","",IFERROR(INDEX('SAC Service Master'!$F:$F,MATCH($F307,'SAC Service Master'!$A:$A,0)),""))</f>
        <v/>
      </c>
      <c r="K307" s="23"/>
      <c r="L307" s="19" t="str">
        <f t="shared" si="55"/>
        <v/>
      </c>
      <c r="M307" s="23">
        <v>0</v>
      </c>
      <c r="N307" s="19" t="str">
        <f t="shared" si="56"/>
        <v/>
      </c>
      <c r="O307" s="24" t="str">
        <f>IF($F307="","",IFERROR(INDEX('SAC Service Master'!$D:$D,MATCH($F307,'SAC Service Master'!$A:$A,0)),0.18))</f>
        <v/>
      </c>
      <c r="P307" s="16" t="str">
        <f>IF($C307="","",IFERROR(INDEX('Invoice Register'!$P:$P,MATCH($C307,'Invoice Register'!$A:$A,0)),""))</f>
        <v/>
      </c>
      <c r="Q307" s="24" t="str">
        <f t="shared" si="57"/>
        <v/>
      </c>
      <c r="R307" s="19" t="str">
        <f t="shared" si="58"/>
        <v/>
      </c>
      <c r="S307" s="24" t="str">
        <f t="shared" si="59"/>
        <v/>
      </c>
      <c r="T307" s="19" t="str">
        <f t="shared" si="60"/>
        <v/>
      </c>
      <c r="U307" s="24" t="str">
        <f t="shared" si="61"/>
        <v/>
      </c>
      <c r="V307" s="19" t="str">
        <f t="shared" si="62"/>
        <v/>
      </c>
      <c r="W307" s="25">
        <v>0</v>
      </c>
      <c r="X307" s="19" t="str">
        <f t="shared" si="63"/>
        <v/>
      </c>
      <c r="Y307" s="19" t="str">
        <f t="shared" si="64"/>
        <v/>
      </c>
      <c r="Z307" s="16" t="str">
        <f>IF($C307="","",IFERROR(INDEX('Invoice Register'!$T:$T,MATCH($C307,'Invoice Register'!$A:$A,0)),""))</f>
        <v/>
      </c>
    </row>
    <row r="308" spans="1:26" x14ac:dyDescent="0.3">
      <c r="A308" s="16" t="str">
        <f t="shared" si="52"/>
        <v>L00304</v>
      </c>
      <c r="B308" s="21"/>
      <c r="C308" s="16" t="str">
        <f t="shared" si="53"/>
        <v/>
      </c>
      <c r="D308" s="21"/>
      <c r="E308" s="16" t="str">
        <f t="shared" si="54"/>
        <v/>
      </c>
      <c r="F308" s="21"/>
      <c r="G308" s="16" t="str">
        <f>IF($F308="","",IFERROR(INDEX('SAC Service Master'!$B:$B,MATCH($F308,'SAC Service Master'!$A:$A,0)),""))</f>
        <v/>
      </c>
      <c r="H308" s="16" t="str">
        <f>IF($F308="","",IFERROR(INDEX('SAC Service Master'!$C:$C,MATCH($F308,'SAC Service Master'!$A:$A,0)),""))</f>
        <v/>
      </c>
      <c r="I308" s="21"/>
      <c r="J308" s="16" t="str">
        <f>IF($F308="","",IFERROR(INDEX('SAC Service Master'!$F:$F,MATCH($F308,'SAC Service Master'!$A:$A,0)),""))</f>
        <v/>
      </c>
      <c r="K308" s="23"/>
      <c r="L308" s="19" t="str">
        <f t="shared" si="55"/>
        <v/>
      </c>
      <c r="M308" s="23">
        <v>0</v>
      </c>
      <c r="N308" s="19" t="str">
        <f t="shared" si="56"/>
        <v/>
      </c>
      <c r="O308" s="24" t="str">
        <f>IF($F308="","",IFERROR(INDEX('SAC Service Master'!$D:$D,MATCH($F308,'SAC Service Master'!$A:$A,0)),0.18))</f>
        <v/>
      </c>
      <c r="P308" s="16" t="str">
        <f>IF($C308="","",IFERROR(INDEX('Invoice Register'!$P:$P,MATCH($C308,'Invoice Register'!$A:$A,0)),""))</f>
        <v/>
      </c>
      <c r="Q308" s="24" t="str">
        <f t="shared" si="57"/>
        <v/>
      </c>
      <c r="R308" s="19" t="str">
        <f t="shared" si="58"/>
        <v/>
      </c>
      <c r="S308" s="24" t="str">
        <f t="shared" si="59"/>
        <v/>
      </c>
      <c r="T308" s="19" t="str">
        <f t="shared" si="60"/>
        <v/>
      </c>
      <c r="U308" s="24" t="str">
        <f t="shared" si="61"/>
        <v/>
      </c>
      <c r="V308" s="19" t="str">
        <f t="shared" si="62"/>
        <v/>
      </c>
      <c r="W308" s="25">
        <v>0</v>
      </c>
      <c r="X308" s="19" t="str">
        <f t="shared" si="63"/>
        <v/>
      </c>
      <c r="Y308" s="19" t="str">
        <f t="shared" si="64"/>
        <v/>
      </c>
      <c r="Z308" s="16" t="str">
        <f>IF($C308="","",IFERROR(INDEX('Invoice Register'!$T:$T,MATCH($C308,'Invoice Register'!$A:$A,0)),""))</f>
        <v/>
      </c>
    </row>
    <row r="309" spans="1:26" x14ac:dyDescent="0.3">
      <c r="A309" s="16" t="str">
        <f t="shared" si="52"/>
        <v>L00305</v>
      </c>
      <c r="B309" s="21"/>
      <c r="C309" s="16" t="str">
        <f t="shared" si="53"/>
        <v/>
      </c>
      <c r="D309" s="21"/>
      <c r="E309" s="16" t="str">
        <f t="shared" si="54"/>
        <v/>
      </c>
      <c r="F309" s="21"/>
      <c r="G309" s="16" t="str">
        <f>IF($F309="","",IFERROR(INDEX('SAC Service Master'!$B:$B,MATCH($F309,'SAC Service Master'!$A:$A,0)),""))</f>
        <v/>
      </c>
      <c r="H309" s="16" t="str">
        <f>IF($F309="","",IFERROR(INDEX('SAC Service Master'!$C:$C,MATCH($F309,'SAC Service Master'!$A:$A,0)),""))</f>
        <v/>
      </c>
      <c r="I309" s="21"/>
      <c r="J309" s="16" t="str">
        <f>IF($F309="","",IFERROR(INDEX('SAC Service Master'!$F:$F,MATCH($F309,'SAC Service Master'!$A:$A,0)),""))</f>
        <v/>
      </c>
      <c r="K309" s="23"/>
      <c r="L309" s="19" t="str">
        <f t="shared" si="55"/>
        <v/>
      </c>
      <c r="M309" s="23">
        <v>0</v>
      </c>
      <c r="N309" s="19" t="str">
        <f t="shared" si="56"/>
        <v/>
      </c>
      <c r="O309" s="24" t="str">
        <f>IF($F309="","",IFERROR(INDEX('SAC Service Master'!$D:$D,MATCH($F309,'SAC Service Master'!$A:$A,0)),0.18))</f>
        <v/>
      </c>
      <c r="P309" s="16" t="str">
        <f>IF($C309="","",IFERROR(INDEX('Invoice Register'!$P:$P,MATCH($C309,'Invoice Register'!$A:$A,0)),""))</f>
        <v/>
      </c>
      <c r="Q309" s="24" t="str">
        <f t="shared" si="57"/>
        <v/>
      </c>
      <c r="R309" s="19" t="str">
        <f t="shared" si="58"/>
        <v/>
      </c>
      <c r="S309" s="24" t="str">
        <f t="shared" si="59"/>
        <v/>
      </c>
      <c r="T309" s="19" t="str">
        <f t="shared" si="60"/>
        <v/>
      </c>
      <c r="U309" s="24" t="str">
        <f t="shared" si="61"/>
        <v/>
      </c>
      <c r="V309" s="19" t="str">
        <f t="shared" si="62"/>
        <v/>
      </c>
      <c r="W309" s="25">
        <v>0</v>
      </c>
      <c r="X309" s="19" t="str">
        <f t="shared" si="63"/>
        <v/>
      </c>
      <c r="Y309" s="19" t="str">
        <f t="shared" si="64"/>
        <v/>
      </c>
      <c r="Z309" s="16" t="str">
        <f>IF($C309="","",IFERROR(INDEX('Invoice Register'!$T:$T,MATCH($C309,'Invoice Register'!$A:$A,0)),""))</f>
        <v/>
      </c>
    </row>
    <row r="310" spans="1:26" x14ac:dyDescent="0.3">
      <c r="A310" s="16" t="str">
        <f t="shared" si="52"/>
        <v>L00306</v>
      </c>
      <c r="B310" s="21"/>
      <c r="C310" s="16" t="str">
        <f t="shared" si="53"/>
        <v/>
      </c>
      <c r="D310" s="21"/>
      <c r="E310" s="16" t="str">
        <f t="shared" si="54"/>
        <v/>
      </c>
      <c r="F310" s="21"/>
      <c r="G310" s="16" t="str">
        <f>IF($F310="","",IFERROR(INDEX('SAC Service Master'!$B:$B,MATCH($F310,'SAC Service Master'!$A:$A,0)),""))</f>
        <v/>
      </c>
      <c r="H310" s="16" t="str">
        <f>IF($F310="","",IFERROR(INDEX('SAC Service Master'!$C:$C,MATCH($F310,'SAC Service Master'!$A:$A,0)),""))</f>
        <v/>
      </c>
      <c r="I310" s="21"/>
      <c r="J310" s="16" t="str">
        <f>IF($F310="","",IFERROR(INDEX('SAC Service Master'!$F:$F,MATCH($F310,'SAC Service Master'!$A:$A,0)),""))</f>
        <v/>
      </c>
      <c r="K310" s="23"/>
      <c r="L310" s="19" t="str">
        <f t="shared" si="55"/>
        <v/>
      </c>
      <c r="M310" s="23">
        <v>0</v>
      </c>
      <c r="N310" s="19" t="str">
        <f t="shared" si="56"/>
        <v/>
      </c>
      <c r="O310" s="24" t="str">
        <f>IF($F310="","",IFERROR(INDEX('SAC Service Master'!$D:$D,MATCH($F310,'SAC Service Master'!$A:$A,0)),0.18))</f>
        <v/>
      </c>
      <c r="P310" s="16" t="str">
        <f>IF($C310="","",IFERROR(INDEX('Invoice Register'!$P:$P,MATCH($C310,'Invoice Register'!$A:$A,0)),""))</f>
        <v/>
      </c>
      <c r="Q310" s="24" t="str">
        <f t="shared" si="57"/>
        <v/>
      </c>
      <c r="R310" s="19" t="str">
        <f t="shared" si="58"/>
        <v/>
      </c>
      <c r="S310" s="24" t="str">
        <f t="shared" si="59"/>
        <v/>
      </c>
      <c r="T310" s="19" t="str">
        <f t="shared" si="60"/>
        <v/>
      </c>
      <c r="U310" s="24" t="str">
        <f t="shared" si="61"/>
        <v/>
      </c>
      <c r="V310" s="19" t="str">
        <f t="shared" si="62"/>
        <v/>
      </c>
      <c r="W310" s="25">
        <v>0</v>
      </c>
      <c r="X310" s="19" t="str">
        <f t="shared" si="63"/>
        <v/>
      </c>
      <c r="Y310" s="19" t="str">
        <f t="shared" si="64"/>
        <v/>
      </c>
      <c r="Z310" s="16" t="str">
        <f>IF($C310="","",IFERROR(INDEX('Invoice Register'!$T:$T,MATCH($C310,'Invoice Register'!$A:$A,0)),""))</f>
        <v/>
      </c>
    </row>
    <row r="311" spans="1:26" x14ac:dyDescent="0.3">
      <c r="A311" s="16" t="str">
        <f t="shared" si="52"/>
        <v>L00307</v>
      </c>
      <c r="B311" s="21"/>
      <c r="C311" s="16" t="str">
        <f t="shared" si="53"/>
        <v/>
      </c>
      <c r="D311" s="21"/>
      <c r="E311" s="16" t="str">
        <f t="shared" si="54"/>
        <v/>
      </c>
      <c r="F311" s="21"/>
      <c r="G311" s="16" t="str">
        <f>IF($F311="","",IFERROR(INDEX('SAC Service Master'!$B:$B,MATCH($F311,'SAC Service Master'!$A:$A,0)),""))</f>
        <v/>
      </c>
      <c r="H311" s="16" t="str">
        <f>IF($F311="","",IFERROR(INDEX('SAC Service Master'!$C:$C,MATCH($F311,'SAC Service Master'!$A:$A,0)),""))</f>
        <v/>
      </c>
      <c r="I311" s="21"/>
      <c r="J311" s="16" t="str">
        <f>IF($F311="","",IFERROR(INDEX('SAC Service Master'!$F:$F,MATCH($F311,'SAC Service Master'!$A:$A,0)),""))</f>
        <v/>
      </c>
      <c r="K311" s="23"/>
      <c r="L311" s="19" t="str">
        <f t="shared" si="55"/>
        <v/>
      </c>
      <c r="M311" s="23">
        <v>0</v>
      </c>
      <c r="N311" s="19" t="str">
        <f t="shared" si="56"/>
        <v/>
      </c>
      <c r="O311" s="24" t="str">
        <f>IF($F311="","",IFERROR(INDEX('SAC Service Master'!$D:$D,MATCH($F311,'SAC Service Master'!$A:$A,0)),0.18))</f>
        <v/>
      </c>
      <c r="P311" s="16" t="str">
        <f>IF($C311="","",IFERROR(INDEX('Invoice Register'!$P:$P,MATCH($C311,'Invoice Register'!$A:$A,0)),""))</f>
        <v/>
      </c>
      <c r="Q311" s="24" t="str">
        <f t="shared" si="57"/>
        <v/>
      </c>
      <c r="R311" s="19" t="str">
        <f t="shared" si="58"/>
        <v/>
      </c>
      <c r="S311" s="24" t="str">
        <f t="shared" si="59"/>
        <v/>
      </c>
      <c r="T311" s="19" t="str">
        <f t="shared" si="60"/>
        <v/>
      </c>
      <c r="U311" s="24" t="str">
        <f t="shared" si="61"/>
        <v/>
      </c>
      <c r="V311" s="19" t="str">
        <f t="shared" si="62"/>
        <v/>
      </c>
      <c r="W311" s="25">
        <v>0</v>
      </c>
      <c r="X311" s="19" t="str">
        <f t="shared" si="63"/>
        <v/>
      </c>
      <c r="Y311" s="19" t="str">
        <f t="shared" si="64"/>
        <v/>
      </c>
      <c r="Z311" s="16" t="str">
        <f>IF($C311="","",IFERROR(INDEX('Invoice Register'!$T:$T,MATCH($C311,'Invoice Register'!$A:$A,0)),""))</f>
        <v/>
      </c>
    </row>
    <row r="312" spans="1:26" x14ac:dyDescent="0.3">
      <c r="A312" s="16" t="str">
        <f t="shared" si="52"/>
        <v>L00308</v>
      </c>
      <c r="B312" s="21"/>
      <c r="C312" s="16" t="str">
        <f t="shared" si="53"/>
        <v/>
      </c>
      <c r="D312" s="21"/>
      <c r="E312" s="16" t="str">
        <f t="shared" si="54"/>
        <v/>
      </c>
      <c r="F312" s="21"/>
      <c r="G312" s="16" t="str">
        <f>IF($F312="","",IFERROR(INDEX('SAC Service Master'!$B:$B,MATCH($F312,'SAC Service Master'!$A:$A,0)),""))</f>
        <v/>
      </c>
      <c r="H312" s="16" t="str">
        <f>IF($F312="","",IFERROR(INDEX('SAC Service Master'!$C:$C,MATCH($F312,'SAC Service Master'!$A:$A,0)),""))</f>
        <v/>
      </c>
      <c r="I312" s="21"/>
      <c r="J312" s="16" t="str">
        <f>IF($F312="","",IFERROR(INDEX('SAC Service Master'!$F:$F,MATCH($F312,'SAC Service Master'!$A:$A,0)),""))</f>
        <v/>
      </c>
      <c r="K312" s="23"/>
      <c r="L312" s="19" t="str">
        <f t="shared" si="55"/>
        <v/>
      </c>
      <c r="M312" s="23">
        <v>0</v>
      </c>
      <c r="N312" s="19" t="str">
        <f t="shared" si="56"/>
        <v/>
      </c>
      <c r="O312" s="24" t="str">
        <f>IF($F312="","",IFERROR(INDEX('SAC Service Master'!$D:$D,MATCH($F312,'SAC Service Master'!$A:$A,0)),0.18))</f>
        <v/>
      </c>
      <c r="P312" s="16" t="str">
        <f>IF($C312="","",IFERROR(INDEX('Invoice Register'!$P:$P,MATCH($C312,'Invoice Register'!$A:$A,0)),""))</f>
        <v/>
      </c>
      <c r="Q312" s="24" t="str">
        <f t="shared" si="57"/>
        <v/>
      </c>
      <c r="R312" s="19" t="str">
        <f t="shared" si="58"/>
        <v/>
      </c>
      <c r="S312" s="24" t="str">
        <f t="shared" si="59"/>
        <v/>
      </c>
      <c r="T312" s="19" t="str">
        <f t="shared" si="60"/>
        <v/>
      </c>
      <c r="U312" s="24" t="str">
        <f t="shared" si="61"/>
        <v/>
      </c>
      <c r="V312" s="19" t="str">
        <f t="shared" si="62"/>
        <v/>
      </c>
      <c r="W312" s="25">
        <v>0</v>
      </c>
      <c r="X312" s="19" t="str">
        <f t="shared" si="63"/>
        <v/>
      </c>
      <c r="Y312" s="19" t="str">
        <f t="shared" si="64"/>
        <v/>
      </c>
      <c r="Z312" s="16" t="str">
        <f>IF($C312="","",IFERROR(INDEX('Invoice Register'!$T:$T,MATCH($C312,'Invoice Register'!$A:$A,0)),""))</f>
        <v/>
      </c>
    </row>
    <row r="313" spans="1:26" x14ac:dyDescent="0.3">
      <c r="A313" s="16" t="str">
        <f t="shared" si="52"/>
        <v>L00309</v>
      </c>
      <c r="B313" s="21"/>
      <c r="C313" s="16" t="str">
        <f t="shared" si="53"/>
        <v/>
      </c>
      <c r="D313" s="21"/>
      <c r="E313" s="16" t="str">
        <f t="shared" si="54"/>
        <v/>
      </c>
      <c r="F313" s="21"/>
      <c r="G313" s="16" t="str">
        <f>IF($F313="","",IFERROR(INDEX('SAC Service Master'!$B:$B,MATCH($F313,'SAC Service Master'!$A:$A,0)),""))</f>
        <v/>
      </c>
      <c r="H313" s="16" t="str">
        <f>IF($F313="","",IFERROR(INDEX('SAC Service Master'!$C:$C,MATCH($F313,'SAC Service Master'!$A:$A,0)),""))</f>
        <v/>
      </c>
      <c r="I313" s="21"/>
      <c r="J313" s="16" t="str">
        <f>IF($F313="","",IFERROR(INDEX('SAC Service Master'!$F:$F,MATCH($F313,'SAC Service Master'!$A:$A,0)),""))</f>
        <v/>
      </c>
      <c r="K313" s="23"/>
      <c r="L313" s="19" t="str">
        <f t="shared" si="55"/>
        <v/>
      </c>
      <c r="M313" s="23">
        <v>0</v>
      </c>
      <c r="N313" s="19" t="str">
        <f t="shared" si="56"/>
        <v/>
      </c>
      <c r="O313" s="24" t="str">
        <f>IF($F313="","",IFERROR(INDEX('SAC Service Master'!$D:$D,MATCH($F313,'SAC Service Master'!$A:$A,0)),0.18))</f>
        <v/>
      </c>
      <c r="P313" s="16" t="str">
        <f>IF($C313="","",IFERROR(INDEX('Invoice Register'!$P:$P,MATCH($C313,'Invoice Register'!$A:$A,0)),""))</f>
        <v/>
      </c>
      <c r="Q313" s="24" t="str">
        <f t="shared" si="57"/>
        <v/>
      </c>
      <c r="R313" s="19" t="str">
        <f t="shared" si="58"/>
        <v/>
      </c>
      <c r="S313" s="24" t="str">
        <f t="shared" si="59"/>
        <v/>
      </c>
      <c r="T313" s="19" t="str">
        <f t="shared" si="60"/>
        <v/>
      </c>
      <c r="U313" s="24" t="str">
        <f t="shared" si="61"/>
        <v/>
      </c>
      <c r="V313" s="19" t="str">
        <f t="shared" si="62"/>
        <v/>
      </c>
      <c r="W313" s="25">
        <v>0</v>
      </c>
      <c r="X313" s="19" t="str">
        <f t="shared" si="63"/>
        <v/>
      </c>
      <c r="Y313" s="19" t="str">
        <f t="shared" si="64"/>
        <v/>
      </c>
      <c r="Z313" s="16" t="str">
        <f>IF($C313="","",IFERROR(INDEX('Invoice Register'!$T:$T,MATCH($C313,'Invoice Register'!$A:$A,0)),""))</f>
        <v/>
      </c>
    </row>
    <row r="314" spans="1:26" x14ac:dyDescent="0.3">
      <c r="A314" s="16" t="str">
        <f t="shared" si="52"/>
        <v>L00310</v>
      </c>
      <c r="B314" s="21"/>
      <c r="C314" s="16" t="str">
        <f t="shared" si="53"/>
        <v/>
      </c>
      <c r="D314" s="21"/>
      <c r="E314" s="16" t="str">
        <f t="shared" si="54"/>
        <v/>
      </c>
      <c r="F314" s="21"/>
      <c r="G314" s="16" t="str">
        <f>IF($F314="","",IFERROR(INDEX('SAC Service Master'!$B:$B,MATCH($F314,'SAC Service Master'!$A:$A,0)),""))</f>
        <v/>
      </c>
      <c r="H314" s="16" t="str">
        <f>IF($F314="","",IFERROR(INDEX('SAC Service Master'!$C:$C,MATCH($F314,'SAC Service Master'!$A:$A,0)),""))</f>
        <v/>
      </c>
      <c r="I314" s="21"/>
      <c r="J314" s="16" t="str">
        <f>IF($F314="","",IFERROR(INDEX('SAC Service Master'!$F:$F,MATCH($F314,'SAC Service Master'!$A:$A,0)),""))</f>
        <v/>
      </c>
      <c r="K314" s="23"/>
      <c r="L314" s="19" t="str">
        <f t="shared" si="55"/>
        <v/>
      </c>
      <c r="M314" s="23">
        <v>0</v>
      </c>
      <c r="N314" s="19" t="str">
        <f t="shared" si="56"/>
        <v/>
      </c>
      <c r="O314" s="24" t="str">
        <f>IF($F314="","",IFERROR(INDEX('SAC Service Master'!$D:$D,MATCH($F314,'SAC Service Master'!$A:$A,0)),0.18))</f>
        <v/>
      </c>
      <c r="P314" s="16" t="str">
        <f>IF($C314="","",IFERROR(INDEX('Invoice Register'!$P:$P,MATCH($C314,'Invoice Register'!$A:$A,0)),""))</f>
        <v/>
      </c>
      <c r="Q314" s="24" t="str">
        <f t="shared" si="57"/>
        <v/>
      </c>
      <c r="R314" s="19" t="str">
        <f t="shared" si="58"/>
        <v/>
      </c>
      <c r="S314" s="24" t="str">
        <f t="shared" si="59"/>
        <v/>
      </c>
      <c r="T314" s="19" t="str">
        <f t="shared" si="60"/>
        <v/>
      </c>
      <c r="U314" s="24" t="str">
        <f t="shared" si="61"/>
        <v/>
      </c>
      <c r="V314" s="19" t="str">
        <f t="shared" si="62"/>
        <v/>
      </c>
      <c r="W314" s="25">
        <v>0</v>
      </c>
      <c r="X314" s="19" t="str">
        <f t="shared" si="63"/>
        <v/>
      </c>
      <c r="Y314" s="19" t="str">
        <f t="shared" si="64"/>
        <v/>
      </c>
      <c r="Z314" s="16" t="str">
        <f>IF($C314="","",IFERROR(INDEX('Invoice Register'!$T:$T,MATCH($C314,'Invoice Register'!$A:$A,0)),""))</f>
        <v/>
      </c>
    </row>
    <row r="315" spans="1:26" x14ac:dyDescent="0.3">
      <c r="A315" s="16" t="str">
        <f t="shared" si="52"/>
        <v>L00311</v>
      </c>
      <c r="B315" s="21"/>
      <c r="C315" s="16" t="str">
        <f t="shared" si="53"/>
        <v/>
      </c>
      <c r="D315" s="21"/>
      <c r="E315" s="16" t="str">
        <f t="shared" si="54"/>
        <v/>
      </c>
      <c r="F315" s="21"/>
      <c r="G315" s="16" t="str">
        <f>IF($F315="","",IFERROR(INDEX('SAC Service Master'!$B:$B,MATCH($F315,'SAC Service Master'!$A:$A,0)),""))</f>
        <v/>
      </c>
      <c r="H315" s="16" t="str">
        <f>IF($F315="","",IFERROR(INDEX('SAC Service Master'!$C:$C,MATCH($F315,'SAC Service Master'!$A:$A,0)),""))</f>
        <v/>
      </c>
      <c r="I315" s="21"/>
      <c r="J315" s="16" t="str">
        <f>IF($F315="","",IFERROR(INDEX('SAC Service Master'!$F:$F,MATCH($F315,'SAC Service Master'!$A:$A,0)),""))</f>
        <v/>
      </c>
      <c r="K315" s="23"/>
      <c r="L315" s="19" t="str">
        <f t="shared" si="55"/>
        <v/>
      </c>
      <c r="M315" s="23">
        <v>0</v>
      </c>
      <c r="N315" s="19" t="str">
        <f t="shared" si="56"/>
        <v/>
      </c>
      <c r="O315" s="24" t="str">
        <f>IF($F315="","",IFERROR(INDEX('SAC Service Master'!$D:$D,MATCH($F315,'SAC Service Master'!$A:$A,0)),0.18))</f>
        <v/>
      </c>
      <c r="P315" s="16" t="str">
        <f>IF($C315="","",IFERROR(INDEX('Invoice Register'!$P:$P,MATCH($C315,'Invoice Register'!$A:$A,0)),""))</f>
        <v/>
      </c>
      <c r="Q315" s="24" t="str">
        <f t="shared" si="57"/>
        <v/>
      </c>
      <c r="R315" s="19" t="str">
        <f t="shared" si="58"/>
        <v/>
      </c>
      <c r="S315" s="24" t="str">
        <f t="shared" si="59"/>
        <v/>
      </c>
      <c r="T315" s="19" t="str">
        <f t="shared" si="60"/>
        <v/>
      </c>
      <c r="U315" s="24" t="str">
        <f t="shared" si="61"/>
        <v/>
      </c>
      <c r="V315" s="19" t="str">
        <f t="shared" si="62"/>
        <v/>
      </c>
      <c r="W315" s="25">
        <v>0</v>
      </c>
      <c r="X315" s="19" t="str">
        <f t="shared" si="63"/>
        <v/>
      </c>
      <c r="Y315" s="19" t="str">
        <f t="shared" si="64"/>
        <v/>
      </c>
      <c r="Z315" s="16" t="str">
        <f>IF($C315="","",IFERROR(INDEX('Invoice Register'!$T:$T,MATCH($C315,'Invoice Register'!$A:$A,0)),""))</f>
        <v/>
      </c>
    </row>
    <row r="316" spans="1:26" x14ac:dyDescent="0.3">
      <c r="A316" s="16" t="str">
        <f t="shared" si="52"/>
        <v>L00312</v>
      </c>
      <c r="B316" s="21"/>
      <c r="C316" s="16" t="str">
        <f t="shared" si="53"/>
        <v/>
      </c>
      <c r="D316" s="21"/>
      <c r="E316" s="16" t="str">
        <f t="shared" si="54"/>
        <v/>
      </c>
      <c r="F316" s="21"/>
      <c r="G316" s="16" t="str">
        <f>IF($F316="","",IFERROR(INDEX('SAC Service Master'!$B:$B,MATCH($F316,'SAC Service Master'!$A:$A,0)),""))</f>
        <v/>
      </c>
      <c r="H316" s="16" t="str">
        <f>IF($F316="","",IFERROR(INDEX('SAC Service Master'!$C:$C,MATCH($F316,'SAC Service Master'!$A:$A,0)),""))</f>
        <v/>
      </c>
      <c r="I316" s="21"/>
      <c r="J316" s="16" t="str">
        <f>IF($F316="","",IFERROR(INDEX('SAC Service Master'!$F:$F,MATCH($F316,'SAC Service Master'!$A:$A,0)),""))</f>
        <v/>
      </c>
      <c r="K316" s="23"/>
      <c r="L316" s="19" t="str">
        <f t="shared" si="55"/>
        <v/>
      </c>
      <c r="M316" s="23">
        <v>0</v>
      </c>
      <c r="N316" s="19" t="str">
        <f t="shared" si="56"/>
        <v/>
      </c>
      <c r="O316" s="24" t="str">
        <f>IF($F316="","",IFERROR(INDEX('SAC Service Master'!$D:$D,MATCH($F316,'SAC Service Master'!$A:$A,0)),0.18))</f>
        <v/>
      </c>
      <c r="P316" s="16" t="str">
        <f>IF($C316="","",IFERROR(INDEX('Invoice Register'!$P:$P,MATCH($C316,'Invoice Register'!$A:$A,0)),""))</f>
        <v/>
      </c>
      <c r="Q316" s="24" t="str">
        <f t="shared" si="57"/>
        <v/>
      </c>
      <c r="R316" s="19" t="str">
        <f t="shared" si="58"/>
        <v/>
      </c>
      <c r="S316" s="24" t="str">
        <f t="shared" si="59"/>
        <v/>
      </c>
      <c r="T316" s="19" t="str">
        <f t="shared" si="60"/>
        <v/>
      </c>
      <c r="U316" s="24" t="str">
        <f t="shared" si="61"/>
        <v/>
      </c>
      <c r="V316" s="19" t="str">
        <f t="shared" si="62"/>
        <v/>
      </c>
      <c r="W316" s="25">
        <v>0</v>
      </c>
      <c r="X316" s="19" t="str">
        <f t="shared" si="63"/>
        <v/>
      </c>
      <c r="Y316" s="19" t="str">
        <f t="shared" si="64"/>
        <v/>
      </c>
      <c r="Z316" s="16" t="str">
        <f>IF($C316="","",IFERROR(INDEX('Invoice Register'!$T:$T,MATCH($C316,'Invoice Register'!$A:$A,0)),""))</f>
        <v/>
      </c>
    </row>
    <row r="317" spans="1:26" x14ac:dyDescent="0.3">
      <c r="A317" s="16" t="str">
        <f t="shared" si="52"/>
        <v>L00313</v>
      </c>
      <c r="B317" s="21"/>
      <c r="C317" s="16" t="str">
        <f t="shared" si="53"/>
        <v/>
      </c>
      <c r="D317" s="21"/>
      <c r="E317" s="16" t="str">
        <f t="shared" si="54"/>
        <v/>
      </c>
      <c r="F317" s="21"/>
      <c r="G317" s="16" t="str">
        <f>IF($F317="","",IFERROR(INDEX('SAC Service Master'!$B:$B,MATCH($F317,'SAC Service Master'!$A:$A,0)),""))</f>
        <v/>
      </c>
      <c r="H317" s="16" t="str">
        <f>IF($F317="","",IFERROR(INDEX('SAC Service Master'!$C:$C,MATCH($F317,'SAC Service Master'!$A:$A,0)),""))</f>
        <v/>
      </c>
      <c r="I317" s="21"/>
      <c r="J317" s="16" t="str">
        <f>IF($F317="","",IFERROR(INDEX('SAC Service Master'!$F:$F,MATCH($F317,'SAC Service Master'!$A:$A,0)),""))</f>
        <v/>
      </c>
      <c r="K317" s="23"/>
      <c r="L317" s="19" t="str">
        <f t="shared" si="55"/>
        <v/>
      </c>
      <c r="M317" s="23">
        <v>0</v>
      </c>
      <c r="N317" s="19" t="str">
        <f t="shared" si="56"/>
        <v/>
      </c>
      <c r="O317" s="24" t="str">
        <f>IF($F317="","",IFERROR(INDEX('SAC Service Master'!$D:$D,MATCH($F317,'SAC Service Master'!$A:$A,0)),0.18))</f>
        <v/>
      </c>
      <c r="P317" s="16" t="str">
        <f>IF($C317="","",IFERROR(INDEX('Invoice Register'!$P:$P,MATCH($C317,'Invoice Register'!$A:$A,0)),""))</f>
        <v/>
      </c>
      <c r="Q317" s="24" t="str">
        <f t="shared" si="57"/>
        <v/>
      </c>
      <c r="R317" s="19" t="str">
        <f t="shared" si="58"/>
        <v/>
      </c>
      <c r="S317" s="24" t="str">
        <f t="shared" si="59"/>
        <v/>
      </c>
      <c r="T317" s="19" t="str">
        <f t="shared" si="60"/>
        <v/>
      </c>
      <c r="U317" s="24" t="str">
        <f t="shared" si="61"/>
        <v/>
      </c>
      <c r="V317" s="19" t="str">
        <f t="shared" si="62"/>
        <v/>
      </c>
      <c r="W317" s="25">
        <v>0</v>
      </c>
      <c r="X317" s="19" t="str">
        <f t="shared" si="63"/>
        <v/>
      </c>
      <c r="Y317" s="19" t="str">
        <f t="shared" si="64"/>
        <v/>
      </c>
      <c r="Z317" s="16" t="str">
        <f>IF($C317="","",IFERROR(INDEX('Invoice Register'!$T:$T,MATCH($C317,'Invoice Register'!$A:$A,0)),""))</f>
        <v/>
      </c>
    </row>
    <row r="318" spans="1:26" x14ac:dyDescent="0.3">
      <c r="A318" s="16" t="str">
        <f t="shared" si="52"/>
        <v>L00314</v>
      </c>
      <c r="B318" s="21"/>
      <c r="C318" s="16" t="str">
        <f t="shared" si="53"/>
        <v/>
      </c>
      <c r="D318" s="21"/>
      <c r="E318" s="16" t="str">
        <f t="shared" si="54"/>
        <v/>
      </c>
      <c r="F318" s="21"/>
      <c r="G318" s="16" t="str">
        <f>IF($F318="","",IFERROR(INDEX('SAC Service Master'!$B:$B,MATCH($F318,'SAC Service Master'!$A:$A,0)),""))</f>
        <v/>
      </c>
      <c r="H318" s="16" t="str">
        <f>IF($F318="","",IFERROR(INDEX('SAC Service Master'!$C:$C,MATCH($F318,'SAC Service Master'!$A:$A,0)),""))</f>
        <v/>
      </c>
      <c r="I318" s="21"/>
      <c r="J318" s="16" t="str">
        <f>IF($F318="","",IFERROR(INDEX('SAC Service Master'!$F:$F,MATCH($F318,'SAC Service Master'!$A:$A,0)),""))</f>
        <v/>
      </c>
      <c r="K318" s="23"/>
      <c r="L318" s="19" t="str">
        <f t="shared" si="55"/>
        <v/>
      </c>
      <c r="M318" s="23">
        <v>0</v>
      </c>
      <c r="N318" s="19" t="str">
        <f t="shared" si="56"/>
        <v/>
      </c>
      <c r="O318" s="24" t="str">
        <f>IF($F318="","",IFERROR(INDEX('SAC Service Master'!$D:$D,MATCH($F318,'SAC Service Master'!$A:$A,0)),0.18))</f>
        <v/>
      </c>
      <c r="P318" s="16" t="str">
        <f>IF($C318="","",IFERROR(INDEX('Invoice Register'!$P:$P,MATCH($C318,'Invoice Register'!$A:$A,0)),""))</f>
        <v/>
      </c>
      <c r="Q318" s="24" t="str">
        <f t="shared" si="57"/>
        <v/>
      </c>
      <c r="R318" s="19" t="str">
        <f t="shared" si="58"/>
        <v/>
      </c>
      <c r="S318" s="24" t="str">
        <f t="shared" si="59"/>
        <v/>
      </c>
      <c r="T318" s="19" t="str">
        <f t="shared" si="60"/>
        <v/>
      </c>
      <c r="U318" s="24" t="str">
        <f t="shared" si="61"/>
        <v/>
      </c>
      <c r="V318" s="19" t="str">
        <f t="shared" si="62"/>
        <v/>
      </c>
      <c r="W318" s="25">
        <v>0</v>
      </c>
      <c r="X318" s="19" t="str">
        <f t="shared" si="63"/>
        <v/>
      </c>
      <c r="Y318" s="19" t="str">
        <f t="shared" si="64"/>
        <v/>
      </c>
      <c r="Z318" s="16" t="str">
        <f>IF($C318="","",IFERROR(INDEX('Invoice Register'!$T:$T,MATCH($C318,'Invoice Register'!$A:$A,0)),""))</f>
        <v/>
      </c>
    </row>
    <row r="319" spans="1:26" x14ac:dyDescent="0.3">
      <c r="A319" s="16" t="str">
        <f t="shared" si="52"/>
        <v>L00315</v>
      </c>
      <c r="B319" s="21"/>
      <c r="C319" s="16" t="str">
        <f t="shared" si="53"/>
        <v/>
      </c>
      <c r="D319" s="21"/>
      <c r="E319" s="16" t="str">
        <f t="shared" si="54"/>
        <v/>
      </c>
      <c r="F319" s="21"/>
      <c r="G319" s="16" t="str">
        <f>IF($F319="","",IFERROR(INDEX('SAC Service Master'!$B:$B,MATCH($F319,'SAC Service Master'!$A:$A,0)),""))</f>
        <v/>
      </c>
      <c r="H319" s="16" t="str">
        <f>IF($F319="","",IFERROR(INDEX('SAC Service Master'!$C:$C,MATCH($F319,'SAC Service Master'!$A:$A,0)),""))</f>
        <v/>
      </c>
      <c r="I319" s="21"/>
      <c r="J319" s="16" t="str">
        <f>IF($F319="","",IFERROR(INDEX('SAC Service Master'!$F:$F,MATCH($F319,'SAC Service Master'!$A:$A,0)),""))</f>
        <v/>
      </c>
      <c r="K319" s="23"/>
      <c r="L319" s="19" t="str">
        <f t="shared" si="55"/>
        <v/>
      </c>
      <c r="M319" s="23">
        <v>0</v>
      </c>
      <c r="N319" s="19" t="str">
        <f t="shared" si="56"/>
        <v/>
      </c>
      <c r="O319" s="24" t="str">
        <f>IF($F319="","",IFERROR(INDEX('SAC Service Master'!$D:$D,MATCH($F319,'SAC Service Master'!$A:$A,0)),0.18))</f>
        <v/>
      </c>
      <c r="P319" s="16" t="str">
        <f>IF($C319="","",IFERROR(INDEX('Invoice Register'!$P:$P,MATCH($C319,'Invoice Register'!$A:$A,0)),""))</f>
        <v/>
      </c>
      <c r="Q319" s="24" t="str">
        <f t="shared" si="57"/>
        <v/>
      </c>
      <c r="R319" s="19" t="str">
        <f t="shared" si="58"/>
        <v/>
      </c>
      <c r="S319" s="24" t="str">
        <f t="shared" si="59"/>
        <v/>
      </c>
      <c r="T319" s="19" t="str">
        <f t="shared" si="60"/>
        <v/>
      </c>
      <c r="U319" s="24" t="str">
        <f t="shared" si="61"/>
        <v/>
      </c>
      <c r="V319" s="19" t="str">
        <f t="shared" si="62"/>
        <v/>
      </c>
      <c r="W319" s="25">
        <v>0</v>
      </c>
      <c r="X319" s="19" t="str">
        <f t="shared" si="63"/>
        <v/>
      </c>
      <c r="Y319" s="19" t="str">
        <f t="shared" si="64"/>
        <v/>
      </c>
      <c r="Z319" s="16" t="str">
        <f>IF($C319="","",IFERROR(INDEX('Invoice Register'!$T:$T,MATCH($C319,'Invoice Register'!$A:$A,0)),""))</f>
        <v/>
      </c>
    </row>
    <row r="320" spans="1:26" x14ac:dyDescent="0.3">
      <c r="A320" s="16" t="str">
        <f t="shared" si="52"/>
        <v>L00316</v>
      </c>
      <c r="B320" s="21"/>
      <c r="C320" s="16" t="str">
        <f t="shared" si="53"/>
        <v/>
      </c>
      <c r="D320" s="21"/>
      <c r="E320" s="16" t="str">
        <f t="shared" si="54"/>
        <v/>
      </c>
      <c r="F320" s="21"/>
      <c r="G320" s="16" t="str">
        <f>IF($F320="","",IFERROR(INDEX('SAC Service Master'!$B:$B,MATCH($F320,'SAC Service Master'!$A:$A,0)),""))</f>
        <v/>
      </c>
      <c r="H320" s="16" t="str">
        <f>IF($F320="","",IFERROR(INDEX('SAC Service Master'!$C:$C,MATCH($F320,'SAC Service Master'!$A:$A,0)),""))</f>
        <v/>
      </c>
      <c r="I320" s="21"/>
      <c r="J320" s="16" t="str">
        <f>IF($F320="","",IFERROR(INDEX('SAC Service Master'!$F:$F,MATCH($F320,'SAC Service Master'!$A:$A,0)),""))</f>
        <v/>
      </c>
      <c r="K320" s="23"/>
      <c r="L320" s="19" t="str">
        <f t="shared" si="55"/>
        <v/>
      </c>
      <c r="M320" s="23">
        <v>0</v>
      </c>
      <c r="N320" s="19" t="str">
        <f t="shared" si="56"/>
        <v/>
      </c>
      <c r="O320" s="24" t="str">
        <f>IF($F320="","",IFERROR(INDEX('SAC Service Master'!$D:$D,MATCH($F320,'SAC Service Master'!$A:$A,0)),0.18))</f>
        <v/>
      </c>
      <c r="P320" s="16" t="str">
        <f>IF($C320="","",IFERROR(INDEX('Invoice Register'!$P:$P,MATCH($C320,'Invoice Register'!$A:$A,0)),""))</f>
        <v/>
      </c>
      <c r="Q320" s="24" t="str">
        <f t="shared" si="57"/>
        <v/>
      </c>
      <c r="R320" s="19" t="str">
        <f t="shared" si="58"/>
        <v/>
      </c>
      <c r="S320" s="24" t="str">
        <f t="shared" si="59"/>
        <v/>
      </c>
      <c r="T320" s="19" t="str">
        <f t="shared" si="60"/>
        <v/>
      </c>
      <c r="U320" s="24" t="str">
        <f t="shared" si="61"/>
        <v/>
      </c>
      <c r="V320" s="19" t="str">
        <f t="shared" si="62"/>
        <v/>
      </c>
      <c r="W320" s="25">
        <v>0</v>
      </c>
      <c r="X320" s="19" t="str">
        <f t="shared" si="63"/>
        <v/>
      </c>
      <c r="Y320" s="19" t="str">
        <f t="shared" si="64"/>
        <v/>
      </c>
      <c r="Z320" s="16" t="str">
        <f>IF($C320="","",IFERROR(INDEX('Invoice Register'!$T:$T,MATCH($C320,'Invoice Register'!$A:$A,0)),""))</f>
        <v/>
      </c>
    </row>
    <row r="321" spans="1:26" x14ac:dyDescent="0.3">
      <c r="A321" s="16" t="str">
        <f t="shared" si="52"/>
        <v>L00317</v>
      </c>
      <c r="B321" s="21"/>
      <c r="C321" s="16" t="str">
        <f t="shared" si="53"/>
        <v/>
      </c>
      <c r="D321" s="21"/>
      <c r="E321" s="16" t="str">
        <f t="shared" si="54"/>
        <v/>
      </c>
      <c r="F321" s="21"/>
      <c r="G321" s="16" t="str">
        <f>IF($F321="","",IFERROR(INDEX('SAC Service Master'!$B:$B,MATCH($F321,'SAC Service Master'!$A:$A,0)),""))</f>
        <v/>
      </c>
      <c r="H321" s="16" t="str">
        <f>IF($F321="","",IFERROR(INDEX('SAC Service Master'!$C:$C,MATCH($F321,'SAC Service Master'!$A:$A,0)),""))</f>
        <v/>
      </c>
      <c r="I321" s="21"/>
      <c r="J321" s="16" t="str">
        <f>IF($F321="","",IFERROR(INDEX('SAC Service Master'!$F:$F,MATCH($F321,'SAC Service Master'!$A:$A,0)),""))</f>
        <v/>
      </c>
      <c r="K321" s="23"/>
      <c r="L321" s="19" t="str">
        <f t="shared" si="55"/>
        <v/>
      </c>
      <c r="M321" s="23">
        <v>0</v>
      </c>
      <c r="N321" s="19" t="str">
        <f t="shared" si="56"/>
        <v/>
      </c>
      <c r="O321" s="24" t="str">
        <f>IF($F321="","",IFERROR(INDEX('SAC Service Master'!$D:$D,MATCH($F321,'SAC Service Master'!$A:$A,0)),0.18))</f>
        <v/>
      </c>
      <c r="P321" s="16" t="str">
        <f>IF($C321="","",IFERROR(INDEX('Invoice Register'!$P:$P,MATCH($C321,'Invoice Register'!$A:$A,0)),""))</f>
        <v/>
      </c>
      <c r="Q321" s="24" t="str">
        <f t="shared" si="57"/>
        <v/>
      </c>
      <c r="R321" s="19" t="str">
        <f t="shared" si="58"/>
        <v/>
      </c>
      <c r="S321" s="24" t="str">
        <f t="shared" si="59"/>
        <v/>
      </c>
      <c r="T321" s="19" t="str">
        <f t="shared" si="60"/>
        <v/>
      </c>
      <c r="U321" s="24" t="str">
        <f t="shared" si="61"/>
        <v/>
      </c>
      <c r="V321" s="19" t="str">
        <f t="shared" si="62"/>
        <v/>
      </c>
      <c r="W321" s="25">
        <v>0</v>
      </c>
      <c r="X321" s="19" t="str">
        <f t="shared" si="63"/>
        <v/>
      </c>
      <c r="Y321" s="19" t="str">
        <f t="shared" si="64"/>
        <v/>
      </c>
      <c r="Z321" s="16" t="str">
        <f>IF($C321="","",IFERROR(INDEX('Invoice Register'!$T:$T,MATCH($C321,'Invoice Register'!$A:$A,0)),""))</f>
        <v/>
      </c>
    </row>
    <row r="322" spans="1:26" x14ac:dyDescent="0.3">
      <c r="A322" s="16" t="str">
        <f t="shared" si="52"/>
        <v>L00318</v>
      </c>
      <c r="B322" s="21"/>
      <c r="C322" s="16" t="str">
        <f t="shared" si="53"/>
        <v/>
      </c>
      <c r="D322" s="21"/>
      <c r="E322" s="16" t="str">
        <f t="shared" si="54"/>
        <v/>
      </c>
      <c r="F322" s="21"/>
      <c r="G322" s="16" t="str">
        <f>IF($F322="","",IFERROR(INDEX('SAC Service Master'!$B:$B,MATCH($F322,'SAC Service Master'!$A:$A,0)),""))</f>
        <v/>
      </c>
      <c r="H322" s="16" t="str">
        <f>IF($F322="","",IFERROR(INDEX('SAC Service Master'!$C:$C,MATCH($F322,'SAC Service Master'!$A:$A,0)),""))</f>
        <v/>
      </c>
      <c r="I322" s="21"/>
      <c r="J322" s="16" t="str">
        <f>IF($F322="","",IFERROR(INDEX('SAC Service Master'!$F:$F,MATCH($F322,'SAC Service Master'!$A:$A,0)),""))</f>
        <v/>
      </c>
      <c r="K322" s="23"/>
      <c r="L322" s="19" t="str">
        <f t="shared" si="55"/>
        <v/>
      </c>
      <c r="M322" s="23">
        <v>0</v>
      </c>
      <c r="N322" s="19" t="str">
        <f t="shared" si="56"/>
        <v/>
      </c>
      <c r="O322" s="24" t="str">
        <f>IF($F322="","",IFERROR(INDEX('SAC Service Master'!$D:$D,MATCH($F322,'SAC Service Master'!$A:$A,0)),0.18))</f>
        <v/>
      </c>
      <c r="P322" s="16" t="str">
        <f>IF($C322="","",IFERROR(INDEX('Invoice Register'!$P:$P,MATCH($C322,'Invoice Register'!$A:$A,0)),""))</f>
        <v/>
      </c>
      <c r="Q322" s="24" t="str">
        <f t="shared" si="57"/>
        <v/>
      </c>
      <c r="R322" s="19" t="str">
        <f t="shared" si="58"/>
        <v/>
      </c>
      <c r="S322" s="24" t="str">
        <f t="shared" si="59"/>
        <v/>
      </c>
      <c r="T322" s="19" t="str">
        <f t="shared" si="60"/>
        <v/>
      </c>
      <c r="U322" s="24" t="str">
        <f t="shared" si="61"/>
        <v/>
      </c>
      <c r="V322" s="19" t="str">
        <f t="shared" si="62"/>
        <v/>
      </c>
      <c r="W322" s="25">
        <v>0</v>
      </c>
      <c r="X322" s="19" t="str">
        <f t="shared" si="63"/>
        <v/>
      </c>
      <c r="Y322" s="19" t="str">
        <f t="shared" si="64"/>
        <v/>
      </c>
      <c r="Z322" s="16" t="str">
        <f>IF($C322="","",IFERROR(INDEX('Invoice Register'!$T:$T,MATCH($C322,'Invoice Register'!$A:$A,0)),""))</f>
        <v/>
      </c>
    </row>
    <row r="323" spans="1:26" x14ac:dyDescent="0.3">
      <c r="A323" s="16" t="str">
        <f t="shared" si="52"/>
        <v>L00319</v>
      </c>
      <c r="B323" s="21"/>
      <c r="C323" s="16" t="str">
        <f t="shared" si="53"/>
        <v/>
      </c>
      <c r="D323" s="21"/>
      <c r="E323" s="16" t="str">
        <f t="shared" si="54"/>
        <v/>
      </c>
      <c r="F323" s="21"/>
      <c r="G323" s="16" t="str">
        <f>IF($F323="","",IFERROR(INDEX('SAC Service Master'!$B:$B,MATCH($F323,'SAC Service Master'!$A:$A,0)),""))</f>
        <v/>
      </c>
      <c r="H323" s="16" t="str">
        <f>IF($F323="","",IFERROR(INDEX('SAC Service Master'!$C:$C,MATCH($F323,'SAC Service Master'!$A:$A,0)),""))</f>
        <v/>
      </c>
      <c r="I323" s="21"/>
      <c r="J323" s="16" t="str">
        <f>IF($F323="","",IFERROR(INDEX('SAC Service Master'!$F:$F,MATCH($F323,'SAC Service Master'!$A:$A,0)),""))</f>
        <v/>
      </c>
      <c r="K323" s="23"/>
      <c r="L323" s="19" t="str">
        <f t="shared" si="55"/>
        <v/>
      </c>
      <c r="M323" s="23">
        <v>0</v>
      </c>
      <c r="N323" s="19" t="str">
        <f t="shared" si="56"/>
        <v/>
      </c>
      <c r="O323" s="24" t="str">
        <f>IF($F323="","",IFERROR(INDEX('SAC Service Master'!$D:$D,MATCH($F323,'SAC Service Master'!$A:$A,0)),0.18))</f>
        <v/>
      </c>
      <c r="P323" s="16" t="str">
        <f>IF($C323="","",IFERROR(INDEX('Invoice Register'!$P:$P,MATCH($C323,'Invoice Register'!$A:$A,0)),""))</f>
        <v/>
      </c>
      <c r="Q323" s="24" t="str">
        <f t="shared" si="57"/>
        <v/>
      </c>
      <c r="R323" s="19" t="str">
        <f t="shared" si="58"/>
        <v/>
      </c>
      <c r="S323" s="24" t="str">
        <f t="shared" si="59"/>
        <v/>
      </c>
      <c r="T323" s="19" t="str">
        <f t="shared" si="60"/>
        <v/>
      </c>
      <c r="U323" s="24" t="str">
        <f t="shared" si="61"/>
        <v/>
      </c>
      <c r="V323" s="19" t="str">
        <f t="shared" si="62"/>
        <v/>
      </c>
      <c r="W323" s="25">
        <v>0</v>
      </c>
      <c r="X323" s="19" t="str">
        <f t="shared" si="63"/>
        <v/>
      </c>
      <c r="Y323" s="19" t="str">
        <f t="shared" si="64"/>
        <v/>
      </c>
      <c r="Z323" s="16" t="str">
        <f>IF($C323="","",IFERROR(INDEX('Invoice Register'!$T:$T,MATCH($C323,'Invoice Register'!$A:$A,0)),""))</f>
        <v/>
      </c>
    </row>
    <row r="324" spans="1:26" x14ac:dyDescent="0.3">
      <c r="A324" s="16" t="str">
        <f t="shared" si="52"/>
        <v>L00320</v>
      </c>
      <c r="B324" s="21"/>
      <c r="C324" s="16" t="str">
        <f t="shared" si="53"/>
        <v/>
      </c>
      <c r="D324" s="21"/>
      <c r="E324" s="16" t="str">
        <f t="shared" si="54"/>
        <v/>
      </c>
      <c r="F324" s="21"/>
      <c r="G324" s="16" t="str">
        <f>IF($F324="","",IFERROR(INDEX('SAC Service Master'!$B:$B,MATCH($F324,'SAC Service Master'!$A:$A,0)),""))</f>
        <v/>
      </c>
      <c r="H324" s="16" t="str">
        <f>IF($F324="","",IFERROR(INDEX('SAC Service Master'!$C:$C,MATCH($F324,'SAC Service Master'!$A:$A,0)),""))</f>
        <v/>
      </c>
      <c r="I324" s="21"/>
      <c r="J324" s="16" t="str">
        <f>IF($F324="","",IFERROR(INDEX('SAC Service Master'!$F:$F,MATCH($F324,'SAC Service Master'!$A:$A,0)),""))</f>
        <v/>
      </c>
      <c r="K324" s="23"/>
      <c r="L324" s="19" t="str">
        <f t="shared" si="55"/>
        <v/>
      </c>
      <c r="M324" s="23">
        <v>0</v>
      </c>
      <c r="N324" s="19" t="str">
        <f t="shared" si="56"/>
        <v/>
      </c>
      <c r="O324" s="24" t="str">
        <f>IF($F324="","",IFERROR(INDEX('SAC Service Master'!$D:$D,MATCH($F324,'SAC Service Master'!$A:$A,0)),0.18))</f>
        <v/>
      </c>
      <c r="P324" s="16" t="str">
        <f>IF($C324="","",IFERROR(INDEX('Invoice Register'!$P:$P,MATCH($C324,'Invoice Register'!$A:$A,0)),""))</f>
        <v/>
      </c>
      <c r="Q324" s="24" t="str">
        <f t="shared" si="57"/>
        <v/>
      </c>
      <c r="R324" s="19" t="str">
        <f t="shared" si="58"/>
        <v/>
      </c>
      <c r="S324" s="24" t="str">
        <f t="shared" si="59"/>
        <v/>
      </c>
      <c r="T324" s="19" t="str">
        <f t="shared" si="60"/>
        <v/>
      </c>
      <c r="U324" s="24" t="str">
        <f t="shared" si="61"/>
        <v/>
      </c>
      <c r="V324" s="19" t="str">
        <f t="shared" si="62"/>
        <v/>
      </c>
      <c r="W324" s="25">
        <v>0</v>
      </c>
      <c r="X324" s="19" t="str">
        <f t="shared" si="63"/>
        <v/>
      </c>
      <c r="Y324" s="19" t="str">
        <f t="shared" si="64"/>
        <v/>
      </c>
      <c r="Z324" s="16" t="str">
        <f>IF($C324="","",IFERROR(INDEX('Invoice Register'!$T:$T,MATCH($C324,'Invoice Register'!$A:$A,0)),""))</f>
        <v/>
      </c>
    </row>
    <row r="325" spans="1:26" x14ac:dyDescent="0.3">
      <c r="A325" s="16" t="str">
        <f t="shared" ref="A325:A388" si="65">"L"&amp;TEXT(ROW()-4,"00000")</f>
        <v>L00321</v>
      </c>
      <c r="B325" s="21"/>
      <c r="C325" s="16" t="str">
        <f t="shared" ref="C325:C388" si="66">IF($B325="","",IFERROR(INDEX(InvoiceIDCol,MATCH($B325,InvoiceNoList,0)),"#Invoice not found"))</f>
        <v/>
      </c>
      <c r="D325" s="21"/>
      <c r="E325" s="16" t="str">
        <f t="shared" ref="E325:E388" si="67">IF(OR($C325="",$D325=""),"",$C325&amp;"-"&amp;$D325)</f>
        <v/>
      </c>
      <c r="F325" s="21"/>
      <c r="G325" s="16" t="str">
        <f>IF($F325="","",IFERROR(INDEX('SAC Service Master'!$B:$B,MATCH($F325,'SAC Service Master'!$A:$A,0)),""))</f>
        <v/>
      </c>
      <c r="H325" s="16" t="str">
        <f>IF($F325="","",IFERROR(INDEX('SAC Service Master'!$C:$C,MATCH($F325,'SAC Service Master'!$A:$A,0)),""))</f>
        <v/>
      </c>
      <c r="I325" s="21"/>
      <c r="J325" s="16" t="str">
        <f>IF($F325="","",IFERROR(INDEX('SAC Service Master'!$F:$F,MATCH($F325,'SAC Service Master'!$A:$A,0)),""))</f>
        <v/>
      </c>
      <c r="K325" s="23"/>
      <c r="L325" s="19" t="str">
        <f t="shared" ref="L325:L388" si="68">IF(OR($I325="",$K325=""),"",ROUND($I325*$K325,2))</f>
        <v/>
      </c>
      <c r="M325" s="23">
        <v>0</v>
      </c>
      <c r="N325" s="19" t="str">
        <f t="shared" ref="N325:N388" si="69">IF($L325="","",ROUND($L325-$M325,2))</f>
        <v/>
      </c>
      <c r="O325" s="24" t="str">
        <f>IF($F325="","",IFERROR(INDEX('SAC Service Master'!$D:$D,MATCH($F325,'SAC Service Master'!$A:$A,0)),0.18))</f>
        <v/>
      </c>
      <c r="P325" s="16" t="str">
        <f>IF($C325="","",IFERROR(INDEX('Invoice Register'!$P:$P,MATCH($C325,'Invoice Register'!$A:$A,0)),""))</f>
        <v/>
      </c>
      <c r="Q325" s="24" t="str">
        <f t="shared" ref="Q325:Q388" si="70">IF($N325="","",IF(ISNUMBER(SEARCH("Intra",$P325)),$O325/2,0))</f>
        <v/>
      </c>
      <c r="R325" s="19" t="str">
        <f t="shared" ref="R325:R388" si="71">IF($Q325="","",ROUND($N325*$Q325,2))</f>
        <v/>
      </c>
      <c r="S325" s="24" t="str">
        <f t="shared" ref="S325:S388" si="72">IF($N325="","",IF(ISNUMBER(SEARCH("Intra",$P325)),$O325/2,0))</f>
        <v/>
      </c>
      <c r="T325" s="19" t="str">
        <f t="shared" ref="T325:T388" si="73">IF($S325="","",ROUND($N325*$S325,2))</f>
        <v/>
      </c>
      <c r="U325" s="24" t="str">
        <f t="shared" ref="U325:U388" si="74">IF($N325="","",IF(OR(ISNUMBER(SEARCH("Inter",$P325)),ISNUMBER(SEARCH("SEZ",$P325))),$O325,0))</f>
        <v/>
      </c>
      <c r="V325" s="19" t="str">
        <f t="shared" ref="V325:V388" si="75">IF($U325="","",ROUND($N325*$U325,2))</f>
        <v/>
      </c>
      <c r="W325" s="25">
        <v>0</v>
      </c>
      <c r="X325" s="19" t="str">
        <f t="shared" ref="X325:X388" si="76">IF($N325="","",ROUND($N325*$W325,2))</f>
        <v/>
      </c>
      <c r="Y325" s="19" t="str">
        <f t="shared" ref="Y325:Y388" si="77">IF($N325="","",ROUND($N325+$R325+$T325+$V325+$X325,2))</f>
        <v/>
      </c>
      <c r="Z325" s="16" t="str">
        <f>IF($C325="","",IFERROR(INDEX('Invoice Register'!$T:$T,MATCH($C325,'Invoice Register'!$A:$A,0)),""))</f>
        <v/>
      </c>
    </row>
    <row r="326" spans="1:26" x14ac:dyDescent="0.3">
      <c r="A326" s="16" t="str">
        <f t="shared" si="65"/>
        <v>L00322</v>
      </c>
      <c r="B326" s="21"/>
      <c r="C326" s="16" t="str">
        <f t="shared" si="66"/>
        <v/>
      </c>
      <c r="D326" s="21"/>
      <c r="E326" s="16" t="str">
        <f t="shared" si="67"/>
        <v/>
      </c>
      <c r="F326" s="21"/>
      <c r="G326" s="16" t="str">
        <f>IF($F326="","",IFERROR(INDEX('SAC Service Master'!$B:$B,MATCH($F326,'SAC Service Master'!$A:$A,0)),""))</f>
        <v/>
      </c>
      <c r="H326" s="16" t="str">
        <f>IF($F326="","",IFERROR(INDEX('SAC Service Master'!$C:$C,MATCH($F326,'SAC Service Master'!$A:$A,0)),""))</f>
        <v/>
      </c>
      <c r="I326" s="21"/>
      <c r="J326" s="16" t="str">
        <f>IF($F326="","",IFERROR(INDEX('SAC Service Master'!$F:$F,MATCH($F326,'SAC Service Master'!$A:$A,0)),""))</f>
        <v/>
      </c>
      <c r="K326" s="23"/>
      <c r="L326" s="19" t="str">
        <f t="shared" si="68"/>
        <v/>
      </c>
      <c r="M326" s="23">
        <v>0</v>
      </c>
      <c r="N326" s="19" t="str">
        <f t="shared" si="69"/>
        <v/>
      </c>
      <c r="O326" s="24" t="str">
        <f>IF($F326="","",IFERROR(INDEX('SAC Service Master'!$D:$D,MATCH($F326,'SAC Service Master'!$A:$A,0)),0.18))</f>
        <v/>
      </c>
      <c r="P326" s="16" t="str">
        <f>IF($C326="","",IFERROR(INDEX('Invoice Register'!$P:$P,MATCH($C326,'Invoice Register'!$A:$A,0)),""))</f>
        <v/>
      </c>
      <c r="Q326" s="24" t="str">
        <f t="shared" si="70"/>
        <v/>
      </c>
      <c r="R326" s="19" t="str">
        <f t="shared" si="71"/>
        <v/>
      </c>
      <c r="S326" s="24" t="str">
        <f t="shared" si="72"/>
        <v/>
      </c>
      <c r="T326" s="19" t="str">
        <f t="shared" si="73"/>
        <v/>
      </c>
      <c r="U326" s="24" t="str">
        <f t="shared" si="74"/>
        <v/>
      </c>
      <c r="V326" s="19" t="str">
        <f t="shared" si="75"/>
        <v/>
      </c>
      <c r="W326" s="25">
        <v>0</v>
      </c>
      <c r="X326" s="19" t="str">
        <f t="shared" si="76"/>
        <v/>
      </c>
      <c r="Y326" s="19" t="str">
        <f t="shared" si="77"/>
        <v/>
      </c>
      <c r="Z326" s="16" t="str">
        <f>IF($C326="","",IFERROR(INDEX('Invoice Register'!$T:$T,MATCH($C326,'Invoice Register'!$A:$A,0)),""))</f>
        <v/>
      </c>
    </row>
    <row r="327" spans="1:26" x14ac:dyDescent="0.3">
      <c r="A327" s="16" t="str">
        <f t="shared" si="65"/>
        <v>L00323</v>
      </c>
      <c r="B327" s="21"/>
      <c r="C327" s="16" t="str">
        <f t="shared" si="66"/>
        <v/>
      </c>
      <c r="D327" s="21"/>
      <c r="E327" s="16" t="str">
        <f t="shared" si="67"/>
        <v/>
      </c>
      <c r="F327" s="21"/>
      <c r="G327" s="16" t="str">
        <f>IF($F327="","",IFERROR(INDEX('SAC Service Master'!$B:$B,MATCH($F327,'SAC Service Master'!$A:$A,0)),""))</f>
        <v/>
      </c>
      <c r="H327" s="16" t="str">
        <f>IF($F327="","",IFERROR(INDEX('SAC Service Master'!$C:$C,MATCH($F327,'SAC Service Master'!$A:$A,0)),""))</f>
        <v/>
      </c>
      <c r="I327" s="21"/>
      <c r="J327" s="16" t="str">
        <f>IF($F327="","",IFERROR(INDEX('SAC Service Master'!$F:$F,MATCH($F327,'SAC Service Master'!$A:$A,0)),""))</f>
        <v/>
      </c>
      <c r="K327" s="23"/>
      <c r="L327" s="19" t="str">
        <f t="shared" si="68"/>
        <v/>
      </c>
      <c r="M327" s="23">
        <v>0</v>
      </c>
      <c r="N327" s="19" t="str">
        <f t="shared" si="69"/>
        <v/>
      </c>
      <c r="O327" s="24" t="str">
        <f>IF($F327="","",IFERROR(INDEX('SAC Service Master'!$D:$D,MATCH($F327,'SAC Service Master'!$A:$A,0)),0.18))</f>
        <v/>
      </c>
      <c r="P327" s="16" t="str">
        <f>IF($C327="","",IFERROR(INDEX('Invoice Register'!$P:$P,MATCH($C327,'Invoice Register'!$A:$A,0)),""))</f>
        <v/>
      </c>
      <c r="Q327" s="24" t="str">
        <f t="shared" si="70"/>
        <v/>
      </c>
      <c r="R327" s="19" t="str">
        <f t="shared" si="71"/>
        <v/>
      </c>
      <c r="S327" s="24" t="str">
        <f t="shared" si="72"/>
        <v/>
      </c>
      <c r="T327" s="19" t="str">
        <f t="shared" si="73"/>
        <v/>
      </c>
      <c r="U327" s="24" t="str">
        <f t="shared" si="74"/>
        <v/>
      </c>
      <c r="V327" s="19" t="str">
        <f t="shared" si="75"/>
        <v/>
      </c>
      <c r="W327" s="25">
        <v>0</v>
      </c>
      <c r="X327" s="19" t="str">
        <f t="shared" si="76"/>
        <v/>
      </c>
      <c r="Y327" s="19" t="str">
        <f t="shared" si="77"/>
        <v/>
      </c>
      <c r="Z327" s="16" t="str">
        <f>IF($C327="","",IFERROR(INDEX('Invoice Register'!$T:$T,MATCH($C327,'Invoice Register'!$A:$A,0)),""))</f>
        <v/>
      </c>
    </row>
    <row r="328" spans="1:26" x14ac:dyDescent="0.3">
      <c r="A328" s="16" t="str">
        <f t="shared" si="65"/>
        <v>L00324</v>
      </c>
      <c r="B328" s="21"/>
      <c r="C328" s="16" t="str">
        <f t="shared" si="66"/>
        <v/>
      </c>
      <c r="D328" s="21"/>
      <c r="E328" s="16" t="str">
        <f t="shared" si="67"/>
        <v/>
      </c>
      <c r="F328" s="21"/>
      <c r="G328" s="16" t="str">
        <f>IF($F328="","",IFERROR(INDEX('SAC Service Master'!$B:$B,MATCH($F328,'SAC Service Master'!$A:$A,0)),""))</f>
        <v/>
      </c>
      <c r="H328" s="16" t="str">
        <f>IF($F328="","",IFERROR(INDEX('SAC Service Master'!$C:$C,MATCH($F328,'SAC Service Master'!$A:$A,0)),""))</f>
        <v/>
      </c>
      <c r="I328" s="21"/>
      <c r="J328" s="16" t="str">
        <f>IF($F328="","",IFERROR(INDEX('SAC Service Master'!$F:$F,MATCH($F328,'SAC Service Master'!$A:$A,0)),""))</f>
        <v/>
      </c>
      <c r="K328" s="23"/>
      <c r="L328" s="19" t="str">
        <f t="shared" si="68"/>
        <v/>
      </c>
      <c r="M328" s="23">
        <v>0</v>
      </c>
      <c r="N328" s="19" t="str">
        <f t="shared" si="69"/>
        <v/>
      </c>
      <c r="O328" s="24" t="str">
        <f>IF($F328="","",IFERROR(INDEX('SAC Service Master'!$D:$D,MATCH($F328,'SAC Service Master'!$A:$A,0)),0.18))</f>
        <v/>
      </c>
      <c r="P328" s="16" t="str">
        <f>IF($C328="","",IFERROR(INDEX('Invoice Register'!$P:$P,MATCH($C328,'Invoice Register'!$A:$A,0)),""))</f>
        <v/>
      </c>
      <c r="Q328" s="24" t="str">
        <f t="shared" si="70"/>
        <v/>
      </c>
      <c r="R328" s="19" t="str">
        <f t="shared" si="71"/>
        <v/>
      </c>
      <c r="S328" s="24" t="str">
        <f t="shared" si="72"/>
        <v/>
      </c>
      <c r="T328" s="19" t="str">
        <f t="shared" si="73"/>
        <v/>
      </c>
      <c r="U328" s="24" t="str">
        <f t="shared" si="74"/>
        <v/>
      </c>
      <c r="V328" s="19" t="str">
        <f t="shared" si="75"/>
        <v/>
      </c>
      <c r="W328" s="25">
        <v>0</v>
      </c>
      <c r="X328" s="19" t="str">
        <f t="shared" si="76"/>
        <v/>
      </c>
      <c r="Y328" s="19" t="str">
        <f t="shared" si="77"/>
        <v/>
      </c>
      <c r="Z328" s="16" t="str">
        <f>IF($C328="","",IFERROR(INDEX('Invoice Register'!$T:$T,MATCH($C328,'Invoice Register'!$A:$A,0)),""))</f>
        <v/>
      </c>
    </row>
    <row r="329" spans="1:26" x14ac:dyDescent="0.3">
      <c r="A329" s="16" t="str">
        <f t="shared" si="65"/>
        <v>L00325</v>
      </c>
      <c r="B329" s="21"/>
      <c r="C329" s="16" t="str">
        <f t="shared" si="66"/>
        <v/>
      </c>
      <c r="D329" s="21"/>
      <c r="E329" s="16" t="str">
        <f t="shared" si="67"/>
        <v/>
      </c>
      <c r="F329" s="21"/>
      <c r="G329" s="16" t="str">
        <f>IF($F329="","",IFERROR(INDEX('SAC Service Master'!$B:$B,MATCH($F329,'SAC Service Master'!$A:$A,0)),""))</f>
        <v/>
      </c>
      <c r="H329" s="16" t="str">
        <f>IF($F329="","",IFERROR(INDEX('SAC Service Master'!$C:$C,MATCH($F329,'SAC Service Master'!$A:$A,0)),""))</f>
        <v/>
      </c>
      <c r="I329" s="21"/>
      <c r="J329" s="16" t="str">
        <f>IF($F329="","",IFERROR(INDEX('SAC Service Master'!$F:$F,MATCH($F329,'SAC Service Master'!$A:$A,0)),""))</f>
        <v/>
      </c>
      <c r="K329" s="23"/>
      <c r="L329" s="19" t="str">
        <f t="shared" si="68"/>
        <v/>
      </c>
      <c r="M329" s="23">
        <v>0</v>
      </c>
      <c r="N329" s="19" t="str">
        <f t="shared" si="69"/>
        <v/>
      </c>
      <c r="O329" s="24" t="str">
        <f>IF($F329="","",IFERROR(INDEX('SAC Service Master'!$D:$D,MATCH($F329,'SAC Service Master'!$A:$A,0)),0.18))</f>
        <v/>
      </c>
      <c r="P329" s="16" t="str">
        <f>IF($C329="","",IFERROR(INDEX('Invoice Register'!$P:$P,MATCH($C329,'Invoice Register'!$A:$A,0)),""))</f>
        <v/>
      </c>
      <c r="Q329" s="24" t="str">
        <f t="shared" si="70"/>
        <v/>
      </c>
      <c r="R329" s="19" t="str">
        <f t="shared" si="71"/>
        <v/>
      </c>
      <c r="S329" s="24" t="str">
        <f t="shared" si="72"/>
        <v/>
      </c>
      <c r="T329" s="19" t="str">
        <f t="shared" si="73"/>
        <v/>
      </c>
      <c r="U329" s="24" t="str">
        <f t="shared" si="74"/>
        <v/>
      </c>
      <c r="V329" s="19" t="str">
        <f t="shared" si="75"/>
        <v/>
      </c>
      <c r="W329" s="25">
        <v>0</v>
      </c>
      <c r="X329" s="19" t="str">
        <f t="shared" si="76"/>
        <v/>
      </c>
      <c r="Y329" s="19" t="str">
        <f t="shared" si="77"/>
        <v/>
      </c>
      <c r="Z329" s="16" t="str">
        <f>IF($C329="","",IFERROR(INDEX('Invoice Register'!$T:$T,MATCH($C329,'Invoice Register'!$A:$A,0)),""))</f>
        <v/>
      </c>
    </row>
    <row r="330" spans="1:26" x14ac:dyDescent="0.3">
      <c r="A330" s="16" t="str">
        <f t="shared" si="65"/>
        <v>L00326</v>
      </c>
      <c r="B330" s="21"/>
      <c r="C330" s="16" t="str">
        <f t="shared" si="66"/>
        <v/>
      </c>
      <c r="D330" s="21"/>
      <c r="E330" s="16" t="str">
        <f t="shared" si="67"/>
        <v/>
      </c>
      <c r="F330" s="21"/>
      <c r="G330" s="16" t="str">
        <f>IF($F330="","",IFERROR(INDEX('SAC Service Master'!$B:$B,MATCH($F330,'SAC Service Master'!$A:$A,0)),""))</f>
        <v/>
      </c>
      <c r="H330" s="16" t="str">
        <f>IF($F330="","",IFERROR(INDEX('SAC Service Master'!$C:$C,MATCH($F330,'SAC Service Master'!$A:$A,0)),""))</f>
        <v/>
      </c>
      <c r="I330" s="21"/>
      <c r="J330" s="16" t="str">
        <f>IF($F330="","",IFERROR(INDEX('SAC Service Master'!$F:$F,MATCH($F330,'SAC Service Master'!$A:$A,0)),""))</f>
        <v/>
      </c>
      <c r="K330" s="23"/>
      <c r="L330" s="19" t="str">
        <f t="shared" si="68"/>
        <v/>
      </c>
      <c r="M330" s="23">
        <v>0</v>
      </c>
      <c r="N330" s="19" t="str">
        <f t="shared" si="69"/>
        <v/>
      </c>
      <c r="O330" s="24" t="str">
        <f>IF($F330="","",IFERROR(INDEX('SAC Service Master'!$D:$D,MATCH($F330,'SAC Service Master'!$A:$A,0)),0.18))</f>
        <v/>
      </c>
      <c r="P330" s="16" t="str">
        <f>IF($C330="","",IFERROR(INDEX('Invoice Register'!$P:$P,MATCH($C330,'Invoice Register'!$A:$A,0)),""))</f>
        <v/>
      </c>
      <c r="Q330" s="24" t="str">
        <f t="shared" si="70"/>
        <v/>
      </c>
      <c r="R330" s="19" t="str">
        <f t="shared" si="71"/>
        <v/>
      </c>
      <c r="S330" s="24" t="str">
        <f t="shared" si="72"/>
        <v/>
      </c>
      <c r="T330" s="19" t="str">
        <f t="shared" si="73"/>
        <v/>
      </c>
      <c r="U330" s="24" t="str">
        <f t="shared" si="74"/>
        <v/>
      </c>
      <c r="V330" s="19" t="str">
        <f t="shared" si="75"/>
        <v/>
      </c>
      <c r="W330" s="25">
        <v>0</v>
      </c>
      <c r="X330" s="19" t="str">
        <f t="shared" si="76"/>
        <v/>
      </c>
      <c r="Y330" s="19" t="str">
        <f t="shared" si="77"/>
        <v/>
      </c>
      <c r="Z330" s="16" t="str">
        <f>IF($C330="","",IFERROR(INDEX('Invoice Register'!$T:$T,MATCH($C330,'Invoice Register'!$A:$A,0)),""))</f>
        <v/>
      </c>
    </row>
    <row r="331" spans="1:26" x14ac:dyDescent="0.3">
      <c r="A331" s="16" t="str">
        <f t="shared" si="65"/>
        <v>L00327</v>
      </c>
      <c r="B331" s="21"/>
      <c r="C331" s="16" t="str">
        <f t="shared" si="66"/>
        <v/>
      </c>
      <c r="D331" s="21"/>
      <c r="E331" s="16" t="str">
        <f t="shared" si="67"/>
        <v/>
      </c>
      <c r="F331" s="21"/>
      <c r="G331" s="16" t="str">
        <f>IF($F331="","",IFERROR(INDEX('SAC Service Master'!$B:$B,MATCH($F331,'SAC Service Master'!$A:$A,0)),""))</f>
        <v/>
      </c>
      <c r="H331" s="16" t="str">
        <f>IF($F331="","",IFERROR(INDEX('SAC Service Master'!$C:$C,MATCH($F331,'SAC Service Master'!$A:$A,0)),""))</f>
        <v/>
      </c>
      <c r="I331" s="21"/>
      <c r="J331" s="16" t="str">
        <f>IF($F331="","",IFERROR(INDEX('SAC Service Master'!$F:$F,MATCH($F331,'SAC Service Master'!$A:$A,0)),""))</f>
        <v/>
      </c>
      <c r="K331" s="23"/>
      <c r="L331" s="19" t="str">
        <f t="shared" si="68"/>
        <v/>
      </c>
      <c r="M331" s="23">
        <v>0</v>
      </c>
      <c r="N331" s="19" t="str">
        <f t="shared" si="69"/>
        <v/>
      </c>
      <c r="O331" s="24" t="str">
        <f>IF($F331="","",IFERROR(INDEX('SAC Service Master'!$D:$D,MATCH($F331,'SAC Service Master'!$A:$A,0)),0.18))</f>
        <v/>
      </c>
      <c r="P331" s="16" t="str">
        <f>IF($C331="","",IFERROR(INDEX('Invoice Register'!$P:$P,MATCH($C331,'Invoice Register'!$A:$A,0)),""))</f>
        <v/>
      </c>
      <c r="Q331" s="24" t="str">
        <f t="shared" si="70"/>
        <v/>
      </c>
      <c r="R331" s="19" t="str">
        <f t="shared" si="71"/>
        <v/>
      </c>
      <c r="S331" s="24" t="str">
        <f t="shared" si="72"/>
        <v/>
      </c>
      <c r="T331" s="19" t="str">
        <f t="shared" si="73"/>
        <v/>
      </c>
      <c r="U331" s="24" t="str">
        <f t="shared" si="74"/>
        <v/>
      </c>
      <c r="V331" s="19" t="str">
        <f t="shared" si="75"/>
        <v/>
      </c>
      <c r="W331" s="25">
        <v>0</v>
      </c>
      <c r="X331" s="19" t="str">
        <f t="shared" si="76"/>
        <v/>
      </c>
      <c r="Y331" s="19" t="str">
        <f t="shared" si="77"/>
        <v/>
      </c>
      <c r="Z331" s="16" t="str">
        <f>IF($C331="","",IFERROR(INDEX('Invoice Register'!$T:$T,MATCH($C331,'Invoice Register'!$A:$A,0)),""))</f>
        <v/>
      </c>
    </row>
    <row r="332" spans="1:26" x14ac:dyDescent="0.3">
      <c r="A332" s="16" t="str">
        <f t="shared" si="65"/>
        <v>L00328</v>
      </c>
      <c r="B332" s="21"/>
      <c r="C332" s="16" t="str">
        <f t="shared" si="66"/>
        <v/>
      </c>
      <c r="D332" s="21"/>
      <c r="E332" s="16" t="str">
        <f t="shared" si="67"/>
        <v/>
      </c>
      <c r="F332" s="21"/>
      <c r="G332" s="16" t="str">
        <f>IF($F332="","",IFERROR(INDEX('SAC Service Master'!$B:$B,MATCH($F332,'SAC Service Master'!$A:$A,0)),""))</f>
        <v/>
      </c>
      <c r="H332" s="16" t="str">
        <f>IF($F332="","",IFERROR(INDEX('SAC Service Master'!$C:$C,MATCH($F332,'SAC Service Master'!$A:$A,0)),""))</f>
        <v/>
      </c>
      <c r="I332" s="21"/>
      <c r="J332" s="16" t="str">
        <f>IF($F332="","",IFERROR(INDEX('SAC Service Master'!$F:$F,MATCH($F332,'SAC Service Master'!$A:$A,0)),""))</f>
        <v/>
      </c>
      <c r="K332" s="23"/>
      <c r="L332" s="19" t="str">
        <f t="shared" si="68"/>
        <v/>
      </c>
      <c r="M332" s="23">
        <v>0</v>
      </c>
      <c r="N332" s="19" t="str">
        <f t="shared" si="69"/>
        <v/>
      </c>
      <c r="O332" s="24" t="str">
        <f>IF($F332="","",IFERROR(INDEX('SAC Service Master'!$D:$D,MATCH($F332,'SAC Service Master'!$A:$A,0)),0.18))</f>
        <v/>
      </c>
      <c r="P332" s="16" t="str">
        <f>IF($C332="","",IFERROR(INDEX('Invoice Register'!$P:$P,MATCH($C332,'Invoice Register'!$A:$A,0)),""))</f>
        <v/>
      </c>
      <c r="Q332" s="24" t="str">
        <f t="shared" si="70"/>
        <v/>
      </c>
      <c r="R332" s="19" t="str">
        <f t="shared" si="71"/>
        <v/>
      </c>
      <c r="S332" s="24" t="str">
        <f t="shared" si="72"/>
        <v/>
      </c>
      <c r="T332" s="19" t="str">
        <f t="shared" si="73"/>
        <v/>
      </c>
      <c r="U332" s="24" t="str">
        <f t="shared" si="74"/>
        <v/>
      </c>
      <c r="V332" s="19" t="str">
        <f t="shared" si="75"/>
        <v/>
      </c>
      <c r="W332" s="25">
        <v>0</v>
      </c>
      <c r="X332" s="19" t="str">
        <f t="shared" si="76"/>
        <v/>
      </c>
      <c r="Y332" s="19" t="str">
        <f t="shared" si="77"/>
        <v/>
      </c>
      <c r="Z332" s="16" t="str">
        <f>IF($C332="","",IFERROR(INDEX('Invoice Register'!$T:$T,MATCH($C332,'Invoice Register'!$A:$A,0)),""))</f>
        <v/>
      </c>
    </row>
    <row r="333" spans="1:26" x14ac:dyDescent="0.3">
      <c r="A333" s="16" t="str">
        <f t="shared" si="65"/>
        <v>L00329</v>
      </c>
      <c r="B333" s="21"/>
      <c r="C333" s="16" t="str">
        <f t="shared" si="66"/>
        <v/>
      </c>
      <c r="D333" s="21"/>
      <c r="E333" s="16" t="str">
        <f t="shared" si="67"/>
        <v/>
      </c>
      <c r="F333" s="21"/>
      <c r="G333" s="16" t="str">
        <f>IF($F333="","",IFERROR(INDEX('SAC Service Master'!$B:$B,MATCH($F333,'SAC Service Master'!$A:$A,0)),""))</f>
        <v/>
      </c>
      <c r="H333" s="16" t="str">
        <f>IF($F333="","",IFERROR(INDEX('SAC Service Master'!$C:$C,MATCH($F333,'SAC Service Master'!$A:$A,0)),""))</f>
        <v/>
      </c>
      <c r="I333" s="21"/>
      <c r="J333" s="16" t="str">
        <f>IF($F333="","",IFERROR(INDEX('SAC Service Master'!$F:$F,MATCH($F333,'SAC Service Master'!$A:$A,0)),""))</f>
        <v/>
      </c>
      <c r="K333" s="23"/>
      <c r="L333" s="19" t="str">
        <f t="shared" si="68"/>
        <v/>
      </c>
      <c r="M333" s="23">
        <v>0</v>
      </c>
      <c r="N333" s="19" t="str">
        <f t="shared" si="69"/>
        <v/>
      </c>
      <c r="O333" s="24" t="str">
        <f>IF($F333="","",IFERROR(INDEX('SAC Service Master'!$D:$D,MATCH($F333,'SAC Service Master'!$A:$A,0)),0.18))</f>
        <v/>
      </c>
      <c r="P333" s="16" t="str">
        <f>IF($C333="","",IFERROR(INDEX('Invoice Register'!$P:$P,MATCH($C333,'Invoice Register'!$A:$A,0)),""))</f>
        <v/>
      </c>
      <c r="Q333" s="24" t="str">
        <f t="shared" si="70"/>
        <v/>
      </c>
      <c r="R333" s="19" t="str">
        <f t="shared" si="71"/>
        <v/>
      </c>
      <c r="S333" s="24" t="str">
        <f t="shared" si="72"/>
        <v/>
      </c>
      <c r="T333" s="19" t="str">
        <f t="shared" si="73"/>
        <v/>
      </c>
      <c r="U333" s="24" t="str">
        <f t="shared" si="74"/>
        <v/>
      </c>
      <c r="V333" s="19" t="str">
        <f t="shared" si="75"/>
        <v/>
      </c>
      <c r="W333" s="25">
        <v>0</v>
      </c>
      <c r="X333" s="19" t="str">
        <f t="shared" si="76"/>
        <v/>
      </c>
      <c r="Y333" s="19" t="str">
        <f t="shared" si="77"/>
        <v/>
      </c>
      <c r="Z333" s="16" t="str">
        <f>IF($C333="","",IFERROR(INDEX('Invoice Register'!$T:$T,MATCH($C333,'Invoice Register'!$A:$A,0)),""))</f>
        <v/>
      </c>
    </row>
    <row r="334" spans="1:26" x14ac:dyDescent="0.3">
      <c r="A334" s="16" t="str">
        <f t="shared" si="65"/>
        <v>L00330</v>
      </c>
      <c r="B334" s="21"/>
      <c r="C334" s="16" t="str">
        <f t="shared" si="66"/>
        <v/>
      </c>
      <c r="D334" s="21"/>
      <c r="E334" s="16" t="str">
        <f t="shared" si="67"/>
        <v/>
      </c>
      <c r="F334" s="21"/>
      <c r="G334" s="16" t="str">
        <f>IF($F334="","",IFERROR(INDEX('SAC Service Master'!$B:$B,MATCH($F334,'SAC Service Master'!$A:$A,0)),""))</f>
        <v/>
      </c>
      <c r="H334" s="16" t="str">
        <f>IF($F334="","",IFERROR(INDEX('SAC Service Master'!$C:$C,MATCH($F334,'SAC Service Master'!$A:$A,0)),""))</f>
        <v/>
      </c>
      <c r="I334" s="21"/>
      <c r="J334" s="16" t="str">
        <f>IF($F334="","",IFERROR(INDEX('SAC Service Master'!$F:$F,MATCH($F334,'SAC Service Master'!$A:$A,0)),""))</f>
        <v/>
      </c>
      <c r="K334" s="23"/>
      <c r="L334" s="19" t="str">
        <f t="shared" si="68"/>
        <v/>
      </c>
      <c r="M334" s="23">
        <v>0</v>
      </c>
      <c r="N334" s="19" t="str">
        <f t="shared" si="69"/>
        <v/>
      </c>
      <c r="O334" s="24" t="str">
        <f>IF($F334="","",IFERROR(INDEX('SAC Service Master'!$D:$D,MATCH($F334,'SAC Service Master'!$A:$A,0)),0.18))</f>
        <v/>
      </c>
      <c r="P334" s="16" t="str">
        <f>IF($C334="","",IFERROR(INDEX('Invoice Register'!$P:$P,MATCH($C334,'Invoice Register'!$A:$A,0)),""))</f>
        <v/>
      </c>
      <c r="Q334" s="24" t="str">
        <f t="shared" si="70"/>
        <v/>
      </c>
      <c r="R334" s="19" t="str">
        <f t="shared" si="71"/>
        <v/>
      </c>
      <c r="S334" s="24" t="str">
        <f t="shared" si="72"/>
        <v/>
      </c>
      <c r="T334" s="19" t="str">
        <f t="shared" si="73"/>
        <v/>
      </c>
      <c r="U334" s="24" t="str">
        <f t="shared" si="74"/>
        <v/>
      </c>
      <c r="V334" s="19" t="str">
        <f t="shared" si="75"/>
        <v/>
      </c>
      <c r="W334" s="25">
        <v>0</v>
      </c>
      <c r="X334" s="19" t="str">
        <f t="shared" si="76"/>
        <v/>
      </c>
      <c r="Y334" s="19" t="str">
        <f t="shared" si="77"/>
        <v/>
      </c>
      <c r="Z334" s="16" t="str">
        <f>IF($C334="","",IFERROR(INDEX('Invoice Register'!$T:$T,MATCH($C334,'Invoice Register'!$A:$A,0)),""))</f>
        <v/>
      </c>
    </row>
    <row r="335" spans="1:26" x14ac:dyDescent="0.3">
      <c r="A335" s="16" t="str">
        <f t="shared" si="65"/>
        <v>L00331</v>
      </c>
      <c r="B335" s="21"/>
      <c r="C335" s="16" t="str">
        <f t="shared" si="66"/>
        <v/>
      </c>
      <c r="D335" s="21"/>
      <c r="E335" s="16" t="str">
        <f t="shared" si="67"/>
        <v/>
      </c>
      <c r="F335" s="21"/>
      <c r="G335" s="16" t="str">
        <f>IF($F335="","",IFERROR(INDEX('SAC Service Master'!$B:$B,MATCH($F335,'SAC Service Master'!$A:$A,0)),""))</f>
        <v/>
      </c>
      <c r="H335" s="16" t="str">
        <f>IF($F335="","",IFERROR(INDEX('SAC Service Master'!$C:$C,MATCH($F335,'SAC Service Master'!$A:$A,0)),""))</f>
        <v/>
      </c>
      <c r="I335" s="21"/>
      <c r="J335" s="16" t="str">
        <f>IF($F335="","",IFERROR(INDEX('SAC Service Master'!$F:$F,MATCH($F335,'SAC Service Master'!$A:$A,0)),""))</f>
        <v/>
      </c>
      <c r="K335" s="23"/>
      <c r="L335" s="19" t="str">
        <f t="shared" si="68"/>
        <v/>
      </c>
      <c r="M335" s="23">
        <v>0</v>
      </c>
      <c r="N335" s="19" t="str">
        <f t="shared" si="69"/>
        <v/>
      </c>
      <c r="O335" s="24" t="str">
        <f>IF($F335="","",IFERROR(INDEX('SAC Service Master'!$D:$D,MATCH($F335,'SAC Service Master'!$A:$A,0)),0.18))</f>
        <v/>
      </c>
      <c r="P335" s="16" t="str">
        <f>IF($C335="","",IFERROR(INDEX('Invoice Register'!$P:$P,MATCH($C335,'Invoice Register'!$A:$A,0)),""))</f>
        <v/>
      </c>
      <c r="Q335" s="24" t="str">
        <f t="shared" si="70"/>
        <v/>
      </c>
      <c r="R335" s="19" t="str">
        <f t="shared" si="71"/>
        <v/>
      </c>
      <c r="S335" s="24" t="str">
        <f t="shared" si="72"/>
        <v/>
      </c>
      <c r="T335" s="19" t="str">
        <f t="shared" si="73"/>
        <v/>
      </c>
      <c r="U335" s="24" t="str">
        <f t="shared" si="74"/>
        <v/>
      </c>
      <c r="V335" s="19" t="str">
        <f t="shared" si="75"/>
        <v/>
      </c>
      <c r="W335" s="25">
        <v>0</v>
      </c>
      <c r="X335" s="19" t="str">
        <f t="shared" si="76"/>
        <v/>
      </c>
      <c r="Y335" s="19" t="str">
        <f t="shared" si="77"/>
        <v/>
      </c>
      <c r="Z335" s="16" t="str">
        <f>IF($C335="","",IFERROR(INDEX('Invoice Register'!$T:$T,MATCH($C335,'Invoice Register'!$A:$A,0)),""))</f>
        <v/>
      </c>
    </row>
    <row r="336" spans="1:26" x14ac:dyDescent="0.3">
      <c r="A336" s="16" t="str">
        <f t="shared" si="65"/>
        <v>L00332</v>
      </c>
      <c r="B336" s="21"/>
      <c r="C336" s="16" t="str">
        <f t="shared" si="66"/>
        <v/>
      </c>
      <c r="D336" s="21"/>
      <c r="E336" s="16" t="str">
        <f t="shared" si="67"/>
        <v/>
      </c>
      <c r="F336" s="21"/>
      <c r="G336" s="16" t="str">
        <f>IF($F336="","",IFERROR(INDEX('SAC Service Master'!$B:$B,MATCH($F336,'SAC Service Master'!$A:$A,0)),""))</f>
        <v/>
      </c>
      <c r="H336" s="16" t="str">
        <f>IF($F336="","",IFERROR(INDEX('SAC Service Master'!$C:$C,MATCH($F336,'SAC Service Master'!$A:$A,0)),""))</f>
        <v/>
      </c>
      <c r="I336" s="21"/>
      <c r="J336" s="16" t="str">
        <f>IF($F336="","",IFERROR(INDEX('SAC Service Master'!$F:$F,MATCH($F336,'SAC Service Master'!$A:$A,0)),""))</f>
        <v/>
      </c>
      <c r="K336" s="23"/>
      <c r="L336" s="19" t="str">
        <f t="shared" si="68"/>
        <v/>
      </c>
      <c r="M336" s="23">
        <v>0</v>
      </c>
      <c r="N336" s="19" t="str">
        <f t="shared" si="69"/>
        <v/>
      </c>
      <c r="O336" s="24" t="str">
        <f>IF($F336="","",IFERROR(INDEX('SAC Service Master'!$D:$D,MATCH($F336,'SAC Service Master'!$A:$A,0)),0.18))</f>
        <v/>
      </c>
      <c r="P336" s="16" t="str">
        <f>IF($C336="","",IFERROR(INDEX('Invoice Register'!$P:$P,MATCH($C336,'Invoice Register'!$A:$A,0)),""))</f>
        <v/>
      </c>
      <c r="Q336" s="24" t="str">
        <f t="shared" si="70"/>
        <v/>
      </c>
      <c r="R336" s="19" t="str">
        <f t="shared" si="71"/>
        <v/>
      </c>
      <c r="S336" s="24" t="str">
        <f t="shared" si="72"/>
        <v/>
      </c>
      <c r="T336" s="19" t="str">
        <f t="shared" si="73"/>
        <v/>
      </c>
      <c r="U336" s="24" t="str">
        <f t="shared" si="74"/>
        <v/>
      </c>
      <c r="V336" s="19" t="str">
        <f t="shared" si="75"/>
        <v/>
      </c>
      <c r="W336" s="25">
        <v>0</v>
      </c>
      <c r="X336" s="19" t="str">
        <f t="shared" si="76"/>
        <v/>
      </c>
      <c r="Y336" s="19" t="str">
        <f t="shared" si="77"/>
        <v/>
      </c>
      <c r="Z336" s="16" t="str">
        <f>IF($C336="","",IFERROR(INDEX('Invoice Register'!$T:$T,MATCH($C336,'Invoice Register'!$A:$A,0)),""))</f>
        <v/>
      </c>
    </row>
    <row r="337" spans="1:26" x14ac:dyDescent="0.3">
      <c r="A337" s="16" t="str">
        <f t="shared" si="65"/>
        <v>L00333</v>
      </c>
      <c r="B337" s="21"/>
      <c r="C337" s="16" t="str">
        <f t="shared" si="66"/>
        <v/>
      </c>
      <c r="D337" s="21"/>
      <c r="E337" s="16" t="str">
        <f t="shared" si="67"/>
        <v/>
      </c>
      <c r="F337" s="21"/>
      <c r="G337" s="16" t="str">
        <f>IF($F337="","",IFERROR(INDEX('SAC Service Master'!$B:$B,MATCH($F337,'SAC Service Master'!$A:$A,0)),""))</f>
        <v/>
      </c>
      <c r="H337" s="16" t="str">
        <f>IF($F337="","",IFERROR(INDEX('SAC Service Master'!$C:$C,MATCH($F337,'SAC Service Master'!$A:$A,0)),""))</f>
        <v/>
      </c>
      <c r="I337" s="21"/>
      <c r="J337" s="16" t="str">
        <f>IF($F337="","",IFERROR(INDEX('SAC Service Master'!$F:$F,MATCH($F337,'SAC Service Master'!$A:$A,0)),""))</f>
        <v/>
      </c>
      <c r="K337" s="23"/>
      <c r="L337" s="19" t="str">
        <f t="shared" si="68"/>
        <v/>
      </c>
      <c r="M337" s="23">
        <v>0</v>
      </c>
      <c r="N337" s="19" t="str">
        <f t="shared" si="69"/>
        <v/>
      </c>
      <c r="O337" s="24" t="str">
        <f>IF($F337="","",IFERROR(INDEX('SAC Service Master'!$D:$D,MATCH($F337,'SAC Service Master'!$A:$A,0)),0.18))</f>
        <v/>
      </c>
      <c r="P337" s="16" t="str">
        <f>IF($C337="","",IFERROR(INDEX('Invoice Register'!$P:$P,MATCH($C337,'Invoice Register'!$A:$A,0)),""))</f>
        <v/>
      </c>
      <c r="Q337" s="24" t="str">
        <f t="shared" si="70"/>
        <v/>
      </c>
      <c r="R337" s="19" t="str">
        <f t="shared" si="71"/>
        <v/>
      </c>
      <c r="S337" s="24" t="str">
        <f t="shared" si="72"/>
        <v/>
      </c>
      <c r="T337" s="19" t="str">
        <f t="shared" si="73"/>
        <v/>
      </c>
      <c r="U337" s="24" t="str">
        <f t="shared" si="74"/>
        <v/>
      </c>
      <c r="V337" s="19" t="str">
        <f t="shared" si="75"/>
        <v/>
      </c>
      <c r="W337" s="25">
        <v>0</v>
      </c>
      <c r="X337" s="19" t="str">
        <f t="shared" si="76"/>
        <v/>
      </c>
      <c r="Y337" s="19" t="str">
        <f t="shared" si="77"/>
        <v/>
      </c>
      <c r="Z337" s="16" t="str">
        <f>IF($C337="","",IFERROR(INDEX('Invoice Register'!$T:$T,MATCH($C337,'Invoice Register'!$A:$A,0)),""))</f>
        <v/>
      </c>
    </row>
    <row r="338" spans="1:26" x14ac:dyDescent="0.3">
      <c r="A338" s="16" t="str">
        <f t="shared" si="65"/>
        <v>L00334</v>
      </c>
      <c r="B338" s="21"/>
      <c r="C338" s="16" t="str">
        <f t="shared" si="66"/>
        <v/>
      </c>
      <c r="D338" s="21"/>
      <c r="E338" s="16" t="str">
        <f t="shared" si="67"/>
        <v/>
      </c>
      <c r="F338" s="21"/>
      <c r="G338" s="16" t="str">
        <f>IF($F338="","",IFERROR(INDEX('SAC Service Master'!$B:$B,MATCH($F338,'SAC Service Master'!$A:$A,0)),""))</f>
        <v/>
      </c>
      <c r="H338" s="16" t="str">
        <f>IF($F338="","",IFERROR(INDEX('SAC Service Master'!$C:$C,MATCH($F338,'SAC Service Master'!$A:$A,0)),""))</f>
        <v/>
      </c>
      <c r="I338" s="21"/>
      <c r="J338" s="16" t="str">
        <f>IF($F338="","",IFERROR(INDEX('SAC Service Master'!$F:$F,MATCH($F338,'SAC Service Master'!$A:$A,0)),""))</f>
        <v/>
      </c>
      <c r="K338" s="23"/>
      <c r="L338" s="19" t="str">
        <f t="shared" si="68"/>
        <v/>
      </c>
      <c r="M338" s="23">
        <v>0</v>
      </c>
      <c r="N338" s="19" t="str">
        <f t="shared" si="69"/>
        <v/>
      </c>
      <c r="O338" s="24" t="str">
        <f>IF($F338="","",IFERROR(INDEX('SAC Service Master'!$D:$D,MATCH($F338,'SAC Service Master'!$A:$A,0)),0.18))</f>
        <v/>
      </c>
      <c r="P338" s="16" t="str">
        <f>IF($C338="","",IFERROR(INDEX('Invoice Register'!$P:$P,MATCH($C338,'Invoice Register'!$A:$A,0)),""))</f>
        <v/>
      </c>
      <c r="Q338" s="24" t="str">
        <f t="shared" si="70"/>
        <v/>
      </c>
      <c r="R338" s="19" t="str">
        <f t="shared" si="71"/>
        <v/>
      </c>
      <c r="S338" s="24" t="str">
        <f t="shared" si="72"/>
        <v/>
      </c>
      <c r="T338" s="19" t="str">
        <f t="shared" si="73"/>
        <v/>
      </c>
      <c r="U338" s="24" t="str">
        <f t="shared" si="74"/>
        <v/>
      </c>
      <c r="V338" s="19" t="str">
        <f t="shared" si="75"/>
        <v/>
      </c>
      <c r="W338" s="25">
        <v>0</v>
      </c>
      <c r="X338" s="19" t="str">
        <f t="shared" si="76"/>
        <v/>
      </c>
      <c r="Y338" s="19" t="str">
        <f t="shared" si="77"/>
        <v/>
      </c>
      <c r="Z338" s="16" t="str">
        <f>IF($C338="","",IFERROR(INDEX('Invoice Register'!$T:$T,MATCH($C338,'Invoice Register'!$A:$A,0)),""))</f>
        <v/>
      </c>
    </row>
    <row r="339" spans="1:26" x14ac:dyDescent="0.3">
      <c r="A339" s="16" t="str">
        <f t="shared" si="65"/>
        <v>L00335</v>
      </c>
      <c r="B339" s="21"/>
      <c r="C339" s="16" t="str">
        <f t="shared" si="66"/>
        <v/>
      </c>
      <c r="D339" s="21"/>
      <c r="E339" s="16" t="str">
        <f t="shared" si="67"/>
        <v/>
      </c>
      <c r="F339" s="21"/>
      <c r="G339" s="16" t="str">
        <f>IF($F339="","",IFERROR(INDEX('SAC Service Master'!$B:$B,MATCH($F339,'SAC Service Master'!$A:$A,0)),""))</f>
        <v/>
      </c>
      <c r="H339" s="16" t="str">
        <f>IF($F339="","",IFERROR(INDEX('SAC Service Master'!$C:$C,MATCH($F339,'SAC Service Master'!$A:$A,0)),""))</f>
        <v/>
      </c>
      <c r="I339" s="21"/>
      <c r="J339" s="16" t="str">
        <f>IF($F339="","",IFERROR(INDEX('SAC Service Master'!$F:$F,MATCH($F339,'SAC Service Master'!$A:$A,0)),""))</f>
        <v/>
      </c>
      <c r="K339" s="23"/>
      <c r="L339" s="19" t="str">
        <f t="shared" si="68"/>
        <v/>
      </c>
      <c r="M339" s="23">
        <v>0</v>
      </c>
      <c r="N339" s="19" t="str">
        <f t="shared" si="69"/>
        <v/>
      </c>
      <c r="O339" s="24" t="str">
        <f>IF($F339="","",IFERROR(INDEX('SAC Service Master'!$D:$D,MATCH($F339,'SAC Service Master'!$A:$A,0)),0.18))</f>
        <v/>
      </c>
      <c r="P339" s="16" t="str">
        <f>IF($C339="","",IFERROR(INDEX('Invoice Register'!$P:$P,MATCH($C339,'Invoice Register'!$A:$A,0)),""))</f>
        <v/>
      </c>
      <c r="Q339" s="24" t="str">
        <f t="shared" si="70"/>
        <v/>
      </c>
      <c r="R339" s="19" t="str">
        <f t="shared" si="71"/>
        <v/>
      </c>
      <c r="S339" s="24" t="str">
        <f t="shared" si="72"/>
        <v/>
      </c>
      <c r="T339" s="19" t="str">
        <f t="shared" si="73"/>
        <v/>
      </c>
      <c r="U339" s="24" t="str">
        <f t="shared" si="74"/>
        <v/>
      </c>
      <c r="V339" s="19" t="str">
        <f t="shared" si="75"/>
        <v/>
      </c>
      <c r="W339" s="25">
        <v>0</v>
      </c>
      <c r="X339" s="19" t="str">
        <f t="shared" si="76"/>
        <v/>
      </c>
      <c r="Y339" s="19" t="str">
        <f t="shared" si="77"/>
        <v/>
      </c>
      <c r="Z339" s="16" t="str">
        <f>IF($C339="","",IFERROR(INDEX('Invoice Register'!$T:$T,MATCH($C339,'Invoice Register'!$A:$A,0)),""))</f>
        <v/>
      </c>
    </row>
    <row r="340" spans="1:26" x14ac:dyDescent="0.3">
      <c r="A340" s="16" t="str">
        <f t="shared" si="65"/>
        <v>L00336</v>
      </c>
      <c r="B340" s="21"/>
      <c r="C340" s="16" t="str">
        <f t="shared" si="66"/>
        <v/>
      </c>
      <c r="D340" s="21"/>
      <c r="E340" s="16" t="str">
        <f t="shared" si="67"/>
        <v/>
      </c>
      <c r="F340" s="21"/>
      <c r="G340" s="16" t="str">
        <f>IF($F340="","",IFERROR(INDEX('SAC Service Master'!$B:$B,MATCH($F340,'SAC Service Master'!$A:$A,0)),""))</f>
        <v/>
      </c>
      <c r="H340" s="16" t="str">
        <f>IF($F340="","",IFERROR(INDEX('SAC Service Master'!$C:$C,MATCH($F340,'SAC Service Master'!$A:$A,0)),""))</f>
        <v/>
      </c>
      <c r="I340" s="21"/>
      <c r="J340" s="16" t="str">
        <f>IF($F340="","",IFERROR(INDEX('SAC Service Master'!$F:$F,MATCH($F340,'SAC Service Master'!$A:$A,0)),""))</f>
        <v/>
      </c>
      <c r="K340" s="23"/>
      <c r="L340" s="19" t="str">
        <f t="shared" si="68"/>
        <v/>
      </c>
      <c r="M340" s="23">
        <v>0</v>
      </c>
      <c r="N340" s="19" t="str">
        <f t="shared" si="69"/>
        <v/>
      </c>
      <c r="O340" s="24" t="str">
        <f>IF($F340="","",IFERROR(INDEX('SAC Service Master'!$D:$D,MATCH($F340,'SAC Service Master'!$A:$A,0)),0.18))</f>
        <v/>
      </c>
      <c r="P340" s="16" t="str">
        <f>IF($C340="","",IFERROR(INDEX('Invoice Register'!$P:$P,MATCH($C340,'Invoice Register'!$A:$A,0)),""))</f>
        <v/>
      </c>
      <c r="Q340" s="24" t="str">
        <f t="shared" si="70"/>
        <v/>
      </c>
      <c r="R340" s="19" t="str">
        <f t="shared" si="71"/>
        <v/>
      </c>
      <c r="S340" s="24" t="str">
        <f t="shared" si="72"/>
        <v/>
      </c>
      <c r="T340" s="19" t="str">
        <f t="shared" si="73"/>
        <v/>
      </c>
      <c r="U340" s="24" t="str">
        <f t="shared" si="74"/>
        <v/>
      </c>
      <c r="V340" s="19" t="str">
        <f t="shared" si="75"/>
        <v/>
      </c>
      <c r="W340" s="25">
        <v>0</v>
      </c>
      <c r="X340" s="19" t="str">
        <f t="shared" si="76"/>
        <v/>
      </c>
      <c r="Y340" s="19" t="str">
        <f t="shared" si="77"/>
        <v/>
      </c>
      <c r="Z340" s="16" t="str">
        <f>IF($C340="","",IFERROR(INDEX('Invoice Register'!$T:$T,MATCH($C340,'Invoice Register'!$A:$A,0)),""))</f>
        <v/>
      </c>
    </row>
    <row r="341" spans="1:26" x14ac:dyDescent="0.3">
      <c r="A341" s="16" t="str">
        <f t="shared" si="65"/>
        <v>L00337</v>
      </c>
      <c r="B341" s="21"/>
      <c r="C341" s="16" t="str">
        <f t="shared" si="66"/>
        <v/>
      </c>
      <c r="D341" s="21"/>
      <c r="E341" s="16" t="str">
        <f t="shared" si="67"/>
        <v/>
      </c>
      <c r="F341" s="21"/>
      <c r="G341" s="16" t="str">
        <f>IF($F341="","",IFERROR(INDEX('SAC Service Master'!$B:$B,MATCH($F341,'SAC Service Master'!$A:$A,0)),""))</f>
        <v/>
      </c>
      <c r="H341" s="16" t="str">
        <f>IF($F341="","",IFERROR(INDEX('SAC Service Master'!$C:$C,MATCH($F341,'SAC Service Master'!$A:$A,0)),""))</f>
        <v/>
      </c>
      <c r="I341" s="21"/>
      <c r="J341" s="16" t="str">
        <f>IF($F341="","",IFERROR(INDEX('SAC Service Master'!$F:$F,MATCH($F341,'SAC Service Master'!$A:$A,0)),""))</f>
        <v/>
      </c>
      <c r="K341" s="23"/>
      <c r="L341" s="19" t="str">
        <f t="shared" si="68"/>
        <v/>
      </c>
      <c r="M341" s="23">
        <v>0</v>
      </c>
      <c r="N341" s="19" t="str">
        <f t="shared" si="69"/>
        <v/>
      </c>
      <c r="O341" s="24" t="str">
        <f>IF($F341="","",IFERROR(INDEX('SAC Service Master'!$D:$D,MATCH($F341,'SAC Service Master'!$A:$A,0)),0.18))</f>
        <v/>
      </c>
      <c r="P341" s="16" t="str">
        <f>IF($C341="","",IFERROR(INDEX('Invoice Register'!$P:$P,MATCH($C341,'Invoice Register'!$A:$A,0)),""))</f>
        <v/>
      </c>
      <c r="Q341" s="24" t="str">
        <f t="shared" si="70"/>
        <v/>
      </c>
      <c r="R341" s="19" t="str">
        <f t="shared" si="71"/>
        <v/>
      </c>
      <c r="S341" s="24" t="str">
        <f t="shared" si="72"/>
        <v/>
      </c>
      <c r="T341" s="19" t="str">
        <f t="shared" si="73"/>
        <v/>
      </c>
      <c r="U341" s="24" t="str">
        <f t="shared" si="74"/>
        <v/>
      </c>
      <c r="V341" s="19" t="str">
        <f t="shared" si="75"/>
        <v/>
      </c>
      <c r="W341" s="25">
        <v>0</v>
      </c>
      <c r="X341" s="19" t="str">
        <f t="shared" si="76"/>
        <v/>
      </c>
      <c r="Y341" s="19" t="str">
        <f t="shared" si="77"/>
        <v/>
      </c>
      <c r="Z341" s="16" t="str">
        <f>IF($C341="","",IFERROR(INDEX('Invoice Register'!$T:$T,MATCH($C341,'Invoice Register'!$A:$A,0)),""))</f>
        <v/>
      </c>
    </row>
    <row r="342" spans="1:26" x14ac:dyDescent="0.3">
      <c r="A342" s="16" t="str">
        <f t="shared" si="65"/>
        <v>L00338</v>
      </c>
      <c r="B342" s="21"/>
      <c r="C342" s="16" t="str">
        <f t="shared" si="66"/>
        <v/>
      </c>
      <c r="D342" s="21"/>
      <c r="E342" s="16" t="str">
        <f t="shared" si="67"/>
        <v/>
      </c>
      <c r="F342" s="21"/>
      <c r="G342" s="16" t="str">
        <f>IF($F342="","",IFERROR(INDEX('SAC Service Master'!$B:$B,MATCH($F342,'SAC Service Master'!$A:$A,0)),""))</f>
        <v/>
      </c>
      <c r="H342" s="16" t="str">
        <f>IF($F342="","",IFERROR(INDEX('SAC Service Master'!$C:$C,MATCH($F342,'SAC Service Master'!$A:$A,0)),""))</f>
        <v/>
      </c>
      <c r="I342" s="21"/>
      <c r="J342" s="16" t="str">
        <f>IF($F342="","",IFERROR(INDEX('SAC Service Master'!$F:$F,MATCH($F342,'SAC Service Master'!$A:$A,0)),""))</f>
        <v/>
      </c>
      <c r="K342" s="23"/>
      <c r="L342" s="19" t="str">
        <f t="shared" si="68"/>
        <v/>
      </c>
      <c r="M342" s="23">
        <v>0</v>
      </c>
      <c r="N342" s="19" t="str">
        <f t="shared" si="69"/>
        <v/>
      </c>
      <c r="O342" s="24" t="str">
        <f>IF($F342="","",IFERROR(INDEX('SAC Service Master'!$D:$D,MATCH($F342,'SAC Service Master'!$A:$A,0)),0.18))</f>
        <v/>
      </c>
      <c r="P342" s="16" t="str">
        <f>IF($C342="","",IFERROR(INDEX('Invoice Register'!$P:$P,MATCH($C342,'Invoice Register'!$A:$A,0)),""))</f>
        <v/>
      </c>
      <c r="Q342" s="24" t="str">
        <f t="shared" si="70"/>
        <v/>
      </c>
      <c r="R342" s="19" t="str">
        <f t="shared" si="71"/>
        <v/>
      </c>
      <c r="S342" s="24" t="str">
        <f t="shared" si="72"/>
        <v/>
      </c>
      <c r="T342" s="19" t="str">
        <f t="shared" si="73"/>
        <v/>
      </c>
      <c r="U342" s="24" t="str">
        <f t="shared" si="74"/>
        <v/>
      </c>
      <c r="V342" s="19" t="str">
        <f t="shared" si="75"/>
        <v/>
      </c>
      <c r="W342" s="25">
        <v>0</v>
      </c>
      <c r="X342" s="19" t="str">
        <f t="shared" si="76"/>
        <v/>
      </c>
      <c r="Y342" s="19" t="str">
        <f t="shared" si="77"/>
        <v/>
      </c>
      <c r="Z342" s="16" t="str">
        <f>IF($C342="","",IFERROR(INDEX('Invoice Register'!$T:$T,MATCH($C342,'Invoice Register'!$A:$A,0)),""))</f>
        <v/>
      </c>
    </row>
    <row r="343" spans="1:26" x14ac:dyDescent="0.3">
      <c r="A343" s="16" t="str">
        <f t="shared" si="65"/>
        <v>L00339</v>
      </c>
      <c r="B343" s="21"/>
      <c r="C343" s="16" t="str">
        <f t="shared" si="66"/>
        <v/>
      </c>
      <c r="D343" s="21"/>
      <c r="E343" s="16" t="str">
        <f t="shared" si="67"/>
        <v/>
      </c>
      <c r="F343" s="21"/>
      <c r="G343" s="16" t="str">
        <f>IF($F343="","",IFERROR(INDEX('SAC Service Master'!$B:$B,MATCH($F343,'SAC Service Master'!$A:$A,0)),""))</f>
        <v/>
      </c>
      <c r="H343" s="16" t="str">
        <f>IF($F343="","",IFERROR(INDEX('SAC Service Master'!$C:$C,MATCH($F343,'SAC Service Master'!$A:$A,0)),""))</f>
        <v/>
      </c>
      <c r="I343" s="21"/>
      <c r="J343" s="16" t="str">
        <f>IF($F343="","",IFERROR(INDEX('SAC Service Master'!$F:$F,MATCH($F343,'SAC Service Master'!$A:$A,0)),""))</f>
        <v/>
      </c>
      <c r="K343" s="23"/>
      <c r="L343" s="19" t="str">
        <f t="shared" si="68"/>
        <v/>
      </c>
      <c r="M343" s="23">
        <v>0</v>
      </c>
      <c r="N343" s="19" t="str">
        <f t="shared" si="69"/>
        <v/>
      </c>
      <c r="O343" s="24" t="str">
        <f>IF($F343="","",IFERROR(INDEX('SAC Service Master'!$D:$D,MATCH($F343,'SAC Service Master'!$A:$A,0)),0.18))</f>
        <v/>
      </c>
      <c r="P343" s="16" t="str">
        <f>IF($C343="","",IFERROR(INDEX('Invoice Register'!$P:$P,MATCH($C343,'Invoice Register'!$A:$A,0)),""))</f>
        <v/>
      </c>
      <c r="Q343" s="24" t="str">
        <f t="shared" si="70"/>
        <v/>
      </c>
      <c r="R343" s="19" t="str">
        <f t="shared" si="71"/>
        <v/>
      </c>
      <c r="S343" s="24" t="str">
        <f t="shared" si="72"/>
        <v/>
      </c>
      <c r="T343" s="19" t="str">
        <f t="shared" si="73"/>
        <v/>
      </c>
      <c r="U343" s="24" t="str">
        <f t="shared" si="74"/>
        <v/>
      </c>
      <c r="V343" s="19" t="str">
        <f t="shared" si="75"/>
        <v/>
      </c>
      <c r="W343" s="25">
        <v>0</v>
      </c>
      <c r="X343" s="19" t="str">
        <f t="shared" si="76"/>
        <v/>
      </c>
      <c r="Y343" s="19" t="str">
        <f t="shared" si="77"/>
        <v/>
      </c>
      <c r="Z343" s="16" t="str">
        <f>IF($C343="","",IFERROR(INDEX('Invoice Register'!$T:$T,MATCH($C343,'Invoice Register'!$A:$A,0)),""))</f>
        <v/>
      </c>
    </row>
    <row r="344" spans="1:26" x14ac:dyDescent="0.3">
      <c r="A344" s="16" t="str">
        <f t="shared" si="65"/>
        <v>L00340</v>
      </c>
      <c r="B344" s="21"/>
      <c r="C344" s="16" t="str">
        <f t="shared" si="66"/>
        <v/>
      </c>
      <c r="D344" s="21"/>
      <c r="E344" s="16" t="str">
        <f t="shared" si="67"/>
        <v/>
      </c>
      <c r="F344" s="21"/>
      <c r="G344" s="16" t="str">
        <f>IF($F344="","",IFERROR(INDEX('SAC Service Master'!$B:$B,MATCH($F344,'SAC Service Master'!$A:$A,0)),""))</f>
        <v/>
      </c>
      <c r="H344" s="16" t="str">
        <f>IF($F344="","",IFERROR(INDEX('SAC Service Master'!$C:$C,MATCH($F344,'SAC Service Master'!$A:$A,0)),""))</f>
        <v/>
      </c>
      <c r="I344" s="21"/>
      <c r="J344" s="16" t="str">
        <f>IF($F344="","",IFERROR(INDEX('SAC Service Master'!$F:$F,MATCH($F344,'SAC Service Master'!$A:$A,0)),""))</f>
        <v/>
      </c>
      <c r="K344" s="23"/>
      <c r="L344" s="19" t="str">
        <f t="shared" si="68"/>
        <v/>
      </c>
      <c r="M344" s="23">
        <v>0</v>
      </c>
      <c r="N344" s="19" t="str">
        <f t="shared" si="69"/>
        <v/>
      </c>
      <c r="O344" s="24" t="str">
        <f>IF($F344="","",IFERROR(INDEX('SAC Service Master'!$D:$D,MATCH($F344,'SAC Service Master'!$A:$A,0)),0.18))</f>
        <v/>
      </c>
      <c r="P344" s="16" t="str">
        <f>IF($C344="","",IFERROR(INDEX('Invoice Register'!$P:$P,MATCH($C344,'Invoice Register'!$A:$A,0)),""))</f>
        <v/>
      </c>
      <c r="Q344" s="24" t="str">
        <f t="shared" si="70"/>
        <v/>
      </c>
      <c r="R344" s="19" t="str">
        <f t="shared" si="71"/>
        <v/>
      </c>
      <c r="S344" s="24" t="str">
        <f t="shared" si="72"/>
        <v/>
      </c>
      <c r="T344" s="19" t="str">
        <f t="shared" si="73"/>
        <v/>
      </c>
      <c r="U344" s="24" t="str">
        <f t="shared" si="74"/>
        <v/>
      </c>
      <c r="V344" s="19" t="str">
        <f t="shared" si="75"/>
        <v/>
      </c>
      <c r="W344" s="25">
        <v>0</v>
      </c>
      <c r="X344" s="19" t="str">
        <f t="shared" si="76"/>
        <v/>
      </c>
      <c r="Y344" s="19" t="str">
        <f t="shared" si="77"/>
        <v/>
      </c>
      <c r="Z344" s="16" t="str">
        <f>IF($C344="","",IFERROR(INDEX('Invoice Register'!$T:$T,MATCH($C344,'Invoice Register'!$A:$A,0)),""))</f>
        <v/>
      </c>
    </row>
    <row r="345" spans="1:26" x14ac:dyDescent="0.3">
      <c r="A345" s="16" t="str">
        <f t="shared" si="65"/>
        <v>L00341</v>
      </c>
      <c r="B345" s="21"/>
      <c r="C345" s="16" t="str">
        <f t="shared" si="66"/>
        <v/>
      </c>
      <c r="D345" s="21"/>
      <c r="E345" s="16" t="str">
        <f t="shared" si="67"/>
        <v/>
      </c>
      <c r="F345" s="21"/>
      <c r="G345" s="16" t="str">
        <f>IF($F345="","",IFERROR(INDEX('SAC Service Master'!$B:$B,MATCH($F345,'SAC Service Master'!$A:$A,0)),""))</f>
        <v/>
      </c>
      <c r="H345" s="16" t="str">
        <f>IF($F345="","",IFERROR(INDEX('SAC Service Master'!$C:$C,MATCH($F345,'SAC Service Master'!$A:$A,0)),""))</f>
        <v/>
      </c>
      <c r="I345" s="21"/>
      <c r="J345" s="16" t="str">
        <f>IF($F345="","",IFERROR(INDEX('SAC Service Master'!$F:$F,MATCH($F345,'SAC Service Master'!$A:$A,0)),""))</f>
        <v/>
      </c>
      <c r="K345" s="23"/>
      <c r="L345" s="19" t="str">
        <f t="shared" si="68"/>
        <v/>
      </c>
      <c r="M345" s="23">
        <v>0</v>
      </c>
      <c r="N345" s="19" t="str">
        <f t="shared" si="69"/>
        <v/>
      </c>
      <c r="O345" s="24" t="str">
        <f>IF($F345="","",IFERROR(INDEX('SAC Service Master'!$D:$D,MATCH($F345,'SAC Service Master'!$A:$A,0)),0.18))</f>
        <v/>
      </c>
      <c r="P345" s="16" t="str">
        <f>IF($C345="","",IFERROR(INDEX('Invoice Register'!$P:$P,MATCH($C345,'Invoice Register'!$A:$A,0)),""))</f>
        <v/>
      </c>
      <c r="Q345" s="24" t="str">
        <f t="shared" si="70"/>
        <v/>
      </c>
      <c r="R345" s="19" t="str">
        <f t="shared" si="71"/>
        <v/>
      </c>
      <c r="S345" s="24" t="str">
        <f t="shared" si="72"/>
        <v/>
      </c>
      <c r="T345" s="19" t="str">
        <f t="shared" si="73"/>
        <v/>
      </c>
      <c r="U345" s="24" t="str">
        <f t="shared" si="74"/>
        <v/>
      </c>
      <c r="V345" s="19" t="str">
        <f t="shared" si="75"/>
        <v/>
      </c>
      <c r="W345" s="25">
        <v>0</v>
      </c>
      <c r="X345" s="19" t="str">
        <f t="shared" si="76"/>
        <v/>
      </c>
      <c r="Y345" s="19" t="str">
        <f t="shared" si="77"/>
        <v/>
      </c>
      <c r="Z345" s="16" t="str">
        <f>IF($C345="","",IFERROR(INDEX('Invoice Register'!$T:$T,MATCH($C345,'Invoice Register'!$A:$A,0)),""))</f>
        <v/>
      </c>
    </row>
    <row r="346" spans="1:26" x14ac:dyDescent="0.3">
      <c r="A346" s="16" t="str">
        <f t="shared" si="65"/>
        <v>L00342</v>
      </c>
      <c r="B346" s="21"/>
      <c r="C346" s="16" t="str">
        <f t="shared" si="66"/>
        <v/>
      </c>
      <c r="D346" s="21"/>
      <c r="E346" s="16" t="str">
        <f t="shared" si="67"/>
        <v/>
      </c>
      <c r="F346" s="21"/>
      <c r="G346" s="16" t="str">
        <f>IF($F346="","",IFERROR(INDEX('SAC Service Master'!$B:$B,MATCH($F346,'SAC Service Master'!$A:$A,0)),""))</f>
        <v/>
      </c>
      <c r="H346" s="16" t="str">
        <f>IF($F346="","",IFERROR(INDEX('SAC Service Master'!$C:$C,MATCH($F346,'SAC Service Master'!$A:$A,0)),""))</f>
        <v/>
      </c>
      <c r="I346" s="21"/>
      <c r="J346" s="16" t="str">
        <f>IF($F346="","",IFERROR(INDEX('SAC Service Master'!$F:$F,MATCH($F346,'SAC Service Master'!$A:$A,0)),""))</f>
        <v/>
      </c>
      <c r="K346" s="23"/>
      <c r="L346" s="19" t="str">
        <f t="shared" si="68"/>
        <v/>
      </c>
      <c r="M346" s="23">
        <v>0</v>
      </c>
      <c r="N346" s="19" t="str">
        <f t="shared" si="69"/>
        <v/>
      </c>
      <c r="O346" s="24" t="str">
        <f>IF($F346="","",IFERROR(INDEX('SAC Service Master'!$D:$D,MATCH($F346,'SAC Service Master'!$A:$A,0)),0.18))</f>
        <v/>
      </c>
      <c r="P346" s="16" t="str">
        <f>IF($C346="","",IFERROR(INDEX('Invoice Register'!$P:$P,MATCH($C346,'Invoice Register'!$A:$A,0)),""))</f>
        <v/>
      </c>
      <c r="Q346" s="24" t="str">
        <f t="shared" si="70"/>
        <v/>
      </c>
      <c r="R346" s="19" t="str">
        <f t="shared" si="71"/>
        <v/>
      </c>
      <c r="S346" s="24" t="str">
        <f t="shared" si="72"/>
        <v/>
      </c>
      <c r="T346" s="19" t="str">
        <f t="shared" si="73"/>
        <v/>
      </c>
      <c r="U346" s="24" t="str">
        <f t="shared" si="74"/>
        <v/>
      </c>
      <c r="V346" s="19" t="str">
        <f t="shared" si="75"/>
        <v/>
      </c>
      <c r="W346" s="25">
        <v>0</v>
      </c>
      <c r="X346" s="19" t="str">
        <f t="shared" si="76"/>
        <v/>
      </c>
      <c r="Y346" s="19" t="str">
        <f t="shared" si="77"/>
        <v/>
      </c>
      <c r="Z346" s="16" t="str">
        <f>IF($C346="","",IFERROR(INDEX('Invoice Register'!$T:$T,MATCH($C346,'Invoice Register'!$A:$A,0)),""))</f>
        <v/>
      </c>
    </row>
    <row r="347" spans="1:26" x14ac:dyDescent="0.3">
      <c r="A347" s="16" t="str">
        <f t="shared" si="65"/>
        <v>L00343</v>
      </c>
      <c r="B347" s="21"/>
      <c r="C347" s="16" t="str">
        <f t="shared" si="66"/>
        <v/>
      </c>
      <c r="D347" s="21"/>
      <c r="E347" s="16" t="str">
        <f t="shared" si="67"/>
        <v/>
      </c>
      <c r="F347" s="21"/>
      <c r="G347" s="16" t="str">
        <f>IF($F347="","",IFERROR(INDEX('SAC Service Master'!$B:$B,MATCH($F347,'SAC Service Master'!$A:$A,0)),""))</f>
        <v/>
      </c>
      <c r="H347" s="16" t="str">
        <f>IF($F347="","",IFERROR(INDEX('SAC Service Master'!$C:$C,MATCH($F347,'SAC Service Master'!$A:$A,0)),""))</f>
        <v/>
      </c>
      <c r="I347" s="21"/>
      <c r="J347" s="16" t="str">
        <f>IF($F347="","",IFERROR(INDEX('SAC Service Master'!$F:$F,MATCH($F347,'SAC Service Master'!$A:$A,0)),""))</f>
        <v/>
      </c>
      <c r="K347" s="23"/>
      <c r="L347" s="19" t="str">
        <f t="shared" si="68"/>
        <v/>
      </c>
      <c r="M347" s="23">
        <v>0</v>
      </c>
      <c r="N347" s="19" t="str">
        <f t="shared" si="69"/>
        <v/>
      </c>
      <c r="O347" s="24" t="str">
        <f>IF($F347="","",IFERROR(INDEX('SAC Service Master'!$D:$D,MATCH($F347,'SAC Service Master'!$A:$A,0)),0.18))</f>
        <v/>
      </c>
      <c r="P347" s="16" t="str">
        <f>IF($C347="","",IFERROR(INDEX('Invoice Register'!$P:$P,MATCH($C347,'Invoice Register'!$A:$A,0)),""))</f>
        <v/>
      </c>
      <c r="Q347" s="24" t="str">
        <f t="shared" si="70"/>
        <v/>
      </c>
      <c r="R347" s="19" t="str">
        <f t="shared" si="71"/>
        <v/>
      </c>
      <c r="S347" s="24" t="str">
        <f t="shared" si="72"/>
        <v/>
      </c>
      <c r="T347" s="19" t="str">
        <f t="shared" si="73"/>
        <v/>
      </c>
      <c r="U347" s="24" t="str">
        <f t="shared" si="74"/>
        <v/>
      </c>
      <c r="V347" s="19" t="str">
        <f t="shared" si="75"/>
        <v/>
      </c>
      <c r="W347" s="25">
        <v>0</v>
      </c>
      <c r="X347" s="19" t="str">
        <f t="shared" si="76"/>
        <v/>
      </c>
      <c r="Y347" s="19" t="str">
        <f t="shared" si="77"/>
        <v/>
      </c>
      <c r="Z347" s="16" t="str">
        <f>IF($C347="","",IFERROR(INDEX('Invoice Register'!$T:$T,MATCH($C347,'Invoice Register'!$A:$A,0)),""))</f>
        <v/>
      </c>
    </row>
    <row r="348" spans="1:26" x14ac:dyDescent="0.3">
      <c r="A348" s="16" t="str">
        <f t="shared" si="65"/>
        <v>L00344</v>
      </c>
      <c r="B348" s="21"/>
      <c r="C348" s="16" t="str">
        <f t="shared" si="66"/>
        <v/>
      </c>
      <c r="D348" s="21"/>
      <c r="E348" s="16" t="str">
        <f t="shared" si="67"/>
        <v/>
      </c>
      <c r="F348" s="21"/>
      <c r="G348" s="16" t="str">
        <f>IF($F348="","",IFERROR(INDEX('SAC Service Master'!$B:$B,MATCH($F348,'SAC Service Master'!$A:$A,0)),""))</f>
        <v/>
      </c>
      <c r="H348" s="16" t="str">
        <f>IF($F348="","",IFERROR(INDEX('SAC Service Master'!$C:$C,MATCH($F348,'SAC Service Master'!$A:$A,0)),""))</f>
        <v/>
      </c>
      <c r="I348" s="21"/>
      <c r="J348" s="16" t="str">
        <f>IF($F348="","",IFERROR(INDEX('SAC Service Master'!$F:$F,MATCH($F348,'SAC Service Master'!$A:$A,0)),""))</f>
        <v/>
      </c>
      <c r="K348" s="23"/>
      <c r="L348" s="19" t="str">
        <f t="shared" si="68"/>
        <v/>
      </c>
      <c r="M348" s="23">
        <v>0</v>
      </c>
      <c r="N348" s="19" t="str">
        <f t="shared" si="69"/>
        <v/>
      </c>
      <c r="O348" s="24" t="str">
        <f>IF($F348="","",IFERROR(INDEX('SAC Service Master'!$D:$D,MATCH($F348,'SAC Service Master'!$A:$A,0)),0.18))</f>
        <v/>
      </c>
      <c r="P348" s="16" t="str">
        <f>IF($C348="","",IFERROR(INDEX('Invoice Register'!$P:$P,MATCH($C348,'Invoice Register'!$A:$A,0)),""))</f>
        <v/>
      </c>
      <c r="Q348" s="24" t="str">
        <f t="shared" si="70"/>
        <v/>
      </c>
      <c r="R348" s="19" t="str">
        <f t="shared" si="71"/>
        <v/>
      </c>
      <c r="S348" s="24" t="str">
        <f t="shared" si="72"/>
        <v/>
      </c>
      <c r="T348" s="19" t="str">
        <f t="shared" si="73"/>
        <v/>
      </c>
      <c r="U348" s="24" t="str">
        <f t="shared" si="74"/>
        <v/>
      </c>
      <c r="V348" s="19" t="str">
        <f t="shared" si="75"/>
        <v/>
      </c>
      <c r="W348" s="25">
        <v>0</v>
      </c>
      <c r="X348" s="19" t="str">
        <f t="shared" si="76"/>
        <v/>
      </c>
      <c r="Y348" s="19" t="str">
        <f t="shared" si="77"/>
        <v/>
      </c>
      <c r="Z348" s="16" t="str">
        <f>IF($C348="","",IFERROR(INDEX('Invoice Register'!$T:$T,MATCH($C348,'Invoice Register'!$A:$A,0)),""))</f>
        <v/>
      </c>
    </row>
    <row r="349" spans="1:26" x14ac:dyDescent="0.3">
      <c r="A349" s="16" t="str">
        <f t="shared" si="65"/>
        <v>L00345</v>
      </c>
      <c r="B349" s="21"/>
      <c r="C349" s="16" t="str">
        <f t="shared" si="66"/>
        <v/>
      </c>
      <c r="D349" s="21"/>
      <c r="E349" s="16" t="str">
        <f t="shared" si="67"/>
        <v/>
      </c>
      <c r="F349" s="21"/>
      <c r="G349" s="16" t="str">
        <f>IF($F349="","",IFERROR(INDEX('SAC Service Master'!$B:$B,MATCH($F349,'SAC Service Master'!$A:$A,0)),""))</f>
        <v/>
      </c>
      <c r="H349" s="16" t="str">
        <f>IF($F349="","",IFERROR(INDEX('SAC Service Master'!$C:$C,MATCH($F349,'SAC Service Master'!$A:$A,0)),""))</f>
        <v/>
      </c>
      <c r="I349" s="21"/>
      <c r="J349" s="16" t="str">
        <f>IF($F349="","",IFERROR(INDEX('SAC Service Master'!$F:$F,MATCH($F349,'SAC Service Master'!$A:$A,0)),""))</f>
        <v/>
      </c>
      <c r="K349" s="23"/>
      <c r="L349" s="19" t="str">
        <f t="shared" si="68"/>
        <v/>
      </c>
      <c r="M349" s="23">
        <v>0</v>
      </c>
      <c r="N349" s="19" t="str">
        <f t="shared" si="69"/>
        <v/>
      </c>
      <c r="O349" s="24" t="str">
        <f>IF($F349="","",IFERROR(INDEX('SAC Service Master'!$D:$D,MATCH($F349,'SAC Service Master'!$A:$A,0)),0.18))</f>
        <v/>
      </c>
      <c r="P349" s="16" t="str">
        <f>IF($C349="","",IFERROR(INDEX('Invoice Register'!$P:$P,MATCH($C349,'Invoice Register'!$A:$A,0)),""))</f>
        <v/>
      </c>
      <c r="Q349" s="24" t="str">
        <f t="shared" si="70"/>
        <v/>
      </c>
      <c r="R349" s="19" t="str">
        <f t="shared" si="71"/>
        <v/>
      </c>
      <c r="S349" s="24" t="str">
        <f t="shared" si="72"/>
        <v/>
      </c>
      <c r="T349" s="19" t="str">
        <f t="shared" si="73"/>
        <v/>
      </c>
      <c r="U349" s="24" t="str">
        <f t="shared" si="74"/>
        <v/>
      </c>
      <c r="V349" s="19" t="str">
        <f t="shared" si="75"/>
        <v/>
      </c>
      <c r="W349" s="25">
        <v>0</v>
      </c>
      <c r="X349" s="19" t="str">
        <f t="shared" si="76"/>
        <v/>
      </c>
      <c r="Y349" s="19" t="str">
        <f t="shared" si="77"/>
        <v/>
      </c>
      <c r="Z349" s="16" t="str">
        <f>IF($C349="","",IFERROR(INDEX('Invoice Register'!$T:$T,MATCH($C349,'Invoice Register'!$A:$A,0)),""))</f>
        <v/>
      </c>
    </row>
    <row r="350" spans="1:26" x14ac:dyDescent="0.3">
      <c r="A350" s="16" t="str">
        <f t="shared" si="65"/>
        <v>L00346</v>
      </c>
      <c r="B350" s="21"/>
      <c r="C350" s="16" t="str">
        <f t="shared" si="66"/>
        <v/>
      </c>
      <c r="D350" s="21"/>
      <c r="E350" s="16" t="str">
        <f t="shared" si="67"/>
        <v/>
      </c>
      <c r="F350" s="21"/>
      <c r="G350" s="16" t="str">
        <f>IF($F350="","",IFERROR(INDEX('SAC Service Master'!$B:$B,MATCH($F350,'SAC Service Master'!$A:$A,0)),""))</f>
        <v/>
      </c>
      <c r="H350" s="16" t="str">
        <f>IF($F350="","",IFERROR(INDEX('SAC Service Master'!$C:$C,MATCH($F350,'SAC Service Master'!$A:$A,0)),""))</f>
        <v/>
      </c>
      <c r="I350" s="21"/>
      <c r="J350" s="16" t="str">
        <f>IF($F350="","",IFERROR(INDEX('SAC Service Master'!$F:$F,MATCH($F350,'SAC Service Master'!$A:$A,0)),""))</f>
        <v/>
      </c>
      <c r="K350" s="23"/>
      <c r="L350" s="19" t="str">
        <f t="shared" si="68"/>
        <v/>
      </c>
      <c r="M350" s="23">
        <v>0</v>
      </c>
      <c r="N350" s="19" t="str">
        <f t="shared" si="69"/>
        <v/>
      </c>
      <c r="O350" s="24" t="str">
        <f>IF($F350="","",IFERROR(INDEX('SAC Service Master'!$D:$D,MATCH($F350,'SAC Service Master'!$A:$A,0)),0.18))</f>
        <v/>
      </c>
      <c r="P350" s="16" t="str">
        <f>IF($C350="","",IFERROR(INDEX('Invoice Register'!$P:$P,MATCH($C350,'Invoice Register'!$A:$A,0)),""))</f>
        <v/>
      </c>
      <c r="Q350" s="24" t="str">
        <f t="shared" si="70"/>
        <v/>
      </c>
      <c r="R350" s="19" t="str">
        <f t="shared" si="71"/>
        <v/>
      </c>
      <c r="S350" s="24" t="str">
        <f t="shared" si="72"/>
        <v/>
      </c>
      <c r="T350" s="19" t="str">
        <f t="shared" si="73"/>
        <v/>
      </c>
      <c r="U350" s="24" t="str">
        <f t="shared" si="74"/>
        <v/>
      </c>
      <c r="V350" s="19" t="str">
        <f t="shared" si="75"/>
        <v/>
      </c>
      <c r="W350" s="25">
        <v>0</v>
      </c>
      <c r="X350" s="19" t="str">
        <f t="shared" si="76"/>
        <v/>
      </c>
      <c r="Y350" s="19" t="str">
        <f t="shared" si="77"/>
        <v/>
      </c>
      <c r="Z350" s="16" t="str">
        <f>IF($C350="","",IFERROR(INDEX('Invoice Register'!$T:$T,MATCH($C350,'Invoice Register'!$A:$A,0)),""))</f>
        <v/>
      </c>
    </row>
    <row r="351" spans="1:26" x14ac:dyDescent="0.3">
      <c r="A351" s="16" t="str">
        <f t="shared" si="65"/>
        <v>L00347</v>
      </c>
      <c r="B351" s="21"/>
      <c r="C351" s="16" t="str">
        <f t="shared" si="66"/>
        <v/>
      </c>
      <c r="D351" s="21"/>
      <c r="E351" s="16" t="str">
        <f t="shared" si="67"/>
        <v/>
      </c>
      <c r="F351" s="21"/>
      <c r="G351" s="16" t="str">
        <f>IF($F351="","",IFERROR(INDEX('SAC Service Master'!$B:$B,MATCH($F351,'SAC Service Master'!$A:$A,0)),""))</f>
        <v/>
      </c>
      <c r="H351" s="16" t="str">
        <f>IF($F351="","",IFERROR(INDEX('SAC Service Master'!$C:$C,MATCH($F351,'SAC Service Master'!$A:$A,0)),""))</f>
        <v/>
      </c>
      <c r="I351" s="21"/>
      <c r="J351" s="16" t="str">
        <f>IF($F351="","",IFERROR(INDEX('SAC Service Master'!$F:$F,MATCH($F351,'SAC Service Master'!$A:$A,0)),""))</f>
        <v/>
      </c>
      <c r="K351" s="23"/>
      <c r="L351" s="19" t="str">
        <f t="shared" si="68"/>
        <v/>
      </c>
      <c r="M351" s="23">
        <v>0</v>
      </c>
      <c r="N351" s="19" t="str">
        <f t="shared" si="69"/>
        <v/>
      </c>
      <c r="O351" s="24" t="str">
        <f>IF($F351="","",IFERROR(INDEX('SAC Service Master'!$D:$D,MATCH($F351,'SAC Service Master'!$A:$A,0)),0.18))</f>
        <v/>
      </c>
      <c r="P351" s="16" t="str">
        <f>IF($C351="","",IFERROR(INDEX('Invoice Register'!$P:$P,MATCH($C351,'Invoice Register'!$A:$A,0)),""))</f>
        <v/>
      </c>
      <c r="Q351" s="24" t="str">
        <f t="shared" si="70"/>
        <v/>
      </c>
      <c r="R351" s="19" t="str">
        <f t="shared" si="71"/>
        <v/>
      </c>
      <c r="S351" s="24" t="str">
        <f t="shared" si="72"/>
        <v/>
      </c>
      <c r="T351" s="19" t="str">
        <f t="shared" si="73"/>
        <v/>
      </c>
      <c r="U351" s="24" t="str">
        <f t="shared" si="74"/>
        <v/>
      </c>
      <c r="V351" s="19" t="str">
        <f t="shared" si="75"/>
        <v/>
      </c>
      <c r="W351" s="25">
        <v>0</v>
      </c>
      <c r="X351" s="19" t="str">
        <f t="shared" si="76"/>
        <v/>
      </c>
      <c r="Y351" s="19" t="str">
        <f t="shared" si="77"/>
        <v/>
      </c>
      <c r="Z351" s="16" t="str">
        <f>IF($C351="","",IFERROR(INDEX('Invoice Register'!$T:$T,MATCH($C351,'Invoice Register'!$A:$A,0)),""))</f>
        <v/>
      </c>
    </row>
    <row r="352" spans="1:26" x14ac:dyDescent="0.3">
      <c r="A352" s="16" t="str">
        <f t="shared" si="65"/>
        <v>L00348</v>
      </c>
      <c r="B352" s="21"/>
      <c r="C352" s="16" t="str">
        <f t="shared" si="66"/>
        <v/>
      </c>
      <c r="D352" s="21"/>
      <c r="E352" s="16" t="str">
        <f t="shared" si="67"/>
        <v/>
      </c>
      <c r="F352" s="21"/>
      <c r="G352" s="16" t="str">
        <f>IF($F352="","",IFERROR(INDEX('SAC Service Master'!$B:$B,MATCH($F352,'SAC Service Master'!$A:$A,0)),""))</f>
        <v/>
      </c>
      <c r="H352" s="16" t="str">
        <f>IF($F352="","",IFERROR(INDEX('SAC Service Master'!$C:$C,MATCH($F352,'SAC Service Master'!$A:$A,0)),""))</f>
        <v/>
      </c>
      <c r="I352" s="21"/>
      <c r="J352" s="16" t="str">
        <f>IF($F352="","",IFERROR(INDEX('SAC Service Master'!$F:$F,MATCH($F352,'SAC Service Master'!$A:$A,0)),""))</f>
        <v/>
      </c>
      <c r="K352" s="23"/>
      <c r="L352" s="19" t="str">
        <f t="shared" si="68"/>
        <v/>
      </c>
      <c r="M352" s="23">
        <v>0</v>
      </c>
      <c r="N352" s="19" t="str">
        <f t="shared" si="69"/>
        <v/>
      </c>
      <c r="O352" s="24" t="str">
        <f>IF($F352="","",IFERROR(INDEX('SAC Service Master'!$D:$D,MATCH($F352,'SAC Service Master'!$A:$A,0)),0.18))</f>
        <v/>
      </c>
      <c r="P352" s="16" t="str">
        <f>IF($C352="","",IFERROR(INDEX('Invoice Register'!$P:$P,MATCH($C352,'Invoice Register'!$A:$A,0)),""))</f>
        <v/>
      </c>
      <c r="Q352" s="24" t="str">
        <f t="shared" si="70"/>
        <v/>
      </c>
      <c r="R352" s="19" t="str">
        <f t="shared" si="71"/>
        <v/>
      </c>
      <c r="S352" s="24" t="str">
        <f t="shared" si="72"/>
        <v/>
      </c>
      <c r="T352" s="19" t="str">
        <f t="shared" si="73"/>
        <v/>
      </c>
      <c r="U352" s="24" t="str">
        <f t="shared" si="74"/>
        <v/>
      </c>
      <c r="V352" s="19" t="str">
        <f t="shared" si="75"/>
        <v/>
      </c>
      <c r="W352" s="25">
        <v>0</v>
      </c>
      <c r="X352" s="19" t="str">
        <f t="shared" si="76"/>
        <v/>
      </c>
      <c r="Y352" s="19" t="str">
        <f t="shared" si="77"/>
        <v/>
      </c>
      <c r="Z352" s="16" t="str">
        <f>IF($C352="","",IFERROR(INDEX('Invoice Register'!$T:$T,MATCH($C352,'Invoice Register'!$A:$A,0)),""))</f>
        <v/>
      </c>
    </row>
    <row r="353" spans="1:26" x14ac:dyDescent="0.3">
      <c r="A353" s="16" t="str">
        <f t="shared" si="65"/>
        <v>L00349</v>
      </c>
      <c r="B353" s="21"/>
      <c r="C353" s="16" t="str">
        <f t="shared" si="66"/>
        <v/>
      </c>
      <c r="D353" s="21"/>
      <c r="E353" s="16" t="str">
        <f t="shared" si="67"/>
        <v/>
      </c>
      <c r="F353" s="21"/>
      <c r="G353" s="16" t="str">
        <f>IF($F353="","",IFERROR(INDEX('SAC Service Master'!$B:$B,MATCH($F353,'SAC Service Master'!$A:$A,0)),""))</f>
        <v/>
      </c>
      <c r="H353" s="16" t="str">
        <f>IF($F353="","",IFERROR(INDEX('SAC Service Master'!$C:$C,MATCH($F353,'SAC Service Master'!$A:$A,0)),""))</f>
        <v/>
      </c>
      <c r="I353" s="21"/>
      <c r="J353" s="16" t="str">
        <f>IF($F353="","",IFERROR(INDEX('SAC Service Master'!$F:$F,MATCH($F353,'SAC Service Master'!$A:$A,0)),""))</f>
        <v/>
      </c>
      <c r="K353" s="23"/>
      <c r="L353" s="19" t="str">
        <f t="shared" si="68"/>
        <v/>
      </c>
      <c r="M353" s="23">
        <v>0</v>
      </c>
      <c r="N353" s="19" t="str">
        <f t="shared" si="69"/>
        <v/>
      </c>
      <c r="O353" s="24" t="str">
        <f>IF($F353="","",IFERROR(INDEX('SAC Service Master'!$D:$D,MATCH($F353,'SAC Service Master'!$A:$A,0)),0.18))</f>
        <v/>
      </c>
      <c r="P353" s="16" t="str">
        <f>IF($C353="","",IFERROR(INDEX('Invoice Register'!$P:$P,MATCH($C353,'Invoice Register'!$A:$A,0)),""))</f>
        <v/>
      </c>
      <c r="Q353" s="24" t="str">
        <f t="shared" si="70"/>
        <v/>
      </c>
      <c r="R353" s="19" t="str">
        <f t="shared" si="71"/>
        <v/>
      </c>
      <c r="S353" s="24" t="str">
        <f t="shared" si="72"/>
        <v/>
      </c>
      <c r="T353" s="19" t="str">
        <f t="shared" si="73"/>
        <v/>
      </c>
      <c r="U353" s="24" t="str">
        <f t="shared" si="74"/>
        <v/>
      </c>
      <c r="V353" s="19" t="str">
        <f t="shared" si="75"/>
        <v/>
      </c>
      <c r="W353" s="25">
        <v>0</v>
      </c>
      <c r="X353" s="19" t="str">
        <f t="shared" si="76"/>
        <v/>
      </c>
      <c r="Y353" s="19" t="str">
        <f t="shared" si="77"/>
        <v/>
      </c>
      <c r="Z353" s="16" t="str">
        <f>IF($C353="","",IFERROR(INDEX('Invoice Register'!$T:$T,MATCH($C353,'Invoice Register'!$A:$A,0)),""))</f>
        <v/>
      </c>
    </row>
    <row r="354" spans="1:26" x14ac:dyDescent="0.3">
      <c r="A354" s="16" t="str">
        <f t="shared" si="65"/>
        <v>L00350</v>
      </c>
      <c r="B354" s="21"/>
      <c r="C354" s="16" t="str">
        <f t="shared" si="66"/>
        <v/>
      </c>
      <c r="D354" s="21"/>
      <c r="E354" s="16" t="str">
        <f t="shared" si="67"/>
        <v/>
      </c>
      <c r="F354" s="21"/>
      <c r="G354" s="16" t="str">
        <f>IF($F354="","",IFERROR(INDEX('SAC Service Master'!$B:$B,MATCH($F354,'SAC Service Master'!$A:$A,0)),""))</f>
        <v/>
      </c>
      <c r="H354" s="16" t="str">
        <f>IF($F354="","",IFERROR(INDEX('SAC Service Master'!$C:$C,MATCH($F354,'SAC Service Master'!$A:$A,0)),""))</f>
        <v/>
      </c>
      <c r="I354" s="21"/>
      <c r="J354" s="16" t="str">
        <f>IF($F354="","",IFERROR(INDEX('SAC Service Master'!$F:$F,MATCH($F354,'SAC Service Master'!$A:$A,0)),""))</f>
        <v/>
      </c>
      <c r="K354" s="23"/>
      <c r="L354" s="19" t="str">
        <f t="shared" si="68"/>
        <v/>
      </c>
      <c r="M354" s="23">
        <v>0</v>
      </c>
      <c r="N354" s="19" t="str">
        <f t="shared" si="69"/>
        <v/>
      </c>
      <c r="O354" s="24" t="str">
        <f>IF($F354="","",IFERROR(INDEX('SAC Service Master'!$D:$D,MATCH($F354,'SAC Service Master'!$A:$A,0)),0.18))</f>
        <v/>
      </c>
      <c r="P354" s="16" t="str">
        <f>IF($C354="","",IFERROR(INDEX('Invoice Register'!$P:$P,MATCH($C354,'Invoice Register'!$A:$A,0)),""))</f>
        <v/>
      </c>
      <c r="Q354" s="24" t="str">
        <f t="shared" si="70"/>
        <v/>
      </c>
      <c r="R354" s="19" t="str">
        <f t="shared" si="71"/>
        <v/>
      </c>
      <c r="S354" s="24" t="str">
        <f t="shared" si="72"/>
        <v/>
      </c>
      <c r="T354" s="19" t="str">
        <f t="shared" si="73"/>
        <v/>
      </c>
      <c r="U354" s="24" t="str">
        <f t="shared" si="74"/>
        <v/>
      </c>
      <c r="V354" s="19" t="str">
        <f t="shared" si="75"/>
        <v/>
      </c>
      <c r="W354" s="25">
        <v>0</v>
      </c>
      <c r="X354" s="19" t="str">
        <f t="shared" si="76"/>
        <v/>
      </c>
      <c r="Y354" s="19" t="str">
        <f t="shared" si="77"/>
        <v/>
      </c>
      <c r="Z354" s="16" t="str">
        <f>IF($C354="","",IFERROR(INDEX('Invoice Register'!$T:$T,MATCH($C354,'Invoice Register'!$A:$A,0)),""))</f>
        <v/>
      </c>
    </row>
    <row r="355" spans="1:26" x14ac:dyDescent="0.3">
      <c r="A355" s="16" t="str">
        <f t="shared" si="65"/>
        <v>L00351</v>
      </c>
      <c r="B355" s="21"/>
      <c r="C355" s="16" t="str">
        <f t="shared" si="66"/>
        <v/>
      </c>
      <c r="D355" s="21"/>
      <c r="E355" s="16" t="str">
        <f t="shared" si="67"/>
        <v/>
      </c>
      <c r="F355" s="21"/>
      <c r="G355" s="16" t="str">
        <f>IF($F355="","",IFERROR(INDEX('SAC Service Master'!$B:$B,MATCH($F355,'SAC Service Master'!$A:$A,0)),""))</f>
        <v/>
      </c>
      <c r="H355" s="16" t="str">
        <f>IF($F355="","",IFERROR(INDEX('SAC Service Master'!$C:$C,MATCH($F355,'SAC Service Master'!$A:$A,0)),""))</f>
        <v/>
      </c>
      <c r="I355" s="21"/>
      <c r="J355" s="16" t="str">
        <f>IF($F355="","",IFERROR(INDEX('SAC Service Master'!$F:$F,MATCH($F355,'SAC Service Master'!$A:$A,0)),""))</f>
        <v/>
      </c>
      <c r="K355" s="23"/>
      <c r="L355" s="19" t="str">
        <f t="shared" si="68"/>
        <v/>
      </c>
      <c r="M355" s="23">
        <v>0</v>
      </c>
      <c r="N355" s="19" t="str">
        <f t="shared" si="69"/>
        <v/>
      </c>
      <c r="O355" s="24" t="str">
        <f>IF($F355="","",IFERROR(INDEX('SAC Service Master'!$D:$D,MATCH($F355,'SAC Service Master'!$A:$A,0)),0.18))</f>
        <v/>
      </c>
      <c r="P355" s="16" t="str">
        <f>IF($C355="","",IFERROR(INDEX('Invoice Register'!$P:$P,MATCH($C355,'Invoice Register'!$A:$A,0)),""))</f>
        <v/>
      </c>
      <c r="Q355" s="24" t="str">
        <f t="shared" si="70"/>
        <v/>
      </c>
      <c r="R355" s="19" t="str">
        <f t="shared" si="71"/>
        <v/>
      </c>
      <c r="S355" s="24" t="str">
        <f t="shared" si="72"/>
        <v/>
      </c>
      <c r="T355" s="19" t="str">
        <f t="shared" si="73"/>
        <v/>
      </c>
      <c r="U355" s="24" t="str">
        <f t="shared" si="74"/>
        <v/>
      </c>
      <c r="V355" s="19" t="str">
        <f t="shared" si="75"/>
        <v/>
      </c>
      <c r="W355" s="25">
        <v>0</v>
      </c>
      <c r="X355" s="19" t="str">
        <f t="shared" si="76"/>
        <v/>
      </c>
      <c r="Y355" s="19" t="str">
        <f t="shared" si="77"/>
        <v/>
      </c>
      <c r="Z355" s="16" t="str">
        <f>IF($C355="","",IFERROR(INDEX('Invoice Register'!$T:$T,MATCH($C355,'Invoice Register'!$A:$A,0)),""))</f>
        <v/>
      </c>
    </row>
    <row r="356" spans="1:26" x14ac:dyDescent="0.3">
      <c r="A356" s="16" t="str">
        <f t="shared" si="65"/>
        <v>L00352</v>
      </c>
      <c r="B356" s="21"/>
      <c r="C356" s="16" t="str">
        <f t="shared" si="66"/>
        <v/>
      </c>
      <c r="D356" s="21"/>
      <c r="E356" s="16" t="str">
        <f t="shared" si="67"/>
        <v/>
      </c>
      <c r="F356" s="21"/>
      <c r="G356" s="16" t="str">
        <f>IF($F356="","",IFERROR(INDEX('SAC Service Master'!$B:$B,MATCH($F356,'SAC Service Master'!$A:$A,0)),""))</f>
        <v/>
      </c>
      <c r="H356" s="16" t="str">
        <f>IF($F356="","",IFERROR(INDEX('SAC Service Master'!$C:$C,MATCH($F356,'SAC Service Master'!$A:$A,0)),""))</f>
        <v/>
      </c>
      <c r="I356" s="21"/>
      <c r="J356" s="16" t="str">
        <f>IF($F356="","",IFERROR(INDEX('SAC Service Master'!$F:$F,MATCH($F356,'SAC Service Master'!$A:$A,0)),""))</f>
        <v/>
      </c>
      <c r="K356" s="23"/>
      <c r="L356" s="19" t="str">
        <f t="shared" si="68"/>
        <v/>
      </c>
      <c r="M356" s="23">
        <v>0</v>
      </c>
      <c r="N356" s="19" t="str">
        <f t="shared" si="69"/>
        <v/>
      </c>
      <c r="O356" s="24" t="str">
        <f>IF($F356="","",IFERROR(INDEX('SAC Service Master'!$D:$D,MATCH($F356,'SAC Service Master'!$A:$A,0)),0.18))</f>
        <v/>
      </c>
      <c r="P356" s="16" t="str">
        <f>IF($C356="","",IFERROR(INDEX('Invoice Register'!$P:$P,MATCH($C356,'Invoice Register'!$A:$A,0)),""))</f>
        <v/>
      </c>
      <c r="Q356" s="24" t="str">
        <f t="shared" si="70"/>
        <v/>
      </c>
      <c r="R356" s="19" t="str">
        <f t="shared" si="71"/>
        <v/>
      </c>
      <c r="S356" s="24" t="str">
        <f t="shared" si="72"/>
        <v/>
      </c>
      <c r="T356" s="19" t="str">
        <f t="shared" si="73"/>
        <v/>
      </c>
      <c r="U356" s="24" t="str">
        <f t="shared" si="74"/>
        <v/>
      </c>
      <c r="V356" s="19" t="str">
        <f t="shared" si="75"/>
        <v/>
      </c>
      <c r="W356" s="25">
        <v>0</v>
      </c>
      <c r="X356" s="19" t="str">
        <f t="shared" si="76"/>
        <v/>
      </c>
      <c r="Y356" s="19" t="str">
        <f t="shared" si="77"/>
        <v/>
      </c>
      <c r="Z356" s="16" t="str">
        <f>IF($C356="","",IFERROR(INDEX('Invoice Register'!$T:$T,MATCH($C356,'Invoice Register'!$A:$A,0)),""))</f>
        <v/>
      </c>
    </row>
    <row r="357" spans="1:26" x14ac:dyDescent="0.3">
      <c r="A357" s="16" t="str">
        <f t="shared" si="65"/>
        <v>L00353</v>
      </c>
      <c r="B357" s="21"/>
      <c r="C357" s="16" t="str">
        <f t="shared" si="66"/>
        <v/>
      </c>
      <c r="D357" s="21"/>
      <c r="E357" s="16" t="str">
        <f t="shared" si="67"/>
        <v/>
      </c>
      <c r="F357" s="21"/>
      <c r="G357" s="16" t="str">
        <f>IF($F357="","",IFERROR(INDEX('SAC Service Master'!$B:$B,MATCH($F357,'SAC Service Master'!$A:$A,0)),""))</f>
        <v/>
      </c>
      <c r="H357" s="16" t="str">
        <f>IF($F357="","",IFERROR(INDEX('SAC Service Master'!$C:$C,MATCH($F357,'SAC Service Master'!$A:$A,0)),""))</f>
        <v/>
      </c>
      <c r="I357" s="21"/>
      <c r="J357" s="16" t="str">
        <f>IF($F357="","",IFERROR(INDEX('SAC Service Master'!$F:$F,MATCH($F357,'SAC Service Master'!$A:$A,0)),""))</f>
        <v/>
      </c>
      <c r="K357" s="23"/>
      <c r="L357" s="19" t="str">
        <f t="shared" si="68"/>
        <v/>
      </c>
      <c r="M357" s="23">
        <v>0</v>
      </c>
      <c r="N357" s="19" t="str">
        <f t="shared" si="69"/>
        <v/>
      </c>
      <c r="O357" s="24" t="str">
        <f>IF($F357="","",IFERROR(INDEX('SAC Service Master'!$D:$D,MATCH($F357,'SAC Service Master'!$A:$A,0)),0.18))</f>
        <v/>
      </c>
      <c r="P357" s="16" t="str">
        <f>IF($C357="","",IFERROR(INDEX('Invoice Register'!$P:$P,MATCH($C357,'Invoice Register'!$A:$A,0)),""))</f>
        <v/>
      </c>
      <c r="Q357" s="24" t="str">
        <f t="shared" si="70"/>
        <v/>
      </c>
      <c r="R357" s="19" t="str">
        <f t="shared" si="71"/>
        <v/>
      </c>
      <c r="S357" s="24" t="str">
        <f t="shared" si="72"/>
        <v/>
      </c>
      <c r="T357" s="19" t="str">
        <f t="shared" si="73"/>
        <v/>
      </c>
      <c r="U357" s="24" t="str">
        <f t="shared" si="74"/>
        <v/>
      </c>
      <c r="V357" s="19" t="str">
        <f t="shared" si="75"/>
        <v/>
      </c>
      <c r="W357" s="25">
        <v>0</v>
      </c>
      <c r="X357" s="19" t="str">
        <f t="shared" si="76"/>
        <v/>
      </c>
      <c r="Y357" s="19" t="str">
        <f t="shared" si="77"/>
        <v/>
      </c>
      <c r="Z357" s="16" t="str">
        <f>IF($C357="","",IFERROR(INDEX('Invoice Register'!$T:$T,MATCH($C357,'Invoice Register'!$A:$A,0)),""))</f>
        <v/>
      </c>
    </row>
    <row r="358" spans="1:26" x14ac:dyDescent="0.3">
      <c r="A358" s="16" t="str">
        <f t="shared" si="65"/>
        <v>L00354</v>
      </c>
      <c r="B358" s="21"/>
      <c r="C358" s="16" t="str">
        <f t="shared" si="66"/>
        <v/>
      </c>
      <c r="D358" s="21"/>
      <c r="E358" s="16" t="str">
        <f t="shared" si="67"/>
        <v/>
      </c>
      <c r="F358" s="21"/>
      <c r="G358" s="16" t="str">
        <f>IF($F358="","",IFERROR(INDEX('SAC Service Master'!$B:$B,MATCH($F358,'SAC Service Master'!$A:$A,0)),""))</f>
        <v/>
      </c>
      <c r="H358" s="16" t="str">
        <f>IF($F358="","",IFERROR(INDEX('SAC Service Master'!$C:$C,MATCH($F358,'SAC Service Master'!$A:$A,0)),""))</f>
        <v/>
      </c>
      <c r="I358" s="21"/>
      <c r="J358" s="16" t="str">
        <f>IF($F358="","",IFERROR(INDEX('SAC Service Master'!$F:$F,MATCH($F358,'SAC Service Master'!$A:$A,0)),""))</f>
        <v/>
      </c>
      <c r="K358" s="23"/>
      <c r="L358" s="19" t="str">
        <f t="shared" si="68"/>
        <v/>
      </c>
      <c r="M358" s="23">
        <v>0</v>
      </c>
      <c r="N358" s="19" t="str">
        <f t="shared" si="69"/>
        <v/>
      </c>
      <c r="O358" s="24" t="str">
        <f>IF($F358="","",IFERROR(INDEX('SAC Service Master'!$D:$D,MATCH($F358,'SAC Service Master'!$A:$A,0)),0.18))</f>
        <v/>
      </c>
      <c r="P358" s="16" t="str">
        <f>IF($C358="","",IFERROR(INDEX('Invoice Register'!$P:$P,MATCH($C358,'Invoice Register'!$A:$A,0)),""))</f>
        <v/>
      </c>
      <c r="Q358" s="24" t="str">
        <f t="shared" si="70"/>
        <v/>
      </c>
      <c r="R358" s="19" t="str">
        <f t="shared" si="71"/>
        <v/>
      </c>
      <c r="S358" s="24" t="str">
        <f t="shared" si="72"/>
        <v/>
      </c>
      <c r="T358" s="19" t="str">
        <f t="shared" si="73"/>
        <v/>
      </c>
      <c r="U358" s="24" t="str">
        <f t="shared" si="74"/>
        <v/>
      </c>
      <c r="V358" s="19" t="str">
        <f t="shared" si="75"/>
        <v/>
      </c>
      <c r="W358" s="25">
        <v>0</v>
      </c>
      <c r="X358" s="19" t="str">
        <f t="shared" si="76"/>
        <v/>
      </c>
      <c r="Y358" s="19" t="str">
        <f t="shared" si="77"/>
        <v/>
      </c>
      <c r="Z358" s="16" t="str">
        <f>IF($C358="","",IFERROR(INDEX('Invoice Register'!$T:$T,MATCH($C358,'Invoice Register'!$A:$A,0)),""))</f>
        <v/>
      </c>
    </row>
    <row r="359" spans="1:26" x14ac:dyDescent="0.3">
      <c r="A359" s="16" t="str">
        <f t="shared" si="65"/>
        <v>L00355</v>
      </c>
      <c r="B359" s="21"/>
      <c r="C359" s="16" t="str">
        <f t="shared" si="66"/>
        <v/>
      </c>
      <c r="D359" s="21"/>
      <c r="E359" s="16" t="str">
        <f t="shared" si="67"/>
        <v/>
      </c>
      <c r="F359" s="21"/>
      <c r="G359" s="16" t="str">
        <f>IF($F359="","",IFERROR(INDEX('SAC Service Master'!$B:$B,MATCH($F359,'SAC Service Master'!$A:$A,0)),""))</f>
        <v/>
      </c>
      <c r="H359" s="16" t="str">
        <f>IF($F359="","",IFERROR(INDEX('SAC Service Master'!$C:$C,MATCH($F359,'SAC Service Master'!$A:$A,0)),""))</f>
        <v/>
      </c>
      <c r="I359" s="21"/>
      <c r="J359" s="16" t="str">
        <f>IF($F359="","",IFERROR(INDEX('SAC Service Master'!$F:$F,MATCH($F359,'SAC Service Master'!$A:$A,0)),""))</f>
        <v/>
      </c>
      <c r="K359" s="23"/>
      <c r="L359" s="19" t="str">
        <f t="shared" si="68"/>
        <v/>
      </c>
      <c r="M359" s="23">
        <v>0</v>
      </c>
      <c r="N359" s="19" t="str">
        <f t="shared" si="69"/>
        <v/>
      </c>
      <c r="O359" s="24" t="str">
        <f>IF($F359="","",IFERROR(INDEX('SAC Service Master'!$D:$D,MATCH($F359,'SAC Service Master'!$A:$A,0)),0.18))</f>
        <v/>
      </c>
      <c r="P359" s="16" t="str">
        <f>IF($C359="","",IFERROR(INDEX('Invoice Register'!$P:$P,MATCH($C359,'Invoice Register'!$A:$A,0)),""))</f>
        <v/>
      </c>
      <c r="Q359" s="24" t="str">
        <f t="shared" si="70"/>
        <v/>
      </c>
      <c r="R359" s="19" t="str">
        <f t="shared" si="71"/>
        <v/>
      </c>
      <c r="S359" s="24" t="str">
        <f t="shared" si="72"/>
        <v/>
      </c>
      <c r="T359" s="19" t="str">
        <f t="shared" si="73"/>
        <v/>
      </c>
      <c r="U359" s="24" t="str">
        <f t="shared" si="74"/>
        <v/>
      </c>
      <c r="V359" s="19" t="str">
        <f t="shared" si="75"/>
        <v/>
      </c>
      <c r="W359" s="25">
        <v>0</v>
      </c>
      <c r="X359" s="19" t="str">
        <f t="shared" si="76"/>
        <v/>
      </c>
      <c r="Y359" s="19" t="str">
        <f t="shared" si="77"/>
        <v/>
      </c>
      <c r="Z359" s="16" t="str">
        <f>IF($C359="","",IFERROR(INDEX('Invoice Register'!$T:$T,MATCH($C359,'Invoice Register'!$A:$A,0)),""))</f>
        <v/>
      </c>
    </row>
    <row r="360" spans="1:26" x14ac:dyDescent="0.3">
      <c r="A360" s="16" t="str">
        <f t="shared" si="65"/>
        <v>L00356</v>
      </c>
      <c r="B360" s="21"/>
      <c r="C360" s="16" t="str">
        <f t="shared" si="66"/>
        <v/>
      </c>
      <c r="D360" s="21"/>
      <c r="E360" s="16" t="str">
        <f t="shared" si="67"/>
        <v/>
      </c>
      <c r="F360" s="21"/>
      <c r="G360" s="16" t="str">
        <f>IF($F360="","",IFERROR(INDEX('SAC Service Master'!$B:$B,MATCH($F360,'SAC Service Master'!$A:$A,0)),""))</f>
        <v/>
      </c>
      <c r="H360" s="16" t="str">
        <f>IF($F360="","",IFERROR(INDEX('SAC Service Master'!$C:$C,MATCH($F360,'SAC Service Master'!$A:$A,0)),""))</f>
        <v/>
      </c>
      <c r="I360" s="21"/>
      <c r="J360" s="16" t="str">
        <f>IF($F360="","",IFERROR(INDEX('SAC Service Master'!$F:$F,MATCH($F360,'SAC Service Master'!$A:$A,0)),""))</f>
        <v/>
      </c>
      <c r="K360" s="23"/>
      <c r="L360" s="19" t="str">
        <f t="shared" si="68"/>
        <v/>
      </c>
      <c r="M360" s="23">
        <v>0</v>
      </c>
      <c r="N360" s="19" t="str">
        <f t="shared" si="69"/>
        <v/>
      </c>
      <c r="O360" s="24" t="str">
        <f>IF($F360="","",IFERROR(INDEX('SAC Service Master'!$D:$D,MATCH($F360,'SAC Service Master'!$A:$A,0)),0.18))</f>
        <v/>
      </c>
      <c r="P360" s="16" t="str">
        <f>IF($C360="","",IFERROR(INDEX('Invoice Register'!$P:$P,MATCH($C360,'Invoice Register'!$A:$A,0)),""))</f>
        <v/>
      </c>
      <c r="Q360" s="24" t="str">
        <f t="shared" si="70"/>
        <v/>
      </c>
      <c r="R360" s="19" t="str">
        <f t="shared" si="71"/>
        <v/>
      </c>
      <c r="S360" s="24" t="str">
        <f t="shared" si="72"/>
        <v/>
      </c>
      <c r="T360" s="19" t="str">
        <f t="shared" si="73"/>
        <v/>
      </c>
      <c r="U360" s="24" t="str">
        <f t="shared" si="74"/>
        <v/>
      </c>
      <c r="V360" s="19" t="str">
        <f t="shared" si="75"/>
        <v/>
      </c>
      <c r="W360" s="25">
        <v>0</v>
      </c>
      <c r="X360" s="19" t="str">
        <f t="shared" si="76"/>
        <v/>
      </c>
      <c r="Y360" s="19" t="str">
        <f t="shared" si="77"/>
        <v/>
      </c>
      <c r="Z360" s="16" t="str">
        <f>IF($C360="","",IFERROR(INDEX('Invoice Register'!$T:$T,MATCH($C360,'Invoice Register'!$A:$A,0)),""))</f>
        <v/>
      </c>
    </row>
    <row r="361" spans="1:26" x14ac:dyDescent="0.3">
      <c r="A361" s="16" t="str">
        <f t="shared" si="65"/>
        <v>L00357</v>
      </c>
      <c r="B361" s="21"/>
      <c r="C361" s="16" t="str">
        <f t="shared" si="66"/>
        <v/>
      </c>
      <c r="D361" s="21"/>
      <c r="E361" s="16" t="str">
        <f t="shared" si="67"/>
        <v/>
      </c>
      <c r="F361" s="21"/>
      <c r="G361" s="16" t="str">
        <f>IF($F361="","",IFERROR(INDEX('SAC Service Master'!$B:$B,MATCH($F361,'SAC Service Master'!$A:$A,0)),""))</f>
        <v/>
      </c>
      <c r="H361" s="16" t="str">
        <f>IF($F361="","",IFERROR(INDEX('SAC Service Master'!$C:$C,MATCH($F361,'SAC Service Master'!$A:$A,0)),""))</f>
        <v/>
      </c>
      <c r="I361" s="21"/>
      <c r="J361" s="16" t="str">
        <f>IF($F361="","",IFERROR(INDEX('SAC Service Master'!$F:$F,MATCH($F361,'SAC Service Master'!$A:$A,0)),""))</f>
        <v/>
      </c>
      <c r="K361" s="23"/>
      <c r="L361" s="19" t="str">
        <f t="shared" si="68"/>
        <v/>
      </c>
      <c r="M361" s="23">
        <v>0</v>
      </c>
      <c r="N361" s="19" t="str">
        <f t="shared" si="69"/>
        <v/>
      </c>
      <c r="O361" s="24" t="str">
        <f>IF($F361="","",IFERROR(INDEX('SAC Service Master'!$D:$D,MATCH($F361,'SAC Service Master'!$A:$A,0)),0.18))</f>
        <v/>
      </c>
      <c r="P361" s="16" t="str">
        <f>IF($C361="","",IFERROR(INDEX('Invoice Register'!$P:$P,MATCH($C361,'Invoice Register'!$A:$A,0)),""))</f>
        <v/>
      </c>
      <c r="Q361" s="24" t="str">
        <f t="shared" si="70"/>
        <v/>
      </c>
      <c r="R361" s="19" t="str">
        <f t="shared" si="71"/>
        <v/>
      </c>
      <c r="S361" s="24" t="str">
        <f t="shared" si="72"/>
        <v/>
      </c>
      <c r="T361" s="19" t="str">
        <f t="shared" si="73"/>
        <v/>
      </c>
      <c r="U361" s="24" t="str">
        <f t="shared" si="74"/>
        <v/>
      </c>
      <c r="V361" s="19" t="str">
        <f t="shared" si="75"/>
        <v/>
      </c>
      <c r="W361" s="25">
        <v>0</v>
      </c>
      <c r="X361" s="19" t="str">
        <f t="shared" si="76"/>
        <v/>
      </c>
      <c r="Y361" s="19" t="str">
        <f t="shared" si="77"/>
        <v/>
      </c>
      <c r="Z361" s="16" t="str">
        <f>IF($C361="","",IFERROR(INDEX('Invoice Register'!$T:$T,MATCH($C361,'Invoice Register'!$A:$A,0)),""))</f>
        <v/>
      </c>
    </row>
    <row r="362" spans="1:26" x14ac:dyDescent="0.3">
      <c r="A362" s="16" t="str">
        <f t="shared" si="65"/>
        <v>L00358</v>
      </c>
      <c r="B362" s="21"/>
      <c r="C362" s="16" t="str">
        <f t="shared" si="66"/>
        <v/>
      </c>
      <c r="D362" s="21"/>
      <c r="E362" s="16" t="str">
        <f t="shared" si="67"/>
        <v/>
      </c>
      <c r="F362" s="21"/>
      <c r="G362" s="16" t="str">
        <f>IF($F362="","",IFERROR(INDEX('SAC Service Master'!$B:$B,MATCH($F362,'SAC Service Master'!$A:$A,0)),""))</f>
        <v/>
      </c>
      <c r="H362" s="16" t="str">
        <f>IF($F362="","",IFERROR(INDEX('SAC Service Master'!$C:$C,MATCH($F362,'SAC Service Master'!$A:$A,0)),""))</f>
        <v/>
      </c>
      <c r="I362" s="21"/>
      <c r="J362" s="16" t="str">
        <f>IF($F362="","",IFERROR(INDEX('SAC Service Master'!$F:$F,MATCH($F362,'SAC Service Master'!$A:$A,0)),""))</f>
        <v/>
      </c>
      <c r="K362" s="23"/>
      <c r="L362" s="19" t="str">
        <f t="shared" si="68"/>
        <v/>
      </c>
      <c r="M362" s="23">
        <v>0</v>
      </c>
      <c r="N362" s="19" t="str">
        <f t="shared" si="69"/>
        <v/>
      </c>
      <c r="O362" s="24" t="str">
        <f>IF($F362="","",IFERROR(INDEX('SAC Service Master'!$D:$D,MATCH($F362,'SAC Service Master'!$A:$A,0)),0.18))</f>
        <v/>
      </c>
      <c r="P362" s="16" t="str">
        <f>IF($C362="","",IFERROR(INDEX('Invoice Register'!$P:$P,MATCH($C362,'Invoice Register'!$A:$A,0)),""))</f>
        <v/>
      </c>
      <c r="Q362" s="24" t="str">
        <f t="shared" si="70"/>
        <v/>
      </c>
      <c r="R362" s="19" t="str">
        <f t="shared" si="71"/>
        <v/>
      </c>
      <c r="S362" s="24" t="str">
        <f t="shared" si="72"/>
        <v/>
      </c>
      <c r="T362" s="19" t="str">
        <f t="shared" si="73"/>
        <v/>
      </c>
      <c r="U362" s="24" t="str">
        <f t="shared" si="74"/>
        <v/>
      </c>
      <c r="V362" s="19" t="str">
        <f t="shared" si="75"/>
        <v/>
      </c>
      <c r="W362" s="25">
        <v>0</v>
      </c>
      <c r="X362" s="19" t="str">
        <f t="shared" si="76"/>
        <v/>
      </c>
      <c r="Y362" s="19" t="str">
        <f t="shared" si="77"/>
        <v/>
      </c>
      <c r="Z362" s="16" t="str">
        <f>IF($C362="","",IFERROR(INDEX('Invoice Register'!$T:$T,MATCH($C362,'Invoice Register'!$A:$A,0)),""))</f>
        <v/>
      </c>
    </row>
    <row r="363" spans="1:26" x14ac:dyDescent="0.3">
      <c r="A363" s="16" t="str">
        <f t="shared" si="65"/>
        <v>L00359</v>
      </c>
      <c r="B363" s="21"/>
      <c r="C363" s="16" t="str">
        <f t="shared" si="66"/>
        <v/>
      </c>
      <c r="D363" s="21"/>
      <c r="E363" s="16" t="str">
        <f t="shared" si="67"/>
        <v/>
      </c>
      <c r="F363" s="21"/>
      <c r="G363" s="16" t="str">
        <f>IF($F363="","",IFERROR(INDEX('SAC Service Master'!$B:$B,MATCH($F363,'SAC Service Master'!$A:$A,0)),""))</f>
        <v/>
      </c>
      <c r="H363" s="16" t="str">
        <f>IF($F363="","",IFERROR(INDEX('SAC Service Master'!$C:$C,MATCH($F363,'SAC Service Master'!$A:$A,0)),""))</f>
        <v/>
      </c>
      <c r="I363" s="21"/>
      <c r="J363" s="16" t="str">
        <f>IF($F363="","",IFERROR(INDEX('SAC Service Master'!$F:$F,MATCH($F363,'SAC Service Master'!$A:$A,0)),""))</f>
        <v/>
      </c>
      <c r="K363" s="23"/>
      <c r="L363" s="19" t="str">
        <f t="shared" si="68"/>
        <v/>
      </c>
      <c r="M363" s="23">
        <v>0</v>
      </c>
      <c r="N363" s="19" t="str">
        <f t="shared" si="69"/>
        <v/>
      </c>
      <c r="O363" s="24" t="str">
        <f>IF($F363="","",IFERROR(INDEX('SAC Service Master'!$D:$D,MATCH($F363,'SAC Service Master'!$A:$A,0)),0.18))</f>
        <v/>
      </c>
      <c r="P363" s="16" t="str">
        <f>IF($C363="","",IFERROR(INDEX('Invoice Register'!$P:$P,MATCH($C363,'Invoice Register'!$A:$A,0)),""))</f>
        <v/>
      </c>
      <c r="Q363" s="24" t="str">
        <f t="shared" si="70"/>
        <v/>
      </c>
      <c r="R363" s="19" t="str">
        <f t="shared" si="71"/>
        <v/>
      </c>
      <c r="S363" s="24" t="str">
        <f t="shared" si="72"/>
        <v/>
      </c>
      <c r="T363" s="19" t="str">
        <f t="shared" si="73"/>
        <v/>
      </c>
      <c r="U363" s="24" t="str">
        <f t="shared" si="74"/>
        <v/>
      </c>
      <c r="V363" s="19" t="str">
        <f t="shared" si="75"/>
        <v/>
      </c>
      <c r="W363" s="25">
        <v>0</v>
      </c>
      <c r="X363" s="19" t="str">
        <f t="shared" si="76"/>
        <v/>
      </c>
      <c r="Y363" s="19" t="str">
        <f t="shared" si="77"/>
        <v/>
      </c>
      <c r="Z363" s="16" t="str">
        <f>IF($C363="","",IFERROR(INDEX('Invoice Register'!$T:$T,MATCH($C363,'Invoice Register'!$A:$A,0)),""))</f>
        <v/>
      </c>
    </row>
    <row r="364" spans="1:26" x14ac:dyDescent="0.3">
      <c r="A364" s="16" t="str">
        <f t="shared" si="65"/>
        <v>L00360</v>
      </c>
      <c r="B364" s="21"/>
      <c r="C364" s="16" t="str">
        <f t="shared" si="66"/>
        <v/>
      </c>
      <c r="D364" s="21"/>
      <c r="E364" s="16" t="str">
        <f t="shared" si="67"/>
        <v/>
      </c>
      <c r="F364" s="21"/>
      <c r="G364" s="16" t="str">
        <f>IF($F364="","",IFERROR(INDEX('SAC Service Master'!$B:$B,MATCH($F364,'SAC Service Master'!$A:$A,0)),""))</f>
        <v/>
      </c>
      <c r="H364" s="16" t="str">
        <f>IF($F364="","",IFERROR(INDEX('SAC Service Master'!$C:$C,MATCH($F364,'SAC Service Master'!$A:$A,0)),""))</f>
        <v/>
      </c>
      <c r="I364" s="21"/>
      <c r="J364" s="16" t="str">
        <f>IF($F364="","",IFERROR(INDEX('SAC Service Master'!$F:$F,MATCH($F364,'SAC Service Master'!$A:$A,0)),""))</f>
        <v/>
      </c>
      <c r="K364" s="23"/>
      <c r="L364" s="19" t="str">
        <f t="shared" si="68"/>
        <v/>
      </c>
      <c r="M364" s="23">
        <v>0</v>
      </c>
      <c r="N364" s="19" t="str">
        <f t="shared" si="69"/>
        <v/>
      </c>
      <c r="O364" s="24" t="str">
        <f>IF($F364="","",IFERROR(INDEX('SAC Service Master'!$D:$D,MATCH($F364,'SAC Service Master'!$A:$A,0)),0.18))</f>
        <v/>
      </c>
      <c r="P364" s="16" t="str">
        <f>IF($C364="","",IFERROR(INDEX('Invoice Register'!$P:$P,MATCH($C364,'Invoice Register'!$A:$A,0)),""))</f>
        <v/>
      </c>
      <c r="Q364" s="24" t="str">
        <f t="shared" si="70"/>
        <v/>
      </c>
      <c r="R364" s="19" t="str">
        <f t="shared" si="71"/>
        <v/>
      </c>
      <c r="S364" s="24" t="str">
        <f t="shared" si="72"/>
        <v/>
      </c>
      <c r="T364" s="19" t="str">
        <f t="shared" si="73"/>
        <v/>
      </c>
      <c r="U364" s="24" t="str">
        <f t="shared" si="74"/>
        <v/>
      </c>
      <c r="V364" s="19" t="str">
        <f t="shared" si="75"/>
        <v/>
      </c>
      <c r="W364" s="25">
        <v>0</v>
      </c>
      <c r="X364" s="19" t="str">
        <f t="shared" si="76"/>
        <v/>
      </c>
      <c r="Y364" s="19" t="str">
        <f t="shared" si="77"/>
        <v/>
      </c>
      <c r="Z364" s="16" t="str">
        <f>IF($C364="","",IFERROR(INDEX('Invoice Register'!$T:$T,MATCH($C364,'Invoice Register'!$A:$A,0)),""))</f>
        <v/>
      </c>
    </row>
    <row r="365" spans="1:26" x14ac:dyDescent="0.3">
      <c r="A365" s="16" t="str">
        <f t="shared" si="65"/>
        <v>L00361</v>
      </c>
      <c r="B365" s="21"/>
      <c r="C365" s="16" t="str">
        <f t="shared" si="66"/>
        <v/>
      </c>
      <c r="D365" s="21"/>
      <c r="E365" s="16" t="str">
        <f t="shared" si="67"/>
        <v/>
      </c>
      <c r="F365" s="21"/>
      <c r="G365" s="16" t="str">
        <f>IF($F365="","",IFERROR(INDEX('SAC Service Master'!$B:$B,MATCH($F365,'SAC Service Master'!$A:$A,0)),""))</f>
        <v/>
      </c>
      <c r="H365" s="16" t="str">
        <f>IF($F365="","",IFERROR(INDEX('SAC Service Master'!$C:$C,MATCH($F365,'SAC Service Master'!$A:$A,0)),""))</f>
        <v/>
      </c>
      <c r="I365" s="21"/>
      <c r="J365" s="16" t="str">
        <f>IF($F365="","",IFERROR(INDEX('SAC Service Master'!$F:$F,MATCH($F365,'SAC Service Master'!$A:$A,0)),""))</f>
        <v/>
      </c>
      <c r="K365" s="23"/>
      <c r="L365" s="19" t="str">
        <f t="shared" si="68"/>
        <v/>
      </c>
      <c r="M365" s="23">
        <v>0</v>
      </c>
      <c r="N365" s="19" t="str">
        <f t="shared" si="69"/>
        <v/>
      </c>
      <c r="O365" s="24" t="str">
        <f>IF($F365="","",IFERROR(INDEX('SAC Service Master'!$D:$D,MATCH($F365,'SAC Service Master'!$A:$A,0)),0.18))</f>
        <v/>
      </c>
      <c r="P365" s="16" t="str">
        <f>IF($C365="","",IFERROR(INDEX('Invoice Register'!$P:$P,MATCH($C365,'Invoice Register'!$A:$A,0)),""))</f>
        <v/>
      </c>
      <c r="Q365" s="24" t="str">
        <f t="shared" si="70"/>
        <v/>
      </c>
      <c r="R365" s="19" t="str">
        <f t="shared" si="71"/>
        <v/>
      </c>
      <c r="S365" s="24" t="str">
        <f t="shared" si="72"/>
        <v/>
      </c>
      <c r="T365" s="19" t="str">
        <f t="shared" si="73"/>
        <v/>
      </c>
      <c r="U365" s="24" t="str">
        <f t="shared" si="74"/>
        <v/>
      </c>
      <c r="V365" s="19" t="str">
        <f t="shared" si="75"/>
        <v/>
      </c>
      <c r="W365" s="25">
        <v>0</v>
      </c>
      <c r="X365" s="19" t="str">
        <f t="shared" si="76"/>
        <v/>
      </c>
      <c r="Y365" s="19" t="str">
        <f t="shared" si="77"/>
        <v/>
      </c>
      <c r="Z365" s="16" t="str">
        <f>IF($C365="","",IFERROR(INDEX('Invoice Register'!$T:$T,MATCH($C365,'Invoice Register'!$A:$A,0)),""))</f>
        <v/>
      </c>
    </row>
    <row r="366" spans="1:26" x14ac:dyDescent="0.3">
      <c r="A366" s="16" t="str">
        <f t="shared" si="65"/>
        <v>L00362</v>
      </c>
      <c r="B366" s="21"/>
      <c r="C366" s="16" t="str">
        <f t="shared" si="66"/>
        <v/>
      </c>
      <c r="D366" s="21"/>
      <c r="E366" s="16" t="str">
        <f t="shared" si="67"/>
        <v/>
      </c>
      <c r="F366" s="21"/>
      <c r="G366" s="16" t="str">
        <f>IF($F366="","",IFERROR(INDEX('SAC Service Master'!$B:$B,MATCH($F366,'SAC Service Master'!$A:$A,0)),""))</f>
        <v/>
      </c>
      <c r="H366" s="16" t="str">
        <f>IF($F366="","",IFERROR(INDEX('SAC Service Master'!$C:$C,MATCH($F366,'SAC Service Master'!$A:$A,0)),""))</f>
        <v/>
      </c>
      <c r="I366" s="21"/>
      <c r="J366" s="16" t="str">
        <f>IF($F366="","",IFERROR(INDEX('SAC Service Master'!$F:$F,MATCH($F366,'SAC Service Master'!$A:$A,0)),""))</f>
        <v/>
      </c>
      <c r="K366" s="23"/>
      <c r="L366" s="19" t="str">
        <f t="shared" si="68"/>
        <v/>
      </c>
      <c r="M366" s="23">
        <v>0</v>
      </c>
      <c r="N366" s="19" t="str">
        <f t="shared" si="69"/>
        <v/>
      </c>
      <c r="O366" s="24" t="str">
        <f>IF($F366="","",IFERROR(INDEX('SAC Service Master'!$D:$D,MATCH($F366,'SAC Service Master'!$A:$A,0)),0.18))</f>
        <v/>
      </c>
      <c r="P366" s="16" t="str">
        <f>IF($C366="","",IFERROR(INDEX('Invoice Register'!$P:$P,MATCH($C366,'Invoice Register'!$A:$A,0)),""))</f>
        <v/>
      </c>
      <c r="Q366" s="24" t="str">
        <f t="shared" si="70"/>
        <v/>
      </c>
      <c r="R366" s="19" t="str">
        <f t="shared" si="71"/>
        <v/>
      </c>
      <c r="S366" s="24" t="str">
        <f t="shared" si="72"/>
        <v/>
      </c>
      <c r="T366" s="19" t="str">
        <f t="shared" si="73"/>
        <v/>
      </c>
      <c r="U366" s="24" t="str">
        <f t="shared" si="74"/>
        <v/>
      </c>
      <c r="V366" s="19" t="str">
        <f t="shared" si="75"/>
        <v/>
      </c>
      <c r="W366" s="25">
        <v>0</v>
      </c>
      <c r="X366" s="19" t="str">
        <f t="shared" si="76"/>
        <v/>
      </c>
      <c r="Y366" s="19" t="str">
        <f t="shared" si="77"/>
        <v/>
      </c>
      <c r="Z366" s="16" t="str">
        <f>IF($C366="","",IFERROR(INDEX('Invoice Register'!$T:$T,MATCH($C366,'Invoice Register'!$A:$A,0)),""))</f>
        <v/>
      </c>
    </row>
    <row r="367" spans="1:26" x14ac:dyDescent="0.3">
      <c r="A367" s="16" t="str">
        <f t="shared" si="65"/>
        <v>L00363</v>
      </c>
      <c r="B367" s="21"/>
      <c r="C367" s="16" t="str">
        <f t="shared" si="66"/>
        <v/>
      </c>
      <c r="D367" s="21"/>
      <c r="E367" s="16" t="str">
        <f t="shared" si="67"/>
        <v/>
      </c>
      <c r="F367" s="21"/>
      <c r="G367" s="16" t="str">
        <f>IF($F367="","",IFERROR(INDEX('SAC Service Master'!$B:$B,MATCH($F367,'SAC Service Master'!$A:$A,0)),""))</f>
        <v/>
      </c>
      <c r="H367" s="16" t="str">
        <f>IF($F367="","",IFERROR(INDEX('SAC Service Master'!$C:$C,MATCH($F367,'SAC Service Master'!$A:$A,0)),""))</f>
        <v/>
      </c>
      <c r="I367" s="21"/>
      <c r="J367" s="16" t="str">
        <f>IF($F367="","",IFERROR(INDEX('SAC Service Master'!$F:$F,MATCH($F367,'SAC Service Master'!$A:$A,0)),""))</f>
        <v/>
      </c>
      <c r="K367" s="23"/>
      <c r="L367" s="19" t="str">
        <f t="shared" si="68"/>
        <v/>
      </c>
      <c r="M367" s="23">
        <v>0</v>
      </c>
      <c r="N367" s="19" t="str">
        <f t="shared" si="69"/>
        <v/>
      </c>
      <c r="O367" s="24" t="str">
        <f>IF($F367="","",IFERROR(INDEX('SAC Service Master'!$D:$D,MATCH($F367,'SAC Service Master'!$A:$A,0)),0.18))</f>
        <v/>
      </c>
      <c r="P367" s="16" t="str">
        <f>IF($C367="","",IFERROR(INDEX('Invoice Register'!$P:$P,MATCH($C367,'Invoice Register'!$A:$A,0)),""))</f>
        <v/>
      </c>
      <c r="Q367" s="24" t="str">
        <f t="shared" si="70"/>
        <v/>
      </c>
      <c r="R367" s="19" t="str">
        <f t="shared" si="71"/>
        <v/>
      </c>
      <c r="S367" s="24" t="str">
        <f t="shared" si="72"/>
        <v/>
      </c>
      <c r="T367" s="19" t="str">
        <f t="shared" si="73"/>
        <v/>
      </c>
      <c r="U367" s="24" t="str">
        <f t="shared" si="74"/>
        <v/>
      </c>
      <c r="V367" s="19" t="str">
        <f t="shared" si="75"/>
        <v/>
      </c>
      <c r="W367" s="25">
        <v>0</v>
      </c>
      <c r="X367" s="19" t="str">
        <f t="shared" si="76"/>
        <v/>
      </c>
      <c r="Y367" s="19" t="str">
        <f t="shared" si="77"/>
        <v/>
      </c>
      <c r="Z367" s="16" t="str">
        <f>IF($C367="","",IFERROR(INDEX('Invoice Register'!$T:$T,MATCH($C367,'Invoice Register'!$A:$A,0)),""))</f>
        <v/>
      </c>
    </row>
    <row r="368" spans="1:26" x14ac:dyDescent="0.3">
      <c r="A368" s="16" t="str">
        <f t="shared" si="65"/>
        <v>L00364</v>
      </c>
      <c r="B368" s="21"/>
      <c r="C368" s="16" t="str">
        <f t="shared" si="66"/>
        <v/>
      </c>
      <c r="D368" s="21"/>
      <c r="E368" s="16" t="str">
        <f t="shared" si="67"/>
        <v/>
      </c>
      <c r="F368" s="21"/>
      <c r="G368" s="16" t="str">
        <f>IF($F368="","",IFERROR(INDEX('SAC Service Master'!$B:$B,MATCH($F368,'SAC Service Master'!$A:$A,0)),""))</f>
        <v/>
      </c>
      <c r="H368" s="16" t="str">
        <f>IF($F368="","",IFERROR(INDEX('SAC Service Master'!$C:$C,MATCH($F368,'SAC Service Master'!$A:$A,0)),""))</f>
        <v/>
      </c>
      <c r="I368" s="21"/>
      <c r="J368" s="16" t="str">
        <f>IF($F368="","",IFERROR(INDEX('SAC Service Master'!$F:$F,MATCH($F368,'SAC Service Master'!$A:$A,0)),""))</f>
        <v/>
      </c>
      <c r="K368" s="23"/>
      <c r="L368" s="19" t="str">
        <f t="shared" si="68"/>
        <v/>
      </c>
      <c r="M368" s="23">
        <v>0</v>
      </c>
      <c r="N368" s="19" t="str">
        <f t="shared" si="69"/>
        <v/>
      </c>
      <c r="O368" s="24" t="str">
        <f>IF($F368="","",IFERROR(INDEX('SAC Service Master'!$D:$D,MATCH($F368,'SAC Service Master'!$A:$A,0)),0.18))</f>
        <v/>
      </c>
      <c r="P368" s="16" t="str">
        <f>IF($C368="","",IFERROR(INDEX('Invoice Register'!$P:$P,MATCH($C368,'Invoice Register'!$A:$A,0)),""))</f>
        <v/>
      </c>
      <c r="Q368" s="24" t="str">
        <f t="shared" si="70"/>
        <v/>
      </c>
      <c r="R368" s="19" t="str">
        <f t="shared" si="71"/>
        <v/>
      </c>
      <c r="S368" s="24" t="str">
        <f t="shared" si="72"/>
        <v/>
      </c>
      <c r="T368" s="19" t="str">
        <f t="shared" si="73"/>
        <v/>
      </c>
      <c r="U368" s="24" t="str">
        <f t="shared" si="74"/>
        <v/>
      </c>
      <c r="V368" s="19" t="str">
        <f t="shared" si="75"/>
        <v/>
      </c>
      <c r="W368" s="25">
        <v>0</v>
      </c>
      <c r="X368" s="19" t="str">
        <f t="shared" si="76"/>
        <v/>
      </c>
      <c r="Y368" s="19" t="str">
        <f t="shared" si="77"/>
        <v/>
      </c>
      <c r="Z368" s="16" t="str">
        <f>IF($C368="","",IFERROR(INDEX('Invoice Register'!$T:$T,MATCH($C368,'Invoice Register'!$A:$A,0)),""))</f>
        <v/>
      </c>
    </row>
    <row r="369" spans="1:26" x14ac:dyDescent="0.3">
      <c r="A369" s="16" t="str">
        <f t="shared" si="65"/>
        <v>L00365</v>
      </c>
      <c r="B369" s="21"/>
      <c r="C369" s="16" t="str">
        <f t="shared" si="66"/>
        <v/>
      </c>
      <c r="D369" s="21"/>
      <c r="E369" s="16" t="str">
        <f t="shared" si="67"/>
        <v/>
      </c>
      <c r="F369" s="21"/>
      <c r="G369" s="16" t="str">
        <f>IF($F369="","",IFERROR(INDEX('SAC Service Master'!$B:$B,MATCH($F369,'SAC Service Master'!$A:$A,0)),""))</f>
        <v/>
      </c>
      <c r="H369" s="16" t="str">
        <f>IF($F369="","",IFERROR(INDEX('SAC Service Master'!$C:$C,MATCH($F369,'SAC Service Master'!$A:$A,0)),""))</f>
        <v/>
      </c>
      <c r="I369" s="21"/>
      <c r="J369" s="16" t="str">
        <f>IF($F369="","",IFERROR(INDEX('SAC Service Master'!$F:$F,MATCH($F369,'SAC Service Master'!$A:$A,0)),""))</f>
        <v/>
      </c>
      <c r="K369" s="23"/>
      <c r="L369" s="19" t="str">
        <f t="shared" si="68"/>
        <v/>
      </c>
      <c r="M369" s="23">
        <v>0</v>
      </c>
      <c r="N369" s="19" t="str">
        <f t="shared" si="69"/>
        <v/>
      </c>
      <c r="O369" s="24" t="str">
        <f>IF($F369="","",IFERROR(INDEX('SAC Service Master'!$D:$D,MATCH($F369,'SAC Service Master'!$A:$A,0)),0.18))</f>
        <v/>
      </c>
      <c r="P369" s="16" t="str">
        <f>IF($C369="","",IFERROR(INDEX('Invoice Register'!$P:$P,MATCH($C369,'Invoice Register'!$A:$A,0)),""))</f>
        <v/>
      </c>
      <c r="Q369" s="24" t="str">
        <f t="shared" si="70"/>
        <v/>
      </c>
      <c r="R369" s="19" t="str">
        <f t="shared" si="71"/>
        <v/>
      </c>
      <c r="S369" s="24" t="str">
        <f t="shared" si="72"/>
        <v/>
      </c>
      <c r="T369" s="19" t="str">
        <f t="shared" si="73"/>
        <v/>
      </c>
      <c r="U369" s="24" t="str">
        <f t="shared" si="74"/>
        <v/>
      </c>
      <c r="V369" s="19" t="str">
        <f t="shared" si="75"/>
        <v/>
      </c>
      <c r="W369" s="25">
        <v>0</v>
      </c>
      <c r="X369" s="19" t="str">
        <f t="shared" si="76"/>
        <v/>
      </c>
      <c r="Y369" s="19" t="str">
        <f t="shared" si="77"/>
        <v/>
      </c>
      <c r="Z369" s="16" t="str">
        <f>IF($C369="","",IFERROR(INDEX('Invoice Register'!$T:$T,MATCH($C369,'Invoice Register'!$A:$A,0)),""))</f>
        <v/>
      </c>
    </row>
    <row r="370" spans="1:26" x14ac:dyDescent="0.3">
      <c r="A370" s="16" t="str">
        <f t="shared" si="65"/>
        <v>L00366</v>
      </c>
      <c r="B370" s="21"/>
      <c r="C370" s="16" t="str">
        <f t="shared" si="66"/>
        <v/>
      </c>
      <c r="D370" s="21"/>
      <c r="E370" s="16" t="str">
        <f t="shared" si="67"/>
        <v/>
      </c>
      <c r="F370" s="21"/>
      <c r="G370" s="16" t="str">
        <f>IF($F370="","",IFERROR(INDEX('SAC Service Master'!$B:$B,MATCH($F370,'SAC Service Master'!$A:$A,0)),""))</f>
        <v/>
      </c>
      <c r="H370" s="16" t="str">
        <f>IF($F370="","",IFERROR(INDEX('SAC Service Master'!$C:$C,MATCH($F370,'SAC Service Master'!$A:$A,0)),""))</f>
        <v/>
      </c>
      <c r="I370" s="21"/>
      <c r="J370" s="16" t="str">
        <f>IF($F370="","",IFERROR(INDEX('SAC Service Master'!$F:$F,MATCH($F370,'SAC Service Master'!$A:$A,0)),""))</f>
        <v/>
      </c>
      <c r="K370" s="23"/>
      <c r="L370" s="19" t="str">
        <f t="shared" si="68"/>
        <v/>
      </c>
      <c r="M370" s="23">
        <v>0</v>
      </c>
      <c r="N370" s="19" t="str">
        <f t="shared" si="69"/>
        <v/>
      </c>
      <c r="O370" s="24" t="str">
        <f>IF($F370="","",IFERROR(INDEX('SAC Service Master'!$D:$D,MATCH($F370,'SAC Service Master'!$A:$A,0)),0.18))</f>
        <v/>
      </c>
      <c r="P370" s="16" t="str">
        <f>IF($C370="","",IFERROR(INDEX('Invoice Register'!$P:$P,MATCH($C370,'Invoice Register'!$A:$A,0)),""))</f>
        <v/>
      </c>
      <c r="Q370" s="24" t="str">
        <f t="shared" si="70"/>
        <v/>
      </c>
      <c r="R370" s="19" t="str">
        <f t="shared" si="71"/>
        <v/>
      </c>
      <c r="S370" s="24" t="str">
        <f t="shared" si="72"/>
        <v/>
      </c>
      <c r="T370" s="19" t="str">
        <f t="shared" si="73"/>
        <v/>
      </c>
      <c r="U370" s="24" t="str">
        <f t="shared" si="74"/>
        <v/>
      </c>
      <c r="V370" s="19" t="str">
        <f t="shared" si="75"/>
        <v/>
      </c>
      <c r="W370" s="25">
        <v>0</v>
      </c>
      <c r="X370" s="19" t="str">
        <f t="shared" si="76"/>
        <v/>
      </c>
      <c r="Y370" s="19" t="str">
        <f t="shared" si="77"/>
        <v/>
      </c>
      <c r="Z370" s="16" t="str">
        <f>IF($C370="","",IFERROR(INDEX('Invoice Register'!$T:$T,MATCH($C370,'Invoice Register'!$A:$A,0)),""))</f>
        <v/>
      </c>
    </row>
    <row r="371" spans="1:26" x14ac:dyDescent="0.3">
      <c r="A371" s="16" t="str">
        <f t="shared" si="65"/>
        <v>L00367</v>
      </c>
      <c r="B371" s="21"/>
      <c r="C371" s="16" t="str">
        <f t="shared" si="66"/>
        <v/>
      </c>
      <c r="D371" s="21"/>
      <c r="E371" s="16" t="str">
        <f t="shared" si="67"/>
        <v/>
      </c>
      <c r="F371" s="21"/>
      <c r="G371" s="16" t="str">
        <f>IF($F371="","",IFERROR(INDEX('SAC Service Master'!$B:$B,MATCH($F371,'SAC Service Master'!$A:$A,0)),""))</f>
        <v/>
      </c>
      <c r="H371" s="16" t="str">
        <f>IF($F371="","",IFERROR(INDEX('SAC Service Master'!$C:$C,MATCH($F371,'SAC Service Master'!$A:$A,0)),""))</f>
        <v/>
      </c>
      <c r="I371" s="21"/>
      <c r="J371" s="16" t="str">
        <f>IF($F371="","",IFERROR(INDEX('SAC Service Master'!$F:$F,MATCH($F371,'SAC Service Master'!$A:$A,0)),""))</f>
        <v/>
      </c>
      <c r="K371" s="23"/>
      <c r="L371" s="19" t="str">
        <f t="shared" si="68"/>
        <v/>
      </c>
      <c r="M371" s="23">
        <v>0</v>
      </c>
      <c r="N371" s="19" t="str">
        <f t="shared" si="69"/>
        <v/>
      </c>
      <c r="O371" s="24" t="str">
        <f>IF($F371="","",IFERROR(INDEX('SAC Service Master'!$D:$D,MATCH($F371,'SAC Service Master'!$A:$A,0)),0.18))</f>
        <v/>
      </c>
      <c r="P371" s="16" t="str">
        <f>IF($C371="","",IFERROR(INDEX('Invoice Register'!$P:$P,MATCH($C371,'Invoice Register'!$A:$A,0)),""))</f>
        <v/>
      </c>
      <c r="Q371" s="24" t="str">
        <f t="shared" si="70"/>
        <v/>
      </c>
      <c r="R371" s="19" t="str">
        <f t="shared" si="71"/>
        <v/>
      </c>
      <c r="S371" s="24" t="str">
        <f t="shared" si="72"/>
        <v/>
      </c>
      <c r="T371" s="19" t="str">
        <f t="shared" si="73"/>
        <v/>
      </c>
      <c r="U371" s="24" t="str">
        <f t="shared" si="74"/>
        <v/>
      </c>
      <c r="V371" s="19" t="str">
        <f t="shared" si="75"/>
        <v/>
      </c>
      <c r="W371" s="25">
        <v>0</v>
      </c>
      <c r="X371" s="19" t="str">
        <f t="shared" si="76"/>
        <v/>
      </c>
      <c r="Y371" s="19" t="str">
        <f t="shared" si="77"/>
        <v/>
      </c>
      <c r="Z371" s="16" t="str">
        <f>IF($C371="","",IFERROR(INDEX('Invoice Register'!$T:$T,MATCH($C371,'Invoice Register'!$A:$A,0)),""))</f>
        <v/>
      </c>
    </row>
    <row r="372" spans="1:26" x14ac:dyDescent="0.3">
      <c r="A372" s="16" t="str">
        <f t="shared" si="65"/>
        <v>L00368</v>
      </c>
      <c r="B372" s="21"/>
      <c r="C372" s="16" t="str">
        <f t="shared" si="66"/>
        <v/>
      </c>
      <c r="D372" s="21"/>
      <c r="E372" s="16" t="str">
        <f t="shared" si="67"/>
        <v/>
      </c>
      <c r="F372" s="21"/>
      <c r="G372" s="16" t="str">
        <f>IF($F372="","",IFERROR(INDEX('SAC Service Master'!$B:$B,MATCH($F372,'SAC Service Master'!$A:$A,0)),""))</f>
        <v/>
      </c>
      <c r="H372" s="16" t="str">
        <f>IF($F372="","",IFERROR(INDEX('SAC Service Master'!$C:$C,MATCH($F372,'SAC Service Master'!$A:$A,0)),""))</f>
        <v/>
      </c>
      <c r="I372" s="21"/>
      <c r="J372" s="16" t="str">
        <f>IF($F372="","",IFERROR(INDEX('SAC Service Master'!$F:$F,MATCH($F372,'SAC Service Master'!$A:$A,0)),""))</f>
        <v/>
      </c>
      <c r="K372" s="23"/>
      <c r="L372" s="19" t="str">
        <f t="shared" si="68"/>
        <v/>
      </c>
      <c r="M372" s="23">
        <v>0</v>
      </c>
      <c r="N372" s="19" t="str">
        <f t="shared" si="69"/>
        <v/>
      </c>
      <c r="O372" s="24" t="str">
        <f>IF($F372="","",IFERROR(INDEX('SAC Service Master'!$D:$D,MATCH($F372,'SAC Service Master'!$A:$A,0)),0.18))</f>
        <v/>
      </c>
      <c r="P372" s="16" t="str">
        <f>IF($C372="","",IFERROR(INDEX('Invoice Register'!$P:$P,MATCH($C372,'Invoice Register'!$A:$A,0)),""))</f>
        <v/>
      </c>
      <c r="Q372" s="24" t="str">
        <f t="shared" si="70"/>
        <v/>
      </c>
      <c r="R372" s="19" t="str">
        <f t="shared" si="71"/>
        <v/>
      </c>
      <c r="S372" s="24" t="str">
        <f t="shared" si="72"/>
        <v/>
      </c>
      <c r="T372" s="19" t="str">
        <f t="shared" si="73"/>
        <v/>
      </c>
      <c r="U372" s="24" t="str">
        <f t="shared" si="74"/>
        <v/>
      </c>
      <c r="V372" s="19" t="str">
        <f t="shared" si="75"/>
        <v/>
      </c>
      <c r="W372" s="25">
        <v>0</v>
      </c>
      <c r="X372" s="19" t="str">
        <f t="shared" si="76"/>
        <v/>
      </c>
      <c r="Y372" s="19" t="str">
        <f t="shared" si="77"/>
        <v/>
      </c>
      <c r="Z372" s="16" t="str">
        <f>IF($C372="","",IFERROR(INDEX('Invoice Register'!$T:$T,MATCH($C372,'Invoice Register'!$A:$A,0)),""))</f>
        <v/>
      </c>
    </row>
    <row r="373" spans="1:26" x14ac:dyDescent="0.3">
      <c r="A373" s="16" t="str">
        <f t="shared" si="65"/>
        <v>L00369</v>
      </c>
      <c r="B373" s="21"/>
      <c r="C373" s="16" t="str">
        <f t="shared" si="66"/>
        <v/>
      </c>
      <c r="D373" s="21"/>
      <c r="E373" s="16" t="str">
        <f t="shared" si="67"/>
        <v/>
      </c>
      <c r="F373" s="21"/>
      <c r="G373" s="16" t="str">
        <f>IF($F373="","",IFERROR(INDEX('SAC Service Master'!$B:$B,MATCH($F373,'SAC Service Master'!$A:$A,0)),""))</f>
        <v/>
      </c>
      <c r="H373" s="16" t="str">
        <f>IF($F373="","",IFERROR(INDEX('SAC Service Master'!$C:$C,MATCH($F373,'SAC Service Master'!$A:$A,0)),""))</f>
        <v/>
      </c>
      <c r="I373" s="21"/>
      <c r="J373" s="16" t="str">
        <f>IF($F373="","",IFERROR(INDEX('SAC Service Master'!$F:$F,MATCH($F373,'SAC Service Master'!$A:$A,0)),""))</f>
        <v/>
      </c>
      <c r="K373" s="23"/>
      <c r="L373" s="19" t="str">
        <f t="shared" si="68"/>
        <v/>
      </c>
      <c r="M373" s="23">
        <v>0</v>
      </c>
      <c r="N373" s="19" t="str">
        <f t="shared" si="69"/>
        <v/>
      </c>
      <c r="O373" s="24" t="str">
        <f>IF($F373="","",IFERROR(INDEX('SAC Service Master'!$D:$D,MATCH($F373,'SAC Service Master'!$A:$A,0)),0.18))</f>
        <v/>
      </c>
      <c r="P373" s="16" t="str">
        <f>IF($C373="","",IFERROR(INDEX('Invoice Register'!$P:$P,MATCH($C373,'Invoice Register'!$A:$A,0)),""))</f>
        <v/>
      </c>
      <c r="Q373" s="24" t="str">
        <f t="shared" si="70"/>
        <v/>
      </c>
      <c r="R373" s="19" t="str">
        <f t="shared" si="71"/>
        <v/>
      </c>
      <c r="S373" s="24" t="str">
        <f t="shared" si="72"/>
        <v/>
      </c>
      <c r="T373" s="19" t="str">
        <f t="shared" si="73"/>
        <v/>
      </c>
      <c r="U373" s="24" t="str">
        <f t="shared" si="74"/>
        <v/>
      </c>
      <c r="V373" s="19" t="str">
        <f t="shared" si="75"/>
        <v/>
      </c>
      <c r="W373" s="25">
        <v>0</v>
      </c>
      <c r="X373" s="19" t="str">
        <f t="shared" si="76"/>
        <v/>
      </c>
      <c r="Y373" s="19" t="str">
        <f t="shared" si="77"/>
        <v/>
      </c>
      <c r="Z373" s="16" t="str">
        <f>IF($C373="","",IFERROR(INDEX('Invoice Register'!$T:$T,MATCH($C373,'Invoice Register'!$A:$A,0)),""))</f>
        <v/>
      </c>
    </row>
    <row r="374" spans="1:26" x14ac:dyDescent="0.3">
      <c r="A374" s="16" t="str">
        <f t="shared" si="65"/>
        <v>L00370</v>
      </c>
      <c r="B374" s="21"/>
      <c r="C374" s="16" t="str">
        <f t="shared" si="66"/>
        <v/>
      </c>
      <c r="D374" s="21"/>
      <c r="E374" s="16" t="str">
        <f t="shared" si="67"/>
        <v/>
      </c>
      <c r="F374" s="21"/>
      <c r="G374" s="16" t="str">
        <f>IF($F374="","",IFERROR(INDEX('SAC Service Master'!$B:$B,MATCH($F374,'SAC Service Master'!$A:$A,0)),""))</f>
        <v/>
      </c>
      <c r="H374" s="16" t="str">
        <f>IF($F374="","",IFERROR(INDEX('SAC Service Master'!$C:$C,MATCH($F374,'SAC Service Master'!$A:$A,0)),""))</f>
        <v/>
      </c>
      <c r="I374" s="21"/>
      <c r="J374" s="16" t="str">
        <f>IF($F374="","",IFERROR(INDEX('SAC Service Master'!$F:$F,MATCH($F374,'SAC Service Master'!$A:$A,0)),""))</f>
        <v/>
      </c>
      <c r="K374" s="23"/>
      <c r="L374" s="19" t="str">
        <f t="shared" si="68"/>
        <v/>
      </c>
      <c r="M374" s="23">
        <v>0</v>
      </c>
      <c r="N374" s="19" t="str">
        <f t="shared" si="69"/>
        <v/>
      </c>
      <c r="O374" s="24" t="str">
        <f>IF($F374="","",IFERROR(INDEX('SAC Service Master'!$D:$D,MATCH($F374,'SAC Service Master'!$A:$A,0)),0.18))</f>
        <v/>
      </c>
      <c r="P374" s="16" t="str">
        <f>IF($C374="","",IFERROR(INDEX('Invoice Register'!$P:$P,MATCH($C374,'Invoice Register'!$A:$A,0)),""))</f>
        <v/>
      </c>
      <c r="Q374" s="24" t="str">
        <f t="shared" si="70"/>
        <v/>
      </c>
      <c r="R374" s="19" t="str">
        <f t="shared" si="71"/>
        <v/>
      </c>
      <c r="S374" s="24" t="str">
        <f t="shared" si="72"/>
        <v/>
      </c>
      <c r="T374" s="19" t="str">
        <f t="shared" si="73"/>
        <v/>
      </c>
      <c r="U374" s="24" t="str">
        <f t="shared" si="74"/>
        <v/>
      </c>
      <c r="V374" s="19" t="str">
        <f t="shared" si="75"/>
        <v/>
      </c>
      <c r="W374" s="25">
        <v>0</v>
      </c>
      <c r="X374" s="19" t="str">
        <f t="shared" si="76"/>
        <v/>
      </c>
      <c r="Y374" s="19" t="str">
        <f t="shared" si="77"/>
        <v/>
      </c>
      <c r="Z374" s="16" t="str">
        <f>IF($C374="","",IFERROR(INDEX('Invoice Register'!$T:$T,MATCH($C374,'Invoice Register'!$A:$A,0)),""))</f>
        <v/>
      </c>
    </row>
    <row r="375" spans="1:26" x14ac:dyDescent="0.3">
      <c r="A375" s="16" t="str">
        <f t="shared" si="65"/>
        <v>L00371</v>
      </c>
      <c r="B375" s="21"/>
      <c r="C375" s="16" t="str">
        <f t="shared" si="66"/>
        <v/>
      </c>
      <c r="D375" s="21"/>
      <c r="E375" s="16" t="str">
        <f t="shared" si="67"/>
        <v/>
      </c>
      <c r="F375" s="21"/>
      <c r="G375" s="16" t="str">
        <f>IF($F375="","",IFERROR(INDEX('SAC Service Master'!$B:$B,MATCH($F375,'SAC Service Master'!$A:$A,0)),""))</f>
        <v/>
      </c>
      <c r="H375" s="16" t="str">
        <f>IF($F375="","",IFERROR(INDEX('SAC Service Master'!$C:$C,MATCH($F375,'SAC Service Master'!$A:$A,0)),""))</f>
        <v/>
      </c>
      <c r="I375" s="21"/>
      <c r="J375" s="16" t="str">
        <f>IF($F375="","",IFERROR(INDEX('SAC Service Master'!$F:$F,MATCH($F375,'SAC Service Master'!$A:$A,0)),""))</f>
        <v/>
      </c>
      <c r="K375" s="23"/>
      <c r="L375" s="19" t="str">
        <f t="shared" si="68"/>
        <v/>
      </c>
      <c r="M375" s="23">
        <v>0</v>
      </c>
      <c r="N375" s="19" t="str">
        <f t="shared" si="69"/>
        <v/>
      </c>
      <c r="O375" s="24" t="str">
        <f>IF($F375="","",IFERROR(INDEX('SAC Service Master'!$D:$D,MATCH($F375,'SAC Service Master'!$A:$A,0)),0.18))</f>
        <v/>
      </c>
      <c r="P375" s="16" t="str">
        <f>IF($C375="","",IFERROR(INDEX('Invoice Register'!$P:$P,MATCH($C375,'Invoice Register'!$A:$A,0)),""))</f>
        <v/>
      </c>
      <c r="Q375" s="24" t="str">
        <f t="shared" si="70"/>
        <v/>
      </c>
      <c r="R375" s="19" t="str">
        <f t="shared" si="71"/>
        <v/>
      </c>
      <c r="S375" s="24" t="str">
        <f t="shared" si="72"/>
        <v/>
      </c>
      <c r="T375" s="19" t="str">
        <f t="shared" si="73"/>
        <v/>
      </c>
      <c r="U375" s="24" t="str">
        <f t="shared" si="74"/>
        <v/>
      </c>
      <c r="V375" s="19" t="str">
        <f t="shared" si="75"/>
        <v/>
      </c>
      <c r="W375" s="25">
        <v>0</v>
      </c>
      <c r="X375" s="19" t="str">
        <f t="shared" si="76"/>
        <v/>
      </c>
      <c r="Y375" s="19" t="str">
        <f t="shared" si="77"/>
        <v/>
      </c>
      <c r="Z375" s="16" t="str">
        <f>IF($C375="","",IFERROR(INDEX('Invoice Register'!$T:$T,MATCH($C375,'Invoice Register'!$A:$A,0)),""))</f>
        <v/>
      </c>
    </row>
    <row r="376" spans="1:26" x14ac:dyDescent="0.3">
      <c r="A376" s="16" t="str">
        <f t="shared" si="65"/>
        <v>L00372</v>
      </c>
      <c r="B376" s="21"/>
      <c r="C376" s="16" t="str">
        <f t="shared" si="66"/>
        <v/>
      </c>
      <c r="D376" s="21"/>
      <c r="E376" s="16" t="str">
        <f t="shared" si="67"/>
        <v/>
      </c>
      <c r="F376" s="21"/>
      <c r="G376" s="16" t="str">
        <f>IF($F376="","",IFERROR(INDEX('SAC Service Master'!$B:$B,MATCH($F376,'SAC Service Master'!$A:$A,0)),""))</f>
        <v/>
      </c>
      <c r="H376" s="16" t="str">
        <f>IF($F376="","",IFERROR(INDEX('SAC Service Master'!$C:$C,MATCH($F376,'SAC Service Master'!$A:$A,0)),""))</f>
        <v/>
      </c>
      <c r="I376" s="21"/>
      <c r="J376" s="16" t="str">
        <f>IF($F376="","",IFERROR(INDEX('SAC Service Master'!$F:$F,MATCH($F376,'SAC Service Master'!$A:$A,0)),""))</f>
        <v/>
      </c>
      <c r="K376" s="23"/>
      <c r="L376" s="19" t="str">
        <f t="shared" si="68"/>
        <v/>
      </c>
      <c r="M376" s="23">
        <v>0</v>
      </c>
      <c r="N376" s="19" t="str">
        <f t="shared" si="69"/>
        <v/>
      </c>
      <c r="O376" s="24" t="str">
        <f>IF($F376="","",IFERROR(INDEX('SAC Service Master'!$D:$D,MATCH($F376,'SAC Service Master'!$A:$A,0)),0.18))</f>
        <v/>
      </c>
      <c r="P376" s="16" t="str">
        <f>IF($C376="","",IFERROR(INDEX('Invoice Register'!$P:$P,MATCH($C376,'Invoice Register'!$A:$A,0)),""))</f>
        <v/>
      </c>
      <c r="Q376" s="24" t="str">
        <f t="shared" si="70"/>
        <v/>
      </c>
      <c r="R376" s="19" t="str">
        <f t="shared" si="71"/>
        <v/>
      </c>
      <c r="S376" s="24" t="str">
        <f t="shared" si="72"/>
        <v/>
      </c>
      <c r="T376" s="19" t="str">
        <f t="shared" si="73"/>
        <v/>
      </c>
      <c r="U376" s="24" t="str">
        <f t="shared" si="74"/>
        <v/>
      </c>
      <c r="V376" s="19" t="str">
        <f t="shared" si="75"/>
        <v/>
      </c>
      <c r="W376" s="25">
        <v>0</v>
      </c>
      <c r="X376" s="19" t="str">
        <f t="shared" si="76"/>
        <v/>
      </c>
      <c r="Y376" s="19" t="str">
        <f t="shared" si="77"/>
        <v/>
      </c>
      <c r="Z376" s="16" t="str">
        <f>IF($C376="","",IFERROR(INDEX('Invoice Register'!$T:$T,MATCH($C376,'Invoice Register'!$A:$A,0)),""))</f>
        <v/>
      </c>
    </row>
    <row r="377" spans="1:26" x14ac:dyDescent="0.3">
      <c r="A377" s="16" t="str">
        <f t="shared" si="65"/>
        <v>L00373</v>
      </c>
      <c r="B377" s="21"/>
      <c r="C377" s="16" t="str">
        <f t="shared" si="66"/>
        <v/>
      </c>
      <c r="D377" s="21"/>
      <c r="E377" s="16" t="str">
        <f t="shared" si="67"/>
        <v/>
      </c>
      <c r="F377" s="21"/>
      <c r="G377" s="16" t="str">
        <f>IF($F377="","",IFERROR(INDEX('SAC Service Master'!$B:$B,MATCH($F377,'SAC Service Master'!$A:$A,0)),""))</f>
        <v/>
      </c>
      <c r="H377" s="16" t="str">
        <f>IF($F377="","",IFERROR(INDEX('SAC Service Master'!$C:$C,MATCH($F377,'SAC Service Master'!$A:$A,0)),""))</f>
        <v/>
      </c>
      <c r="I377" s="21"/>
      <c r="J377" s="16" t="str">
        <f>IF($F377="","",IFERROR(INDEX('SAC Service Master'!$F:$F,MATCH($F377,'SAC Service Master'!$A:$A,0)),""))</f>
        <v/>
      </c>
      <c r="K377" s="23"/>
      <c r="L377" s="19" t="str">
        <f t="shared" si="68"/>
        <v/>
      </c>
      <c r="M377" s="23">
        <v>0</v>
      </c>
      <c r="N377" s="19" t="str">
        <f t="shared" si="69"/>
        <v/>
      </c>
      <c r="O377" s="24" t="str">
        <f>IF($F377="","",IFERROR(INDEX('SAC Service Master'!$D:$D,MATCH($F377,'SAC Service Master'!$A:$A,0)),0.18))</f>
        <v/>
      </c>
      <c r="P377" s="16" t="str">
        <f>IF($C377="","",IFERROR(INDEX('Invoice Register'!$P:$P,MATCH($C377,'Invoice Register'!$A:$A,0)),""))</f>
        <v/>
      </c>
      <c r="Q377" s="24" t="str">
        <f t="shared" si="70"/>
        <v/>
      </c>
      <c r="R377" s="19" t="str">
        <f t="shared" si="71"/>
        <v/>
      </c>
      <c r="S377" s="24" t="str">
        <f t="shared" si="72"/>
        <v/>
      </c>
      <c r="T377" s="19" t="str">
        <f t="shared" si="73"/>
        <v/>
      </c>
      <c r="U377" s="24" t="str">
        <f t="shared" si="74"/>
        <v/>
      </c>
      <c r="V377" s="19" t="str">
        <f t="shared" si="75"/>
        <v/>
      </c>
      <c r="W377" s="25">
        <v>0</v>
      </c>
      <c r="X377" s="19" t="str">
        <f t="shared" si="76"/>
        <v/>
      </c>
      <c r="Y377" s="19" t="str">
        <f t="shared" si="77"/>
        <v/>
      </c>
      <c r="Z377" s="16" t="str">
        <f>IF($C377="","",IFERROR(INDEX('Invoice Register'!$T:$T,MATCH($C377,'Invoice Register'!$A:$A,0)),""))</f>
        <v/>
      </c>
    </row>
    <row r="378" spans="1:26" x14ac:dyDescent="0.3">
      <c r="A378" s="16" t="str">
        <f t="shared" si="65"/>
        <v>L00374</v>
      </c>
      <c r="B378" s="21"/>
      <c r="C378" s="16" t="str">
        <f t="shared" si="66"/>
        <v/>
      </c>
      <c r="D378" s="21"/>
      <c r="E378" s="16" t="str">
        <f t="shared" si="67"/>
        <v/>
      </c>
      <c r="F378" s="21"/>
      <c r="G378" s="16" t="str">
        <f>IF($F378="","",IFERROR(INDEX('SAC Service Master'!$B:$B,MATCH($F378,'SAC Service Master'!$A:$A,0)),""))</f>
        <v/>
      </c>
      <c r="H378" s="16" t="str">
        <f>IF($F378="","",IFERROR(INDEX('SAC Service Master'!$C:$C,MATCH($F378,'SAC Service Master'!$A:$A,0)),""))</f>
        <v/>
      </c>
      <c r="I378" s="21"/>
      <c r="J378" s="16" t="str">
        <f>IF($F378="","",IFERROR(INDEX('SAC Service Master'!$F:$F,MATCH($F378,'SAC Service Master'!$A:$A,0)),""))</f>
        <v/>
      </c>
      <c r="K378" s="23"/>
      <c r="L378" s="19" t="str">
        <f t="shared" si="68"/>
        <v/>
      </c>
      <c r="M378" s="23">
        <v>0</v>
      </c>
      <c r="N378" s="19" t="str">
        <f t="shared" si="69"/>
        <v/>
      </c>
      <c r="O378" s="24" t="str">
        <f>IF($F378="","",IFERROR(INDEX('SAC Service Master'!$D:$D,MATCH($F378,'SAC Service Master'!$A:$A,0)),0.18))</f>
        <v/>
      </c>
      <c r="P378" s="16" t="str">
        <f>IF($C378="","",IFERROR(INDEX('Invoice Register'!$P:$P,MATCH($C378,'Invoice Register'!$A:$A,0)),""))</f>
        <v/>
      </c>
      <c r="Q378" s="24" t="str">
        <f t="shared" si="70"/>
        <v/>
      </c>
      <c r="R378" s="19" t="str">
        <f t="shared" si="71"/>
        <v/>
      </c>
      <c r="S378" s="24" t="str">
        <f t="shared" si="72"/>
        <v/>
      </c>
      <c r="T378" s="19" t="str">
        <f t="shared" si="73"/>
        <v/>
      </c>
      <c r="U378" s="24" t="str">
        <f t="shared" si="74"/>
        <v/>
      </c>
      <c r="V378" s="19" t="str">
        <f t="shared" si="75"/>
        <v/>
      </c>
      <c r="W378" s="25">
        <v>0</v>
      </c>
      <c r="X378" s="19" t="str">
        <f t="shared" si="76"/>
        <v/>
      </c>
      <c r="Y378" s="19" t="str">
        <f t="shared" si="77"/>
        <v/>
      </c>
      <c r="Z378" s="16" t="str">
        <f>IF($C378="","",IFERROR(INDEX('Invoice Register'!$T:$T,MATCH($C378,'Invoice Register'!$A:$A,0)),""))</f>
        <v/>
      </c>
    </row>
    <row r="379" spans="1:26" x14ac:dyDescent="0.3">
      <c r="A379" s="16" t="str">
        <f t="shared" si="65"/>
        <v>L00375</v>
      </c>
      <c r="B379" s="21"/>
      <c r="C379" s="16" t="str">
        <f t="shared" si="66"/>
        <v/>
      </c>
      <c r="D379" s="21"/>
      <c r="E379" s="16" t="str">
        <f t="shared" si="67"/>
        <v/>
      </c>
      <c r="F379" s="21"/>
      <c r="G379" s="16" t="str">
        <f>IF($F379="","",IFERROR(INDEX('SAC Service Master'!$B:$B,MATCH($F379,'SAC Service Master'!$A:$A,0)),""))</f>
        <v/>
      </c>
      <c r="H379" s="16" t="str">
        <f>IF($F379="","",IFERROR(INDEX('SAC Service Master'!$C:$C,MATCH($F379,'SAC Service Master'!$A:$A,0)),""))</f>
        <v/>
      </c>
      <c r="I379" s="21"/>
      <c r="J379" s="16" t="str">
        <f>IF($F379="","",IFERROR(INDEX('SAC Service Master'!$F:$F,MATCH($F379,'SAC Service Master'!$A:$A,0)),""))</f>
        <v/>
      </c>
      <c r="K379" s="23"/>
      <c r="L379" s="19" t="str">
        <f t="shared" si="68"/>
        <v/>
      </c>
      <c r="M379" s="23">
        <v>0</v>
      </c>
      <c r="N379" s="19" t="str">
        <f t="shared" si="69"/>
        <v/>
      </c>
      <c r="O379" s="24" t="str">
        <f>IF($F379="","",IFERROR(INDEX('SAC Service Master'!$D:$D,MATCH($F379,'SAC Service Master'!$A:$A,0)),0.18))</f>
        <v/>
      </c>
      <c r="P379" s="16" t="str">
        <f>IF($C379="","",IFERROR(INDEX('Invoice Register'!$P:$P,MATCH($C379,'Invoice Register'!$A:$A,0)),""))</f>
        <v/>
      </c>
      <c r="Q379" s="24" t="str">
        <f t="shared" si="70"/>
        <v/>
      </c>
      <c r="R379" s="19" t="str">
        <f t="shared" si="71"/>
        <v/>
      </c>
      <c r="S379" s="24" t="str">
        <f t="shared" si="72"/>
        <v/>
      </c>
      <c r="T379" s="19" t="str">
        <f t="shared" si="73"/>
        <v/>
      </c>
      <c r="U379" s="24" t="str">
        <f t="shared" si="74"/>
        <v/>
      </c>
      <c r="V379" s="19" t="str">
        <f t="shared" si="75"/>
        <v/>
      </c>
      <c r="W379" s="25">
        <v>0</v>
      </c>
      <c r="X379" s="19" t="str">
        <f t="shared" si="76"/>
        <v/>
      </c>
      <c r="Y379" s="19" t="str">
        <f t="shared" si="77"/>
        <v/>
      </c>
      <c r="Z379" s="16" t="str">
        <f>IF($C379="","",IFERROR(INDEX('Invoice Register'!$T:$T,MATCH($C379,'Invoice Register'!$A:$A,0)),""))</f>
        <v/>
      </c>
    </row>
    <row r="380" spans="1:26" x14ac:dyDescent="0.3">
      <c r="A380" s="16" t="str">
        <f t="shared" si="65"/>
        <v>L00376</v>
      </c>
      <c r="B380" s="21"/>
      <c r="C380" s="16" t="str">
        <f t="shared" si="66"/>
        <v/>
      </c>
      <c r="D380" s="21"/>
      <c r="E380" s="16" t="str">
        <f t="shared" si="67"/>
        <v/>
      </c>
      <c r="F380" s="21"/>
      <c r="G380" s="16" t="str">
        <f>IF($F380="","",IFERROR(INDEX('SAC Service Master'!$B:$B,MATCH($F380,'SAC Service Master'!$A:$A,0)),""))</f>
        <v/>
      </c>
      <c r="H380" s="16" t="str">
        <f>IF($F380="","",IFERROR(INDEX('SAC Service Master'!$C:$C,MATCH($F380,'SAC Service Master'!$A:$A,0)),""))</f>
        <v/>
      </c>
      <c r="I380" s="21"/>
      <c r="J380" s="16" t="str">
        <f>IF($F380="","",IFERROR(INDEX('SAC Service Master'!$F:$F,MATCH($F380,'SAC Service Master'!$A:$A,0)),""))</f>
        <v/>
      </c>
      <c r="K380" s="23"/>
      <c r="L380" s="19" t="str">
        <f t="shared" si="68"/>
        <v/>
      </c>
      <c r="M380" s="23">
        <v>0</v>
      </c>
      <c r="N380" s="19" t="str">
        <f t="shared" si="69"/>
        <v/>
      </c>
      <c r="O380" s="24" t="str">
        <f>IF($F380="","",IFERROR(INDEX('SAC Service Master'!$D:$D,MATCH($F380,'SAC Service Master'!$A:$A,0)),0.18))</f>
        <v/>
      </c>
      <c r="P380" s="16" t="str">
        <f>IF($C380="","",IFERROR(INDEX('Invoice Register'!$P:$P,MATCH($C380,'Invoice Register'!$A:$A,0)),""))</f>
        <v/>
      </c>
      <c r="Q380" s="24" t="str">
        <f t="shared" si="70"/>
        <v/>
      </c>
      <c r="R380" s="19" t="str">
        <f t="shared" si="71"/>
        <v/>
      </c>
      <c r="S380" s="24" t="str">
        <f t="shared" si="72"/>
        <v/>
      </c>
      <c r="T380" s="19" t="str">
        <f t="shared" si="73"/>
        <v/>
      </c>
      <c r="U380" s="24" t="str">
        <f t="shared" si="74"/>
        <v/>
      </c>
      <c r="V380" s="19" t="str">
        <f t="shared" si="75"/>
        <v/>
      </c>
      <c r="W380" s="25">
        <v>0</v>
      </c>
      <c r="X380" s="19" t="str">
        <f t="shared" si="76"/>
        <v/>
      </c>
      <c r="Y380" s="19" t="str">
        <f t="shared" si="77"/>
        <v/>
      </c>
      <c r="Z380" s="16" t="str">
        <f>IF($C380="","",IFERROR(INDEX('Invoice Register'!$T:$T,MATCH($C380,'Invoice Register'!$A:$A,0)),""))</f>
        <v/>
      </c>
    </row>
    <row r="381" spans="1:26" x14ac:dyDescent="0.3">
      <c r="A381" s="16" t="str">
        <f t="shared" si="65"/>
        <v>L00377</v>
      </c>
      <c r="B381" s="21"/>
      <c r="C381" s="16" t="str">
        <f t="shared" si="66"/>
        <v/>
      </c>
      <c r="D381" s="21"/>
      <c r="E381" s="16" t="str">
        <f t="shared" si="67"/>
        <v/>
      </c>
      <c r="F381" s="21"/>
      <c r="G381" s="16" t="str">
        <f>IF($F381="","",IFERROR(INDEX('SAC Service Master'!$B:$B,MATCH($F381,'SAC Service Master'!$A:$A,0)),""))</f>
        <v/>
      </c>
      <c r="H381" s="16" t="str">
        <f>IF($F381="","",IFERROR(INDEX('SAC Service Master'!$C:$C,MATCH($F381,'SAC Service Master'!$A:$A,0)),""))</f>
        <v/>
      </c>
      <c r="I381" s="21"/>
      <c r="J381" s="16" t="str">
        <f>IF($F381="","",IFERROR(INDEX('SAC Service Master'!$F:$F,MATCH($F381,'SAC Service Master'!$A:$A,0)),""))</f>
        <v/>
      </c>
      <c r="K381" s="23"/>
      <c r="L381" s="19" t="str">
        <f t="shared" si="68"/>
        <v/>
      </c>
      <c r="M381" s="23">
        <v>0</v>
      </c>
      <c r="N381" s="19" t="str">
        <f t="shared" si="69"/>
        <v/>
      </c>
      <c r="O381" s="24" t="str">
        <f>IF($F381="","",IFERROR(INDEX('SAC Service Master'!$D:$D,MATCH($F381,'SAC Service Master'!$A:$A,0)),0.18))</f>
        <v/>
      </c>
      <c r="P381" s="16" t="str">
        <f>IF($C381="","",IFERROR(INDEX('Invoice Register'!$P:$P,MATCH($C381,'Invoice Register'!$A:$A,0)),""))</f>
        <v/>
      </c>
      <c r="Q381" s="24" t="str">
        <f t="shared" si="70"/>
        <v/>
      </c>
      <c r="R381" s="19" t="str">
        <f t="shared" si="71"/>
        <v/>
      </c>
      <c r="S381" s="24" t="str">
        <f t="shared" si="72"/>
        <v/>
      </c>
      <c r="T381" s="19" t="str">
        <f t="shared" si="73"/>
        <v/>
      </c>
      <c r="U381" s="24" t="str">
        <f t="shared" si="74"/>
        <v/>
      </c>
      <c r="V381" s="19" t="str">
        <f t="shared" si="75"/>
        <v/>
      </c>
      <c r="W381" s="25">
        <v>0</v>
      </c>
      <c r="X381" s="19" t="str">
        <f t="shared" si="76"/>
        <v/>
      </c>
      <c r="Y381" s="19" t="str">
        <f t="shared" si="77"/>
        <v/>
      </c>
      <c r="Z381" s="16" t="str">
        <f>IF($C381="","",IFERROR(INDEX('Invoice Register'!$T:$T,MATCH($C381,'Invoice Register'!$A:$A,0)),""))</f>
        <v/>
      </c>
    </row>
    <row r="382" spans="1:26" x14ac:dyDescent="0.3">
      <c r="A382" s="16" t="str">
        <f t="shared" si="65"/>
        <v>L00378</v>
      </c>
      <c r="B382" s="21"/>
      <c r="C382" s="16" t="str">
        <f t="shared" si="66"/>
        <v/>
      </c>
      <c r="D382" s="21"/>
      <c r="E382" s="16" t="str">
        <f t="shared" si="67"/>
        <v/>
      </c>
      <c r="F382" s="21"/>
      <c r="G382" s="16" t="str">
        <f>IF($F382="","",IFERROR(INDEX('SAC Service Master'!$B:$B,MATCH($F382,'SAC Service Master'!$A:$A,0)),""))</f>
        <v/>
      </c>
      <c r="H382" s="16" t="str">
        <f>IF($F382="","",IFERROR(INDEX('SAC Service Master'!$C:$C,MATCH($F382,'SAC Service Master'!$A:$A,0)),""))</f>
        <v/>
      </c>
      <c r="I382" s="21"/>
      <c r="J382" s="16" t="str">
        <f>IF($F382="","",IFERROR(INDEX('SAC Service Master'!$F:$F,MATCH($F382,'SAC Service Master'!$A:$A,0)),""))</f>
        <v/>
      </c>
      <c r="K382" s="23"/>
      <c r="L382" s="19" t="str">
        <f t="shared" si="68"/>
        <v/>
      </c>
      <c r="M382" s="23">
        <v>0</v>
      </c>
      <c r="N382" s="19" t="str">
        <f t="shared" si="69"/>
        <v/>
      </c>
      <c r="O382" s="24" t="str">
        <f>IF($F382="","",IFERROR(INDEX('SAC Service Master'!$D:$D,MATCH($F382,'SAC Service Master'!$A:$A,0)),0.18))</f>
        <v/>
      </c>
      <c r="P382" s="16" t="str">
        <f>IF($C382="","",IFERROR(INDEX('Invoice Register'!$P:$P,MATCH($C382,'Invoice Register'!$A:$A,0)),""))</f>
        <v/>
      </c>
      <c r="Q382" s="24" t="str">
        <f t="shared" si="70"/>
        <v/>
      </c>
      <c r="R382" s="19" t="str">
        <f t="shared" si="71"/>
        <v/>
      </c>
      <c r="S382" s="24" t="str">
        <f t="shared" si="72"/>
        <v/>
      </c>
      <c r="T382" s="19" t="str">
        <f t="shared" si="73"/>
        <v/>
      </c>
      <c r="U382" s="24" t="str">
        <f t="shared" si="74"/>
        <v/>
      </c>
      <c r="V382" s="19" t="str">
        <f t="shared" si="75"/>
        <v/>
      </c>
      <c r="W382" s="25">
        <v>0</v>
      </c>
      <c r="X382" s="19" t="str">
        <f t="shared" si="76"/>
        <v/>
      </c>
      <c r="Y382" s="19" t="str">
        <f t="shared" si="77"/>
        <v/>
      </c>
      <c r="Z382" s="16" t="str">
        <f>IF($C382="","",IFERROR(INDEX('Invoice Register'!$T:$T,MATCH($C382,'Invoice Register'!$A:$A,0)),""))</f>
        <v/>
      </c>
    </row>
    <row r="383" spans="1:26" x14ac:dyDescent="0.3">
      <c r="A383" s="16" t="str">
        <f t="shared" si="65"/>
        <v>L00379</v>
      </c>
      <c r="B383" s="21"/>
      <c r="C383" s="16" t="str">
        <f t="shared" si="66"/>
        <v/>
      </c>
      <c r="D383" s="21"/>
      <c r="E383" s="16" t="str">
        <f t="shared" si="67"/>
        <v/>
      </c>
      <c r="F383" s="21"/>
      <c r="G383" s="16" t="str">
        <f>IF($F383="","",IFERROR(INDEX('SAC Service Master'!$B:$B,MATCH($F383,'SAC Service Master'!$A:$A,0)),""))</f>
        <v/>
      </c>
      <c r="H383" s="16" t="str">
        <f>IF($F383="","",IFERROR(INDEX('SAC Service Master'!$C:$C,MATCH($F383,'SAC Service Master'!$A:$A,0)),""))</f>
        <v/>
      </c>
      <c r="I383" s="21"/>
      <c r="J383" s="16" t="str">
        <f>IF($F383="","",IFERROR(INDEX('SAC Service Master'!$F:$F,MATCH($F383,'SAC Service Master'!$A:$A,0)),""))</f>
        <v/>
      </c>
      <c r="K383" s="23"/>
      <c r="L383" s="19" t="str">
        <f t="shared" si="68"/>
        <v/>
      </c>
      <c r="M383" s="23">
        <v>0</v>
      </c>
      <c r="N383" s="19" t="str">
        <f t="shared" si="69"/>
        <v/>
      </c>
      <c r="O383" s="24" t="str">
        <f>IF($F383="","",IFERROR(INDEX('SAC Service Master'!$D:$D,MATCH($F383,'SAC Service Master'!$A:$A,0)),0.18))</f>
        <v/>
      </c>
      <c r="P383" s="16" t="str">
        <f>IF($C383="","",IFERROR(INDEX('Invoice Register'!$P:$P,MATCH($C383,'Invoice Register'!$A:$A,0)),""))</f>
        <v/>
      </c>
      <c r="Q383" s="24" t="str">
        <f t="shared" si="70"/>
        <v/>
      </c>
      <c r="R383" s="19" t="str">
        <f t="shared" si="71"/>
        <v/>
      </c>
      <c r="S383" s="24" t="str">
        <f t="shared" si="72"/>
        <v/>
      </c>
      <c r="T383" s="19" t="str">
        <f t="shared" si="73"/>
        <v/>
      </c>
      <c r="U383" s="24" t="str">
        <f t="shared" si="74"/>
        <v/>
      </c>
      <c r="V383" s="19" t="str">
        <f t="shared" si="75"/>
        <v/>
      </c>
      <c r="W383" s="25">
        <v>0</v>
      </c>
      <c r="X383" s="19" t="str">
        <f t="shared" si="76"/>
        <v/>
      </c>
      <c r="Y383" s="19" t="str">
        <f t="shared" si="77"/>
        <v/>
      </c>
      <c r="Z383" s="16" t="str">
        <f>IF($C383="","",IFERROR(INDEX('Invoice Register'!$T:$T,MATCH($C383,'Invoice Register'!$A:$A,0)),""))</f>
        <v/>
      </c>
    </row>
    <row r="384" spans="1:26" x14ac:dyDescent="0.3">
      <c r="A384" s="16" t="str">
        <f t="shared" si="65"/>
        <v>L00380</v>
      </c>
      <c r="B384" s="21"/>
      <c r="C384" s="16" t="str">
        <f t="shared" si="66"/>
        <v/>
      </c>
      <c r="D384" s="21"/>
      <c r="E384" s="16" t="str">
        <f t="shared" si="67"/>
        <v/>
      </c>
      <c r="F384" s="21"/>
      <c r="G384" s="16" t="str">
        <f>IF($F384="","",IFERROR(INDEX('SAC Service Master'!$B:$B,MATCH($F384,'SAC Service Master'!$A:$A,0)),""))</f>
        <v/>
      </c>
      <c r="H384" s="16" t="str">
        <f>IF($F384="","",IFERROR(INDEX('SAC Service Master'!$C:$C,MATCH($F384,'SAC Service Master'!$A:$A,0)),""))</f>
        <v/>
      </c>
      <c r="I384" s="21"/>
      <c r="J384" s="16" t="str">
        <f>IF($F384="","",IFERROR(INDEX('SAC Service Master'!$F:$F,MATCH($F384,'SAC Service Master'!$A:$A,0)),""))</f>
        <v/>
      </c>
      <c r="K384" s="23"/>
      <c r="L384" s="19" t="str">
        <f t="shared" si="68"/>
        <v/>
      </c>
      <c r="M384" s="23">
        <v>0</v>
      </c>
      <c r="N384" s="19" t="str">
        <f t="shared" si="69"/>
        <v/>
      </c>
      <c r="O384" s="24" t="str">
        <f>IF($F384="","",IFERROR(INDEX('SAC Service Master'!$D:$D,MATCH($F384,'SAC Service Master'!$A:$A,0)),0.18))</f>
        <v/>
      </c>
      <c r="P384" s="16" t="str">
        <f>IF($C384="","",IFERROR(INDEX('Invoice Register'!$P:$P,MATCH($C384,'Invoice Register'!$A:$A,0)),""))</f>
        <v/>
      </c>
      <c r="Q384" s="24" t="str">
        <f t="shared" si="70"/>
        <v/>
      </c>
      <c r="R384" s="19" t="str">
        <f t="shared" si="71"/>
        <v/>
      </c>
      <c r="S384" s="24" t="str">
        <f t="shared" si="72"/>
        <v/>
      </c>
      <c r="T384" s="19" t="str">
        <f t="shared" si="73"/>
        <v/>
      </c>
      <c r="U384" s="24" t="str">
        <f t="shared" si="74"/>
        <v/>
      </c>
      <c r="V384" s="19" t="str">
        <f t="shared" si="75"/>
        <v/>
      </c>
      <c r="W384" s="25">
        <v>0</v>
      </c>
      <c r="X384" s="19" t="str">
        <f t="shared" si="76"/>
        <v/>
      </c>
      <c r="Y384" s="19" t="str">
        <f t="shared" si="77"/>
        <v/>
      </c>
      <c r="Z384" s="16" t="str">
        <f>IF($C384="","",IFERROR(INDEX('Invoice Register'!$T:$T,MATCH($C384,'Invoice Register'!$A:$A,0)),""))</f>
        <v/>
      </c>
    </row>
    <row r="385" spans="1:26" x14ac:dyDescent="0.3">
      <c r="A385" s="16" t="str">
        <f t="shared" si="65"/>
        <v>L00381</v>
      </c>
      <c r="B385" s="21"/>
      <c r="C385" s="16" t="str">
        <f t="shared" si="66"/>
        <v/>
      </c>
      <c r="D385" s="21"/>
      <c r="E385" s="16" t="str">
        <f t="shared" si="67"/>
        <v/>
      </c>
      <c r="F385" s="21"/>
      <c r="G385" s="16" t="str">
        <f>IF($F385="","",IFERROR(INDEX('SAC Service Master'!$B:$B,MATCH($F385,'SAC Service Master'!$A:$A,0)),""))</f>
        <v/>
      </c>
      <c r="H385" s="16" t="str">
        <f>IF($F385="","",IFERROR(INDEX('SAC Service Master'!$C:$C,MATCH($F385,'SAC Service Master'!$A:$A,0)),""))</f>
        <v/>
      </c>
      <c r="I385" s="21"/>
      <c r="J385" s="16" t="str">
        <f>IF($F385="","",IFERROR(INDEX('SAC Service Master'!$F:$F,MATCH($F385,'SAC Service Master'!$A:$A,0)),""))</f>
        <v/>
      </c>
      <c r="K385" s="23"/>
      <c r="L385" s="19" t="str">
        <f t="shared" si="68"/>
        <v/>
      </c>
      <c r="M385" s="23">
        <v>0</v>
      </c>
      <c r="N385" s="19" t="str">
        <f t="shared" si="69"/>
        <v/>
      </c>
      <c r="O385" s="24" t="str">
        <f>IF($F385="","",IFERROR(INDEX('SAC Service Master'!$D:$D,MATCH($F385,'SAC Service Master'!$A:$A,0)),0.18))</f>
        <v/>
      </c>
      <c r="P385" s="16" t="str">
        <f>IF($C385="","",IFERROR(INDEX('Invoice Register'!$P:$P,MATCH($C385,'Invoice Register'!$A:$A,0)),""))</f>
        <v/>
      </c>
      <c r="Q385" s="24" t="str">
        <f t="shared" si="70"/>
        <v/>
      </c>
      <c r="R385" s="19" t="str">
        <f t="shared" si="71"/>
        <v/>
      </c>
      <c r="S385" s="24" t="str">
        <f t="shared" si="72"/>
        <v/>
      </c>
      <c r="T385" s="19" t="str">
        <f t="shared" si="73"/>
        <v/>
      </c>
      <c r="U385" s="24" t="str">
        <f t="shared" si="74"/>
        <v/>
      </c>
      <c r="V385" s="19" t="str">
        <f t="shared" si="75"/>
        <v/>
      </c>
      <c r="W385" s="25">
        <v>0</v>
      </c>
      <c r="X385" s="19" t="str">
        <f t="shared" si="76"/>
        <v/>
      </c>
      <c r="Y385" s="19" t="str">
        <f t="shared" si="77"/>
        <v/>
      </c>
      <c r="Z385" s="16" t="str">
        <f>IF($C385="","",IFERROR(INDEX('Invoice Register'!$T:$T,MATCH($C385,'Invoice Register'!$A:$A,0)),""))</f>
        <v/>
      </c>
    </row>
    <row r="386" spans="1:26" x14ac:dyDescent="0.3">
      <c r="A386" s="16" t="str">
        <f t="shared" si="65"/>
        <v>L00382</v>
      </c>
      <c r="B386" s="21"/>
      <c r="C386" s="16" t="str">
        <f t="shared" si="66"/>
        <v/>
      </c>
      <c r="D386" s="21"/>
      <c r="E386" s="16" t="str">
        <f t="shared" si="67"/>
        <v/>
      </c>
      <c r="F386" s="21"/>
      <c r="G386" s="16" t="str">
        <f>IF($F386="","",IFERROR(INDEX('SAC Service Master'!$B:$B,MATCH($F386,'SAC Service Master'!$A:$A,0)),""))</f>
        <v/>
      </c>
      <c r="H386" s="16" t="str">
        <f>IF($F386="","",IFERROR(INDEX('SAC Service Master'!$C:$C,MATCH($F386,'SAC Service Master'!$A:$A,0)),""))</f>
        <v/>
      </c>
      <c r="I386" s="21"/>
      <c r="J386" s="16" t="str">
        <f>IF($F386="","",IFERROR(INDEX('SAC Service Master'!$F:$F,MATCH($F386,'SAC Service Master'!$A:$A,0)),""))</f>
        <v/>
      </c>
      <c r="K386" s="23"/>
      <c r="L386" s="19" t="str">
        <f t="shared" si="68"/>
        <v/>
      </c>
      <c r="M386" s="23">
        <v>0</v>
      </c>
      <c r="N386" s="19" t="str">
        <f t="shared" si="69"/>
        <v/>
      </c>
      <c r="O386" s="24" t="str">
        <f>IF($F386="","",IFERROR(INDEX('SAC Service Master'!$D:$D,MATCH($F386,'SAC Service Master'!$A:$A,0)),0.18))</f>
        <v/>
      </c>
      <c r="P386" s="16" t="str">
        <f>IF($C386="","",IFERROR(INDEX('Invoice Register'!$P:$P,MATCH($C386,'Invoice Register'!$A:$A,0)),""))</f>
        <v/>
      </c>
      <c r="Q386" s="24" t="str">
        <f t="shared" si="70"/>
        <v/>
      </c>
      <c r="R386" s="19" t="str">
        <f t="shared" si="71"/>
        <v/>
      </c>
      <c r="S386" s="24" t="str">
        <f t="shared" si="72"/>
        <v/>
      </c>
      <c r="T386" s="19" t="str">
        <f t="shared" si="73"/>
        <v/>
      </c>
      <c r="U386" s="24" t="str">
        <f t="shared" si="74"/>
        <v/>
      </c>
      <c r="V386" s="19" t="str">
        <f t="shared" si="75"/>
        <v/>
      </c>
      <c r="W386" s="25">
        <v>0</v>
      </c>
      <c r="X386" s="19" t="str">
        <f t="shared" si="76"/>
        <v/>
      </c>
      <c r="Y386" s="19" t="str">
        <f t="shared" si="77"/>
        <v/>
      </c>
      <c r="Z386" s="16" t="str">
        <f>IF($C386="","",IFERROR(INDEX('Invoice Register'!$T:$T,MATCH($C386,'Invoice Register'!$A:$A,0)),""))</f>
        <v/>
      </c>
    </row>
    <row r="387" spans="1:26" x14ac:dyDescent="0.3">
      <c r="A387" s="16" t="str">
        <f t="shared" si="65"/>
        <v>L00383</v>
      </c>
      <c r="B387" s="21"/>
      <c r="C387" s="16" t="str">
        <f t="shared" si="66"/>
        <v/>
      </c>
      <c r="D387" s="21"/>
      <c r="E387" s="16" t="str">
        <f t="shared" si="67"/>
        <v/>
      </c>
      <c r="F387" s="21"/>
      <c r="G387" s="16" t="str">
        <f>IF($F387="","",IFERROR(INDEX('SAC Service Master'!$B:$B,MATCH($F387,'SAC Service Master'!$A:$A,0)),""))</f>
        <v/>
      </c>
      <c r="H387" s="16" t="str">
        <f>IF($F387="","",IFERROR(INDEX('SAC Service Master'!$C:$C,MATCH($F387,'SAC Service Master'!$A:$A,0)),""))</f>
        <v/>
      </c>
      <c r="I387" s="21"/>
      <c r="J387" s="16" t="str">
        <f>IF($F387="","",IFERROR(INDEX('SAC Service Master'!$F:$F,MATCH($F387,'SAC Service Master'!$A:$A,0)),""))</f>
        <v/>
      </c>
      <c r="K387" s="23"/>
      <c r="L387" s="19" t="str">
        <f t="shared" si="68"/>
        <v/>
      </c>
      <c r="M387" s="23">
        <v>0</v>
      </c>
      <c r="N387" s="19" t="str">
        <f t="shared" si="69"/>
        <v/>
      </c>
      <c r="O387" s="24" t="str">
        <f>IF($F387="","",IFERROR(INDEX('SAC Service Master'!$D:$D,MATCH($F387,'SAC Service Master'!$A:$A,0)),0.18))</f>
        <v/>
      </c>
      <c r="P387" s="16" t="str">
        <f>IF($C387="","",IFERROR(INDEX('Invoice Register'!$P:$P,MATCH($C387,'Invoice Register'!$A:$A,0)),""))</f>
        <v/>
      </c>
      <c r="Q387" s="24" t="str">
        <f t="shared" si="70"/>
        <v/>
      </c>
      <c r="R387" s="19" t="str">
        <f t="shared" si="71"/>
        <v/>
      </c>
      <c r="S387" s="24" t="str">
        <f t="shared" si="72"/>
        <v/>
      </c>
      <c r="T387" s="19" t="str">
        <f t="shared" si="73"/>
        <v/>
      </c>
      <c r="U387" s="24" t="str">
        <f t="shared" si="74"/>
        <v/>
      </c>
      <c r="V387" s="19" t="str">
        <f t="shared" si="75"/>
        <v/>
      </c>
      <c r="W387" s="25">
        <v>0</v>
      </c>
      <c r="X387" s="19" t="str">
        <f t="shared" si="76"/>
        <v/>
      </c>
      <c r="Y387" s="19" t="str">
        <f t="shared" si="77"/>
        <v/>
      </c>
      <c r="Z387" s="16" t="str">
        <f>IF($C387="","",IFERROR(INDEX('Invoice Register'!$T:$T,MATCH($C387,'Invoice Register'!$A:$A,0)),""))</f>
        <v/>
      </c>
    </row>
    <row r="388" spans="1:26" x14ac:dyDescent="0.3">
      <c r="A388" s="16" t="str">
        <f t="shared" si="65"/>
        <v>L00384</v>
      </c>
      <c r="B388" s="21"/>
      <c r="C388" s="16" t="str">
        <f t="shared" si="66"/>
        <v/>
      </c>
      <c r="D388" s="21"/>
      <c r="E388" s="16" t="str">
        <f t="shared" si="67"/>
        <v/>
      </c>
      <c r="F388" s="21"/>
      <c r="G388" s="16" t="str">
        <f>IF($F388="","",IFERROR(INDEX('SAC Service Master'!$B:$B,MATCH($F388,'SAC Service Master'!$A:$A,0)),""))</f>
        <v/>
      </c>
      <c r="H388" s="16" t="str">
        <f>IF($F388="","",IFERROR(INDEX('SAC Service Master'!$C:$C,MATCH($F388,'SAC Service Master'!$A:$A,0)),""))</f>
        <v/>
      </c>
      <c r="I388" s="21"/>
      <c r="J388" s="16" t="str">
        <f>IF($F388="","",IFERROR(INDEX('SAC Service Master'!$F:$F,MATCH($F388,'SAC Service Master'!$A:$A,0)),""))</f>
        <v/>
      </c>
      <c r="K388" s="23"/>
      <c r="L388" s="19" t="str">
        <f t="shared" si="68"/>
        <v/>
      </c>
      <c r="M388" s="23">
        <v>0</v>
      </c>
      <c r="N388" s="19" t="str">
        <f t="shared" si="69"/>
        <v/>
      </c>
      <c r="O388" s="24" t="str">
        <f>IF($F388="","",IFERROR(INDEX('SAC Service Master'!$D:$D,MATCH($F388,'SAC Service Master'!$A:$A,0)),0.18))</f>
        <v/>
      </c>
      <c r="P388" s="16" t="str">
        <f>IF($C388="","",IFERROR(INDEX('Invoice Register'!$P:$P,MATCH($C388,'Invoice Register'!$A:$A,0)),""))</f>
        <v/>
      </c>
      <c r="Q388" s="24" t="str">
        <f t="shared" si="70"/>
        <v/>
      </c>
      <c r="R388" s="19" t="str">
        <f t="shared" si="71"/>
        <v/>
      </c>
      <c r="S388" s="24" t="str">
        <f t="shared" si="72"/>
        <v/>
      </c>
      <c r="T388" s="19" t="str">
        <f t="shared" si="73"/>
        <v/>
      </c>
      <c r="U388" s="24" t="str">
        <f t="shared" si="74"/>
        <v/>
      </c>
      <c r="V388" s="19" t="str">
        <f t="shared" si="75"/>
        <v/>
      </c>
      <c r="W388" s="25">
        <v>0</v>
      </c>
      <c r="X388" s="19" t="str">
        <f t="shared" si="76"/>
        <v/>
      </c>
      <c r="Y388" s="19" t="str">
        <f t="shared" si="77"/>
        <v/>
      </c>
      <c r="Z388" s="16" t="str">
        <f>IF($C388="","",IFERROR(INDEX('Invoice Register'!$T:$T,MATCH($C388,'Invoice Register'!$A:$A,0)),""))</f>
        <v/>
      </c>
    </row>
    <row r="389" spans="1:26" x14ac:dyDescent="0.3">
      <c r="A389" s="16" t="str">
        <f t="shared" ref="A389:A452" si="78">"L"&amp;TEXT(ROW()-4,"00000")</f>
        <v>L00385</v>
      </c>
      <c r="B389" s="21"/>
      <c r="C389" s="16" t="str">
        <f t="shared" ref="C389:C452" si="79">IF($B389="","",IFERROR(INDEX(InvoiceIDCol,MATCH($B389,InvoiceNoList,0)),"#Invoice not found"))</f>
        <v/>
      </c>
      <c r="D389" s="21"/>
      <c r="E389" s="16" t="str">
        <f t="shared" ref="E389:E452" si="80">IF(OR($C389="",$D389=""),"",$C389&amp;"-"&amp;$D389)</f>
        <v/>
      </c>
      <c r="F389" s="21"/>
      <c r="G389" s="16" t="str">
        <f>IF($F389="","",IFERROR(INDEX('SAC Service Master'!$B:$B,MATCH($F389,'SAC Service Master'!$A:$A,0)),""))</f>
        <v/>
      </c>
      <c r="H389" s="16" t="str">
        <f>IF($F389="","",IFERROR(INDEX('SAC Service Master'!$C:$C,MATCH($F389,'SAC Service Master'!$A:$A,0)),""))</f>
        <v/>
      </c>
      <c r="I389" s="21"/>
      <c r="J389" s="16" t="str">
        <f>IF($F389="","",IFERROR(INDEX('SAC Service Master'!$F:$F,MATCH($F389,'SAC Service Master'!$A:$A,0)),""))</f>
        <v/>
      </c>
      <c r="K389" s="23"/>
      <c r="L389" s="19" t="str">
        <f t="shared" ref="L389:L452" si="81">IF(OR($I389="",$K389=""),"",ROUND($I389*$K389,2))</f>
        <v/>
      </c>
      <c r="M389" s="23">
        <v>0</v>
      </c>
      <c r="N389" s="19" t="str">
        <f t="shared" ref="N389:N452" si="82">IF($L389="","",ROUND($L389-$M389,2))</f>
        <v/>
      </c>
      <c r="O389" s="24" t="str">
        <f>IF($F389="","",IFERROR(INDEX('SAC Service Master'!$D:$D,MATCH($F389,'SAC Service Master'!$A:$A,0)),0.18))</f>
        <v/>
      </c>
      <c r="P389" s="16" t="str">
        <f>IF($C389="","",IFERROR(INDEX('Invoice Register'!$P:$P,MATCH($C389,'Invoice Register'!$A:$A,0)),""))</f>
        <v/>
      </c>
      <c r="Q389" s="24" t="str">
        <f t="shared" ref="Q389:Q452" si="83">IF($N389="","",IF(ISNUMBER(SEARCH("Intra",$P389)),$O389/2,0))</f>
        <v/>
      </c>
      <c r="R389" s="19" t="str">
        <f t="shared" ref="R389:R452" si="84">IF($Q389="","",ROUND($N389*$Q389,2))</f>
        <v/>
      </c>
      <c r="S389" s="24" t="str">
        <f t="shared" ref="S389:S452" si="85">IF($N389="","",IF(ISNUMBER(SEARCH("Intra",$P389)),$O389/2,0))</f>
        <v/>
      </c>
      <c r="T389" s="19" t="str">
        <f t="shared" ref="T389:T452" si="86">IF($S389="","",ROUND($N389*$S389,2))</f>
        <v/>
      </c>
      <c r="U389" s="24" t="str">
        <f t="shared" ref="U389:U452" si="87">IF($N389="","",IF(OR(ISNUMBER(SEARCH("Inter",$P389)),ISNUMBER(SEARCH("SEZ",$P389))),$O389,0))</f>
        <v/>
      </c>
      <c r="V389" s="19" t="str">
        <f t="shared" ref="V389:V452" si="88">IF($U389="","",ROUND($N389*$U389,2))</f>
        <v/>
      </c>
      <c r="W389" s="25">
        <v>0</v>
      </c>
      <c r="X389" s="19" t="str">
        <f t="shared" ref="X389:X452" si="89">IF($N389="","",ROUND($N389*$W389,2))</f>
        <v/>
      </c>
      <c r="Y389" s="19" t="str">
        <f t="shared" ref="Y389:Y452" si="90">IF($N389="","",ROUND($N389+$R389+$T389+$V389+$X389,2))</f>
        <v/>
      </c>
      <c r="Z389" s="16" t="str">
        <f>IF($C389="","",IFERROR(INDEX('Invoice Register'!$T:$T,MATCH($C389,'Invoice Register'!$A:$A,0)),""))</f>
        <v/>
      </c>
    </row>
    <row r="390" spans="1:26" x14ac:dyDescent="0.3">
      <c r="A390" s="16" t="str">
        <f t="shared" si="78"/>
        <v>L00386</v>
      </c>
      <c r="B390" s="21"/>
      <c r="C390" s="16" t="str">
        <f t="shared" si="79"/>
        <v/>
      </c>
      <c r="D390" s="21"/>
      <c r="E390" s="16" t="str">
        <f t="shared" si="80"/>
        <v/>
      </c>
      <c r="F390" s="21"/>
      <c r="G390" s="16" t="str">
        <f>IF($F390="","",IFERROR(INDEX('SAC Service Master'!$B:$B,MATCH($F390,'SAC Service Master'!$A:$A,0)),""))</f>
        <v/>
      </c>
      <c r="H390" s="16" t="str">
        <f>IF($F390="","",IFERROR(INDEX('SAC Service Master'!$C:$C,MATCH($F390,'SAC Service Master'!$A:$A,0)),""))</f>
        <v/>
      </c>
      <c r="I390" s="21"/>
      <c r="J390" s="16" t="str">
        <f>IF($F390="","",IFERROR(INDEX('SAC Service Master'!$F:$F,MATCH($F390,'SAC Service Master'!$A:$A,0)),""))</f>
        <v/>
      </c>
      <c r="K390" s="23"/>
      <c r="L390" s="19" t="str">
        <f t="shared" si="81"/>
        <v/>
      </c>
      <c r="M390" s="23">
        <v>0</v>
      </c>
      <c r="N390" s="19" t="str">
        <f t="shared" si="82"/>
        <v/>
      </c>
      <c r="O390" s="24" t="str">
        <f>IF($F390="","",IFERROR(INDEX('SAC Service Master'!$D:$D,MATCH($F390,'SAC Service Master'!$A:$A,0)),0.18))</f>
        <v/>
      </c>
      <c r="P390" s="16" t="str">
        <f>IF($C390="","",IFERROR(INDEX('Invoice Register'!$P:$P,MATCH($C390,'Invoice Register'!$A:$A,0)),""))</f>
        <v/>
      </c>
      <c r="Q390" s="24" t="str">
        <f t="shared" si="83"/>
        <v/>
      </c>
      <c r="R390" s="19" t="str">
        <f t="shared" si="84"/>
        <v/>
      </c>
      <c r="S390" s="24" t="str">
        <f t="shared" si="85"/>
        <v/>
      </c>
      <c r="T390" s="19" t="str">
        <f t="shared" si="86"/>
        <v/>
      </c>
      <c r="U390" s="24" t="str">
        <f t="shared" si="87"/>
        <v/>
      </c>
      <c r="V390" s="19" t="str">
        <f t="shared" si="88"/>
        <v/>
      </c>
      <c r="W390" s="25">
        <v>0</v>
      </c>
      <c r="X390" s="19" t="str">
        <f t="shared" si="89"/>
        <v/>
      </c>
      <c r="Y390" s="19" t="str">
        <f t="shared" si="90"/>
        <v/>
      </c>
      <c r="Z390" s="16" t="str">
        <f>IF($C390="","",IFERROR(INDEX('Invoice Register'!$T:$T,MATCH($C390,'Invoice Register'!$A:$A,0)),""))</f>
        <v/>
      </c>
    </row>
    <row r="391" spans="1:26" x14ac:dyDescent="0.3">
      <c r="A391" s="16" t="str">
        <f t="shared" si="78"/>
        <v>L00387</v>
      </c>
      <c r="B391" s="21"/>
      <c r="C391" s="16" t="str">
        <f t="shared" si="79"/>
        <v/>
      </c>
      <c r="D391" s="21"/>
      <c r="E391" s="16" t="str">
        <f t="shared" si="80"/>
        <v/>
      </c>
      <c r="F391" s="21"/>
      <c r="G391" s="16" t="str">
        <f>IF($F391="","",IFERROR(INDEX('SAC Service Master'!$B:$B,MATCH($F391,'SAC Service Master'!$A:$A,0)),""))</f>
        <v/>
      </c>
      <c r="H391" s="16" t="str">
        <f>IF($F391="","",IFERROR(INDEX('SAC Service Master'!$C:$C,MATCH($F391,'SAC Service Master'!$A:$A,0)),""))</f>
        <v/>
      </c>
      <c r="I391" s="21"/>
      <c r="J391" s="16" t="str">
        <f>IF($F391="","",IFERROR(INDEX('SAC Service Master'!$F:$F,MATCH($F391,'SAC Service Master'!$A:$A,0)),""))</f>
        <v/>
      </c>
      <c r="K391" s="23"/>
      <c r="L391" s="19" t="str">
        <f t="shared" si="81"/>
        <v/>
      </c>
      <c r="M391" s="23">
        <v>0</v>
      </c>
      <c r="N391" s="19" t="str">
        <f t="shared" si="82"/>
        <v/>
      </c>
      <c r="O391" s="24" t="str">
        <f>IF($F391="","",IFERROR(INDEX('SAC Service Master'!$D:$D,MATCH($F391,'SAC Service Master'!$A:$A,0)),0.18))</f>
        <v/>
      </c>
      <c r="P391" s="16" t="str">
        <f>IF($C391="","",IFERROR(INDEX('Invoice Register'!$P:$P,MATCH($C391,'Invoice Register'!$A:$A,0)),""))</f>
        <v/>
      </c>
      <c r="Q391" s="24" t="str">
        <f t="shared" si="83"/>
        <v/>
      </c>
      <c r="R391" s="19" t="str">
        <f t="shared" si="84"/>
        <v/>
      </c>
      <c r="S391" s="24" t="str">
        <f t="shared" si="85"/>
        <v/>
      </c>
      <c r="T391" s="19" t="str">
        <f t="shared" si="86"/>
        <v/>
      </c>
      <c r="U391" s="24" t="str">
        <f t="shared" si="87"/>
        <v/>
      </c>
      <c r="V391" s="19" t="str">
        <f t="shared" si="88"/>
        <v/>
      </c>
      <c r="W391" s="25">
        <v>0</v>
      </c>
      <c r="X391" s="19" t="str">
        <f t="shared" si="89"/>
        <v/>
      </c>
      <c r="Y391" s="19" t="str">
        <f t="shared" si="90"/>
        <v/>
      </c>
      <c r="Z391" s="16" t="str">
        <f>IF($C391="","",IFERROR(INDEX('Invoice Register'!$T:$T,MATCH($C391,'Invoice Register'!$A:$A,0)),""))</f>
        <v/>
      </c>
    </row>
    <row r="392" spans="1:26" x14ac:dyDescent="0.3">
      <c r="A392" s="16" t="str">
        <f t="shared" si="78"/>
        <v>L00388</v>
      </c>
      <c r="B392" s="21"/>
      <c r="C392" s="16" t="str">
        <f t="shared" si="79"/>
        <v/>
      </c>
      <c r="D392" s="21"/>
      <c r="E392" s="16" t="str">
        <f t="shared" si="80"/>
        <v/>
      </c>
      <c r="F392" s="21"/>
      <c r="G392" s="16" t="str">
        <f>IF($F392="","",IFERROR(INDEX('SAC Service Master'!$B:$B,MATCH($F392,'SAC Service Master'!$A:$A,0)),""))</f>
        <v/>
      </c>
      <c r="H392" s="16" t="str">
        <f>IF($F392="","",IFERROR(INDEX('SAC Service Master'!$C:$C,MATCH($F392,'SAC Service Master'!$A:$A,0)),""))</f>
        <v/>
      </c>
      <c r="I392" s="21"/>
      <c r="J392" s="16" t="str">
        <f>IF($F392="","",IFERROR(INDEX('SAC Service Master'!$F:$F,MATCH($F392,'SAC Service Master'!$A:$A,0)),""))</f>
        <v/>
      </c>
      <c r="K392" s="23"/>
      <c r="L392" s="19" t="str">
        <f t="shared" si="81"/>
        <v/>
      </c>
      <c r="M392" s="23">
        <v>0</v>
      </c>
      <c r="N392" s="19" t="str">
        <f t="shared" si="82"/>
        <v/>
      </c>
      <c r="O392" s="24" t="str">
        <f>IF($F392="","",IFERROR(INDEX('SAC Service Master'!$D:$D,MATCH($F392,'SAC Service Master'!$A:$A,0)),0.18))</f>
        <v/>
      </c>
      <c r="P392" s="16" t="str">
        <f>IF($C392="","",IFERROR(INDEX('Invoice Register'!$P:$P,MATCH($C392,'Invoice Register'!$A:$A,0)),""))</f>
        <v/>
      </c>
      <c r="Q392" s="24" t="str">
        <f t="shared" si="83"/>
        <v/>
      </c>
      <c r="R392" s="19" t="str">
        <f t="shared" si="84"/>
        <v/>
      </c>
      <c r="S392" s="24" t="str">
        <f t="shared" si="85"/>
        <v/>
      </c>
      <c r="T392" s="19" t="str">
        <f t="shared" si="86"/>
        <v/>
      </c>
      <c r="U392" s="24" t="str">
        <f t="shared" si="87"/>
        <v/>
      </c>
      <c r="V392" s="19" t="str">
        <f t="shared" si="88"/>
        <v/>
      </c>
      <c r="W392" s="25">
        <v>0</v>
      </c>
      <c r="X392" s="19" t="str">
        <f t="shared" si="89"/>
        <v/>
      </c>
      <c r="Y392" s="19" t="str">
        <f t="shared" si="90"/>
        <v/>
      </c>
      <c r="Z392" s="16" t="str">
        <f>IF($C392="","",IFERROR(INDEX('Invoice Register'!$T:$T,MATCH($C392,'Invoice Register'!$A:$A,0)),""))</f>
        <v/>
      </c>
    </row>
    <row r="393" spans="1:26" x14ac:dyDescent="0.3">
      <c r="A393" s="16" t="str">
        <f t="shared" si="78"/>
        <v>L00389</v>
      </c>
      <c r="B393" s="21"/>
      <c r="C393" s="16" t="str">
        <f t="shared" si="79"/>
        <v/>
      </c>
      <c r="D393" s="21"/>
      <c r="E393" s="16" t="str">
        <f t="shared" si="80"/>
        <v/>
      </c>
      <c r="F393" s="21"/>
      <c r="G393" s="16" t="str">
        <f>IF($F393="","",IFERROR(INDEX('SAC Service Master'!$B:$B,MATCH($F393,'SAC Service Master'!$A:$A,0)),""))</f>
        <v/>
      </c>
      <c r="H393" s="16" t="str">
        <f>IF($F393="","",IFERROR(INDEX('SAC Service Master'!$C:$C,MATCH($F393,'SAC Service Master'!$A:$A,0)),""))</f>
        <v/>
      </c>
      <c r="I393" s="21"/>
      <c r="J393" s="16" t="str">
        <f>IF($F393="","",IFERROR(INDEX('SAC Service Master'!$F:$F,MATCH($F393,'SAC Service Master'!$A:$A,0)),""))</f>
        <v/>
      </c>
      <c r="K393" s="23"/>
      <c r="L393" s="19" t="str">
        <f t="shared" si="81"/>
        <v/>
      </c>
      <c r="M393" s="23">
        <v>0</v>
      </c>
      <c r="N393" s="19" t="str">
        <f t="shared" si="82"/>
        <v/>
      </c>
      <c r="O393" s="24" t="str">
        <f>IF($F393="","",IFERROR(INDEX('SAC Service Master'!$D:$D,MATCH($F393,'SAC Service Master'!$A:$A,0)),0.18))</f>
        <v/>
      </c>
      <c r="P393" s="16" t="str">
        <f>IF($C393="","",IFERROR(INDEX('Invoice Register'!$P:$P,MATCH($C393,'Invoice Register'!$A:$A,0)),""))</f>
        <v/>
      </c>
      <c r="Q393" s="24" t="str">
        <f t="shared" si="83"/>
        <v/>
      </c>
      <c r="R393" s="19" t="str">
        <f t="shared" si="84"/>
        <v/>
      </c>
      <c r="S393" s="24" t="str">
        <f t="shared" si="85"/>
        <v/>
      </c>
      <c r="T393" s="19" t="str">
        <f t="shared" si="86"/>
        <v/>
      </c>
      <c r="U393" s="24" t="str">
        <f t="shared" si="87"/>
        <v/>
      </c>
      <c r="V393" s="19" t="str">
        <f t="shared" si="88"/>
        <v/>
      </c>
      <c r="W393" s="25">
        <v>0</v>
      </c>
      <c r="X393" s="19" t="str">
        <f t="shared" si="89"/>
        <v/>
      </c>
      <c r="Y393" s="19" t="str">
        <f t="shared" si="90"/>
        <v/>
      </c>
      <c r="Z393" s="16" t="str">
        <f>IF($C393="","",IFERROR(INDEX('Invoice Register'!$T:$T,MATCH($C393,'Invoice Register'!$A:$A,0)),""))</f>
        <v/>
      </c>
    </row>
    <row r="394" spans="1:26" x14ac:dyDescent="0.3">
      <c r="A394" s="16" t="str">
        <f t="shared" si="78"/>
        <v>L00390</v>
      </c>
      <c r="B394" s="21"/>
      <c r="C394" s="16" t="str">
        <f t="shared" si="79"/>
        <v/>
      </c>
      <c r="D394" s="21"/>
      <c r="E394" s="16" t="str">
        <f t="shared" si="80"/>
        <v/>
      </c>
      <c r="F394" s="21"/>
      <c r="G394" s="16" t="str">
        <f>IF($F394="","",IFERROR(INDEX('SAC Service Master'!$B:$B,MATCH($F394,'SAC Service Master'!$A:$A,0)),""))</f>
        <v/>
      </c>
      <c r="H394" s="16" t="str">
        <f>IF($F394="","",IFERROR(INDEX('SAC Service Master'!$C:$C,MATCH($F394,'SAC Service Master'!$A:$A,0)),""))</f>
        <v/>
      </c>
      <c r="I394" s="21"/>
      <c r="J394" s="16" t="str">
        <f>IF($F394="","",IFERROR(INDEX('SAC Service Master'!$F:$F,MATCH($F394,'SAC Service Master'!$A:$A,0)),""))</f>
        <v/>
      </c>
      <c r="K394" s="23"/>
      <c r="L394" s="19" t="str">
        <f t="shared" si="81"/>
        <v/>
      </c>
      <c r="M394" s="23">
        <v>0</v>
      </c>
      <c r="N394" s="19" t="str">
        <f t="shared" si="82"/>
        <v/>
      </c>
      <c r="O394" s="24" t="str">
        <f>IF($F394="","",IFERROR(INDEX('SAC Service Master'!$D:$D,MATCH($F394,'SAC Service Master'!$A:$A,0)),0.18))</f>
        <v/>
      </c>
      <c r="P394" s="16" t="str">
        <f>IF($C394="","",IFERROR(INDEX('Invoice Register'!$P:$P,MATCH($C394,'Invoice Register'!$A:$A,0)),""))</f>
        <v/>
      </c>
      <c r="Q394" s="24" t="str">
        <f t="shared" si="83"/>
        <v/>
      </c>
      <c r="R394" s="19" t="str">
        <f t="shared" si="84"/>
        <v/>
      </c>
      <c r="S394" s="24" t="str">
        <f t="shared" si="85"/>
        <v/>
      </c>
      <c r="T394" s="19" t="str">
        <f t="shared" si="86"/>
        <v/>
      </c>
      <c r="U394" s="24" t="str">
        <f t="shared" si="87"/>
        <v/>
      </c>
      <c r="V394" s="19" t="str">
        <f t="shared" si="88"/>
        <v/>
      </c>
      <c r="W394" s="25">
        <v>0</v>
      </c>
      <c r="X394" s="19" t="str">
        <f t="shared" si="89"/>
        <v/>
      </c>
      <c r="Y394" s="19" t="str">
        <f t="shared" si="90"/>
        <v/>
      </c>
      <c r="Z394" s="16" t="str">
        <f>IF($C394="","",IFERROR(INDEX('Invoice Register'!$T:$T,MATCH($C394,'Invoice Register'!$A:$A,0)),""))</f>
        <v/>
      </c>
    </row>
    <row r="395" spans="1:26" x14ac:dyDescent="0.3">
      <c r="A395" s="16" t="str">
        <f t="shared" si="78"/>
        <v>L00391</v>
      </c>
      <c r="B395" s="21"/>
      <c r="C395" s="16" t="str">
        <f t="shared" si="79"/>
        <v/>
      </c>
      <c r="D395" s="21"/>
      <c r="E395" s="16" t="str">
        <f t="shared" si="80"/>
        <v/>
      </c>
      <c r="F395" s="21"/>
      <c r="G395" s="16" t="str">
        <f>IF($F395="","",IFERROR(INDEX('SAC Service Master'!$B:$B,MATCH($F395,'SAC Service Master'!$A:$A,0)),""))</f>
        <v/>
      </c>
      <c r="H395" s="16" t="str">
        <f>IF($F395="","",IFERROR(INDEX('SAC Service Master'!$C:$C,MATCH($F395,'SAC Service Master'!$A:$A,0)),""))</f>
        <v/>
      </c>
      <c r="I395" s="21"/>
      <c r="J395" s="16" t="str">
        <f>IF($F395="","",IFERROR(INDEX('SAC Service Master'!$F:$F,MATCH($F395,'SAC Service Master'!$A:$A,0)),""))</f>
        <v/>
      </c>
      <c r="K395" s="23"/>
      <c r="L395" s="19" t="str">
        <f t="shared" si="81"/>
        <v/>
      </c>
      <c r="M395" s="23">
        <v>0</v>
      </c>
      <c r="N395" s="19" t="str">
        <f t="shared" si="82"/>
        <v/>
      </c>
      <c r="O395" s="24" t="str">
        <f>IF($F395="","",IFERROR(INDEX('SAC Service Master'!$D:$D,MATCH($F395,'SAC Service Master'!$A:$A,0)),0.18))</f>
        <v/>
      </c>
      <c r="P395" s="16" t="str">
        <f>IF($C395="","",IFERROR(INDEX('Invoice Register'!$P:$P,MATCH($C395,'Invoice Register'!$A:$A,0)),""))</f>
        <v/>
      </c>
      <c r="Q395" s="24" t="str">
        <f t="shared" si="83"/>
        <v/>
      </c>
      <c r="R395" s="19" t="str">
        <f t="shared" si="84"/>
        <v/>
      </c>
      <c r="S395" s="24" t="str">
        <f t="shared" si="85"/>
        <v/>
      </c>
      <c r="T395" s="19" t="str">
        <f t="shared" si="86"/>
        <v/>
      </c>
      <c r="U395" s="24" t="str">
        <f t="shared" si="87"/>
        <v/>
      </c>
      <c r="V395" s="19" t="str">
        <f t="shared" si="88"/>
        <v/>
      </c>
      <c r="W395" s="25">
        <v>0</v>
      </c>
      <c r="X395" s="19" t="str">
        <f t="shared" si="89"/>
        <v/>
      </c>
      <c r="Y395" s="19" t="str">
        <f t="shared" si="90"/>
        <v/>
      </c>
      <c r="Z395" s="16" t="str">
        <f>IF($C395="","",IFERROR(INDEX('Invoice Register'!$T:$T,MATCH($C395,'Invoice Register'!$A:$A,0)),""))</f>
        <v/>
      </c>
    </row>
    <row r="396" spans="1:26" x14ac:dyDescent="0.3">
      <c r="A396" s="16" t="str">
        <f t="shared" si="78"/>
        <v>L00392</v>
      </c>
      <c r="B396" s="21"/>
      <c r="C396" s="16" t="str">
        <f t="shared" si="79"/>
        <v/>
      </c>
      <c r="D396" s="21"/>
      <c r="E396" s="16" t="str">
        <f t="shared" si="80"/>
        <v/>
      </c>
      <c r="F396" s="21"/>
      <c r="G396" s="16" t="str">
        <f>IF($F396="","",IFERROR(INDEX('SAC Service Master'!$B:$B,MATCH($F396,'SAC Service Master'!$A:$A,0)),""))</f>
        <v/>
      </c>
      <c r="H396" s="16" t="str">
        <f>IF($F396="","",IFERROR(INDEX('SAC Service Master'!$C:$C,MATCH($F396,'SAC Service Master'!$A:$A,0)),""))</f>
        <v/>
      </c>
      <c r="I396" s="21"/>
      <c r="J396" s="16" t="str">
        <f>IF($F396="","",IFERROR(INDEX('SAC Service Master'!$F:$F,MATCH($F396,'SAC Service Master'!$A:$A,0)),""))</f>
        <v/>
      </c>
      <c r="K396" s="23"/>
      <c r="L396" s="19" t="str">
        <f t="shared" si="81"/>
        <v/>
      </c>
      <c r="M396" s="23">
        <v>0</v>
      </c>
      <c r="N396" s="19" t="str">
        <f t="shared" si="82"/>
        <v/>
      </c>
      <c r="O396" s="24" t="str">
        <f>IF($F396="","",IFERROR(INDEX('SAC Service Master'!$D:$D,MATCH($F396,'SAC Service Master'!$A:$A,0)),0.18))</f>
        <v/>
      </c>
      <c r="P396" s="16" t="str">
        <f>IF($C396="","",IFERROR(INDEX('Invoice Register'!$P:$P,MATCH($C396,'Invoice Register'!$A:$A,0)),""))</f>
        <v/>
      </c>
      <c r="Q396" s="24" t="str">
        <f t="shared" si="83"/>
        <v/>
      </c>
      <c r="R396" s="19" t="str">
        <f t="shared" si="84"/>
        <v/>
      </c>
      <c r="S396" s="24" t="str">
        <f t="shared" si="85"/>
        <v/>
      </c>
      <c r="T396" s="19" t="str">
        <f t="shared" si="86"/>
        <v/>
      </c>
      <c r="U396" s="24" t="str">
        <f t="shared" si="87"/>
        <v/>
      </c>
      <c r="V396" s="19" t="str">
        <f t="shared" si="88"/>
        <v/>
      </c>
      <c r="W396" s="25">
        <v>0</v>
      </c>
      <c r="X396" s="19" t="str">
        <f t="shared" si="89"/>
        <v/>
      </c>
      <c r="Y396" s="19" t="str">
        <f t="shared" si="90"/>
        <v/>
      </c>
      <c r="Z396" s="16" t="str">
        <f>IF($C396="","",IFERROR(INDEX('Invoice Register'!$T:$T,MATCH($C396,'Invoice Register'!$A:$A,0)),""))</f>
        <v/>
      </c>
    </row>
    <row r="397" spans="1:26" x14ac:dyDescent="0.3">
      <c r="A397" s="16" t="str">
        <f t="shared" si="78"/>
        <v>L00393</v>
      </c>
      <c r="B397" s="21"/>
      <c r="C397" s="16" t="str">
        <f t="shared" si="79"/>
        <v/>
      </c>
      <c r="D397" s="21"/>
      <c r="E397" s="16" t="str">
        <f t="shared" si="80"/>
        <v/>
      </c>
      <c r="F397" s="21"/>
      <c r="G397" s="16" t="str">
        <f>IF($F397="","",IFERROR(INDEX('SAC Service Master'!$B:$B,MATCH($F397,'SAC Service Master'!$A:$A,0)),""))</f>
        <v/>
      </c>
      <c r="H397" s="16" t="str">
        <f>IF($F397="","",IFERROR(INDEX('SAC Service Master'!$C:$C,MATCH($F397,'SAC Service Master'!$A:$A,0)),""))</f>
        <v/>
      </c>
      <c r="I397" s="21"/>
      <c r="J397" s="16" t="str">
        <f>IF($F397="","",IFERROR(INDEX('SAC Service Master'!$F:$F,MATCH($F397,'SAC Service Master'!$A:$A,0)),""))</f>
        <v/>
      </c>
      <c r="K397" s="23"/>
      <c r="L397" s="19" t="str">
        <f t="shared" si="81"/>
        <v/>
      </c>
      <c r="M397" s="23">
        <v>0</v>
      </c>
      <c r="N397" s="19" t="str">
        <f t="shared" si="82"/>
        <v/>
      </c>
      <c r="O397" s="24" t="str">
        <f>IF($F397="","",IFERROR(INDEX('SAC Service Master'!$D:$D,MATCH($F397,'SAC Service Master'!$A:$A,0)),0.18))</f>
        <v/>
      </c>
      <c r="P397" s="16" t="str">
        <f>IF($C397="","",IFERROR(INDEX('Invoice Register'!$P:$P,MATCH($C397,'Invoice Register'!$A:$A,0)),""))</f>
        <v/>
      </c>
      <c r="Q397" s="24" t="str">
        <f t="shared" si="83"/>
        <v/>
      </c>
      <c r="R397" s="19" t="str">
        <f t="shared" si="84"/>
        <v/>
      </c>
      <c r="S397" s="24" t="str">
        <f t="shared" si="85"/>
        <v/>
      </c>
      <c r="T397" s="19" t="str">
        <f t="shared" si="86"/>
        <v/>
      </c>
      <c r="U397" s="24" t="str">
        <f t="shared" si="87"/>
        <v/>
      </c>
      <c r="V397" s="19" t="str">
        <f t="shared" si="88"/>
        <v/>
      </c>
      <c r="W397" s="25">
        <v>0</v>
      </c>
      <c r="X397" s="19" t="str">
        <f t="shared" si="89"/>
        <v/>
      </c>
      <c r="Y397" s="19" t="str">
        <f t="shared" si="90"/>
        <v/>
      </c>
      <c r="Z397" s="16" t="str">
        <f>IF($C397="","",IFERROR(INDEX('Invoice Register'!$T:$T,MATCH($C397,'Invoice Register'!$A:$A,0)),""))</f>
        <v/>
      </c>
    </row>
    <row r="398" spans="1:26" x14ac:dyDescent="0.3">
      <c r="A398" s="16" t="str">
        <f t="shared" si="78"/>
        <v>L00394</v>
      </c>
      <c r="B398" s="21"/>
      <c r="C398" s="16" t="str">
        <f t="shared" si="79"/>
        <v/>
      </c>
      <c r="D398" s="21"/>
      <c r="E398" s="16" t="str">
        <f t="shared" si="80"/>
        <v/>
      </c>
      <c r="F398" s="21"/>
      <c r="G398" s="16" t="str">
        <f>IF($F398="","",IFERROR(INDEX('SAC Service Master'!$B:$B,MATCH($F398,'SAC Service Master'!$A:$A,0)),""))</f>
        <v/>
      </c>
      <c r="H398" s="16" t="str">
        <f>IF($F398="","",IFERROR(INDEX('SAC Service Master'!$C:$C,MATCH($F398,'SAC Service Master'!$A:$A,0)),""))</f>
        <v/>
      </c>
      <c r="I398" s="21"/>
      <c r="J398" s="16" t="str">
        <f>IF($F398="","",IFERROR(INDEX('SAC Service Master'!$F:$F,MATCH($F398,'SAC Service Master'!$A:$A,0)),""))</f>
        <v/>
      </c>
      <c r="K398" s="23"/>
      <c r="L398" s="19" t="str">
        <f t="shared" si="81"/>
        <v/>
      </c>
      <c r="M398" s="23">
        <v>0</v>
      </c>
      <c r="N398" s="19" t="str">
        <f t="shared" si="82"/>
        <v/>
      </c>
      <c r="O398" s="24" t="str">
        <f>IF($F398="","",IFERROR(INDEX('SAC Service Master'!$D:$D,MATCH($F398,'SAC Service Master'!$A:$A,0)),0.18))</f>
        <v/>
      </c>
      <c r="P398" s="16" t="str">
        <f>IF($C398="","",IFERROR(INDEX('Invoice Register'!$P:$P,MATCH($C398,'Invoice Register'!$A:$A,0)),""))</f>
        <v/>
      </c>
      <c r="Q398" s="24" t="str">
        <f t="shared" si="83"/>
        <v/>
      </c>
      <c r="R398" s="19" t="str">
        <f t="shared" si="84"/>
        <v/>
      </c>
      <c r="S398" s="24" t="str">
        <f t="shared" si="85"/>
        <v/>
      </c>
      <c r="T398" s="19" t="str">
        <f t="shared" si="86"/>
        <v/>
      </c>
      <c r="U398" s="24" t="str">
        <f t="shared" si="87"/>
        <v/>
      </c>
      <c r="V398" s="19" t="str">
        <f t="shared" si="88"/>
        <v/>
      </c>
      <c r="W398" s="25">
        <v>0</v>
      </c>
      <c r="X398" s="19" t="str">
        <f t="shared" si="89"/>
        <v/>
      </c>
      <c r="Y398" s="19" t="str">
        <f t="shared" si="90"/>
        <v/>
      </c>
      <c r="Z398" s="16" t="str">
        <f>IF($C398="","",IFERROR(INDEX('Invoice Register'!$T:$T,MATCH($C398,'Invoice Register'!$A:$A,0)),""))</f>
        <v/>
      </c>
    </row>
    <row r="399" spans="1:26" x14ac:dyDescent="0.3">
      <c r="A399" s="16" t="str">
        <f t="shared" si="78"/>
        <v>L00395</v>
      </c>
      <c r="B399" s="21"/>
      <c r="C399" s="16" t="str">
        <f t="shared" si="79"/>
        <v/>
      </c>
      <c r="D399" s="21"/>
      <c r="E399" s="16" t="str">
        <f t="shared" si="80"/>
        <v/>
      </c>
      <c r="F399" s="21"/>
      <c r="G399" s="16" t="str">
        <f>IF($F399="","",IFERROR(INDEX('SAC Service Master'!$B:$B,MATCH($F399,'SAC Service Master'!$A:$A,0)),""))</f>
        <v/>
      </c>
      <c r="H399" s="16" t="str">
        <f>IF($F399="","",IFERROR(INDEX('SAC Service Master'!$C:$C,MATCH($F399,'SAC Service Master'!$A:$A,0)),""))</f>
        <v/>
      </c>
      <c r="I399" s="21"/>
      <c r="J399" s="16" t="str">
        <f>IF($F399="","",IFERROR(INDEX('SAC Service Master'!$F:$F,MATCH($F399,'SAC Service Master'!$A:$A,0)),""))</f>
        <v/>
      </c>
      <c r="K399" s="23"/>
      <c r="L399" s="19" t="str">
        <f t="shared" si="81"/>
        <v/>
      </c>
      <c r="M399" s="23">
        <v>0</v>
      </c>
      <c r="N399" s="19" t="str">
        <f t="shared" si="82"/>
        <v/>
      </c>
      <c r="O399" s="24" t="str">
        <f>IF($F399="","",IFERROR(INDEX('SAC Service Master'!$D:$D,MATCH($F399,'SAC Service Master'!$A:$A,0)),0.18))</f>
        <v/>
      </c>
      <c r="P399" s="16" t="str">
        <f>IF($C399="","",IFERROR(INDEX('Invoice Register'!$P:$P,MATCH($C399,'Invoice Register'!$A:$A,0)),""))</f>
        <v/>
      </c>
      <c r="Q399" s="24" t="str">
        <f t="shared" si="83"/>
        <v/>
      </c>
      <c r="R399" s="19" t="str">
        <f t="shared" si="84"/>
        <v/>
      </c>
      <c r="S399" s="24" t="str">
        <f t="shared" si="85"/>
        <v/>
      </c>
      <c r="T399" s="19" t="str">
        <f t="shared" si="86"/>
        <v/>
      </c>
      <c r="U399" s="24" t="str">
        <f t="shared" si="87"/>
        <v/>
      </c>
      <c r="V399" s="19" t="str">
        <f t="shared" si="88"/>
        <v/>
      </c>
      <c r="W399" s="25">
        <v>0</v>
      </c>
      <c r="X399" s="19" t="str">
        <f t="shared" si="89"/>
        <v/>
      </c>
      <c r="Y399" s="19" t="str">
        <f t="shared" si="90"/>
        <v/>
      </c>
      <c r="Z399" s="16" t="str">
        <f>IF($C399="","",IFERROR(INDEX('Invoice Register'!$T:$T,MATCH($C399,'Invoice Register'!$A:$A,0)),""))</f>
        <v/>
      </c>
    </row>
    <row r="400" spans="1:26" x14ac:dyDescent="0.3">
      <c r="A400" s="16" t="str">
        <f t="shared" si="78"/>
        <v>L00396</v>
      </c>
      <c r="B400" s="21"/>
      <c r="C400" s="16" t="str">
        <f t="shared" si="79"/>
        <v/>
      </c>
      <c r="D400" s="21"/>
      <c r="E400" s="16" t="str">
        <f t="shared" si="80"/>
        <v/>
      </c>
      <c r="F400" s="21"/>
      <c r="G400" s="16" t="str">
        <f>IF($F400="","",IFERROR(INDEX('SAC Service Master'!$B:$B,MATCH($F400,'SAC Service Master'!$A:$A,0)),""))</f>
        <v/>
      </c>
      <c r="H400" s="16" t="str">
        <f>IF($F400="","",IFERROR(INDEX('SAC Service Master'!$C:$C,MATCH($F400,'SAC Service Master'!$A:$A,0)),""))</f>
        <v/>
      </c>
      <c r="I400" s="21"/>
      <c r="J400" s="16" t="str">
        <f>IF($F400="","",IFERROR(INDEX('SAC Service Master'!$F:$F,MATCH($F400,'SAC Service Master'!$A:$A,0)),""))</f>
        <v/>
      </c>
      <c r="K400" s="23"/>
      <c r="L400" s="19" t="str">
        <f t="shared" si="81"/>
        <v/>
      </c>
      <c r="M400" s="23">
        <v>0</v>
      </c>
      <c r="N400" s="19" t="str">
        <f t="shared" si="82"/>
        <v/>
      </c>
      <c r="O400" s="24" t="str">
        <f>IF($F400="","",IFERROR(INDEX('SAC Service Master'!$D:$D,MATCH($F400,'SAC Service Master'!$A:$A,0)),0.18))</f>
        <v/>
      </c>
      <c r="P400" s="16" t="str">
        <f>IF($C400="","",IFERROR(INDEX('Invoice Register'!$P:$P,MATCH($C400,'Invoice Register'!$A:$A,0)),""))</f>
        <v/>
      </c>
      <c r="Q400" s="24" t="str">
        <f t="shared" si="83"/>
        <v/>
      </c>
      <c r="R400" s="19" t="str">
        <f t="shared" si="84"/>
        <v/>
      </c>
      <c r="S400" s="24" t="str">
        <f t="shared" si="85"/>
        <v/>
      </c>
      <c r="T400" s="19" t="str">
        <f t="shared" si="86"/>
        <v/>
      </c>
      <c r="U400" s="24" t="str">
        <f t="shared" si="87"/>
        <v/>
      </c>
      <c r="V400" s="19" t="str">
        <f t="shared" si="88"/>
        <v/>
      </c>
      <c r="W400" s="25">
        <v>0</v>
      </c>
      <c r="X400" s="19" t="str">
        <f t="shared" si="89"/>
        <v/>
      </c>
      <c r="Y400" s="19" t="str">
        <f t="shared" si="90"/>
        <v/>
      </c>
      <c r="Z400" s="16" t="str">
        <f>IF($C400="","",IFERROR(INDEX('Invoice Register'!$T:$T,MATCH($C400,'Invoice Register'!$A:$A,0)),""))</f>
        <v/>
      </c>
    </row>
    <row r="401" spans="1:26" x14ac:dyDescent="0.3">
      <c r="A401" s="16" t="str">
        <f t="shared" si="78"/>
        <v>L00397</v>
      </c>
      <c r="B401" s="21"/>
      <c r="C401" s="16" t="str">
        <f t="shared" si="79"/>
        <v/>
      </c>
      <c r="D401" s="21"/>
      <c r="E401" s="16" t="str">
        <f t="shared" si="80"/>
        <v/>
      </c>
      <c r="F401" s="21"/>
      <c r="G401" s="16" t="str">
        <f>IF($F401="","",IFERROR(INDEX('SAC Service Master'!$B:$B,MATCH($F401,'SAC Service Master'!$A:$A,0)),""))</f>
        <v/>
      </c>
      <c r="H401" s="16" t="str">
        <f>IF($F401="","",IFERROR(INDEX('SAC Service Master'!$C:$C,MATCH($F401,'SAC Service Master'!$A:$A,0)),""))</f>
        <v/>
      </c>
      <c r="I401" s="21"/>
      <c r="J401" s="16" t="str">
        <f>IF($F401="","",IFERROR(INDEX('SAC Service Master'!$F:$F,MATCH($F401,'SAC Service Master'!$A:$A,0)),""))</f>
        <v/>
      </c>
      <c r="K401" s="23"/>
      <c r="L401" s="19" t="str">
        <f t="shared" si="81"/>
        <v/>
      </c>
      <c r="M401" s="23">
        <v>0</v>
      </c>
      <c r="N401" s="19" t="str">
        <f t="shared" si="82"/>
        <v/>
      </c>
      <c r="O401" s="24" t="str">
        <f>IF($F401="","",IFERROR(INDEX('SAC Service Master'!$D:$D,MATCH($F401,'SAC Service Master'!$A:$A,0)),0.18))</f>
        <v/>
      </c>
      <c r="P401" s="16" t="str">
        <f>IF($C401="","",IFERROR(INDEX('Invoice Register'!$P:$P,MATCH($C401,'Invoice Register'!$A:$A,0)),""))</f>
        <v/>
      </c>
      <c r="Q401" s="24" t="str">
        <f t="shared" si="83"/>
        <v/>
      </c>
      <c r="R401" s="19" t="str">
        <f t="shared" si="84"/>
        <v/>
      </c>
      <c r="S401" s="24" t="str">
        <f t="shared" si="85"/>
        <v/>
      </c>
      <c r="T401" s="19" t="str">
        <f t="shared" si="86"/>
        <v/>
      </c>
      <c r="U401" s="24" t="str">
        <f t="shared" si="87"/>
        <v/>
      </c>
      <c r="V401" s="19" t="str">
        <f t="shared" si="88"/>
        <v/>
      </c>
      <c r="W401" s="25">
        <v>0</v>
      </c>
      <c r="X401" s="19" t="str">
        <f t="shared" si="89"/>
        <v/>
      </c>
      <c r="Y401" s="19" t="str">
        <f t="shared" si="90"/>
        <v/>
      </c>
      <c r="Z401" s="16" t="str">
        <f>IF($C401="","",IFERROR(INDEX('Invoice Register'!$T:$T,MATCH($C401,'Invoice Register'!$A:$A,0)),""))</f>
        <v/>
      </c>
    </row>
    <row r="402" spans="1:26" x14ac:dyDescent="0.3">
      <c r="A402" s="16" t="str">
        <f t="shared" si="78"/>
        <v>L00398</v>
      </c>
      <c r="B402" s="21"/>
      <c r="C402" s="16" t="str">
        <f t="shared" si="79"/>
        <v/>
      </c>
      <c r="D402" s="21"/>
      <c r="E402" s="16" t="str">
        <f t="shared" si="80"/>
        <v/>
      </c>
      <c r="F402" s="21"/>
      <c r="G402" s="16" t="str">
        <f>IF($F402="","",IFERROR(INDEX('SAC Service Master'!$B:$B,MATCH($F402,'SAC Service Master'!$A:$A,0)),""))</f>
        <v/>
      </c>
      <c r="H402" s="16" t="str">
        <f>IF($F402="","",IFERROR(INDEX('SAC Service Master'!$C:$C,MATCH($F402,'SAC Service Master'!$A:$A,0)),""))</f>
        <v/>
      </c>
      <c r="I402" s="21"/>
      <c r="J402" s="16" t="str">
        <f>IF($F402="","",IFERROR(INDEX('SAC Service Master'!$F:$F,MATCH($F402,'SAC Service Master'!$A:$A,0)),""))</f>
        <v/>
      </c>
      <c r="K402" s="23"/>
      <c r="L402" s="19" t="str">
        <f t="shared" si="81"/>
        <v/>
      </c>
      <c r="M402" s="23">
        <v>0</v>
      </c>
      <c r="N402" s="19" t="str">
        <f t="shared" si="82"/>
        <v/>
      </c>
      <c r="O402" s="24" t="str">
        <f>IF($F402="","",IFERROR(INDEX('SAC Service Master'!$D:$D,MATCH($F402,'SAC Service Master'!$A:$A,0)),0.18))</f>
        <v/>
      </c>
      <c r="P402" s="16" t="str">
        <f>IF($C402="","",IFERROR(INDEX('Invoice Register'!$P:$P,MATCH($C402,'Invoice Register'!$A:$A,0)),""))</f>
        <v/>
      </c>
      <c r="Q402" s="24" t="str">
        <f t="shared" si="83"/>
        <v/>
      </c>
      <c r="R402" s="19" t="str">
        <f t="shared" si="84"/>
        <v/>
      </c>
      <c r="S402" s="24" t="str">
        <f t="shared" si="85"/>
        <v/>
      </c>
      <c r="T402" s="19" t="str">
        <f t="shared" si="86"/>
        <v/>
      </c>
      <c r="U402" s="24" t="str">
        <f t="shared" si="87"/>
        <v/>
      </c>
      <c r="V402" s="19" t="str">
        <f t="shared" si="88"/>
        <v/>
      </c>
      <c r="W402" s="25">
        <v>0</v>
      </c>
      <c r="X402" s="19" t="str">
        <f t="shared" si="89"/>
        <v/>
      </c>
      <c r="Y402" s="19" t="str">
        <f t="shared" si="90"/>
        <v/>
      </c>
      <c r="Z402" s="16" t="str">
        <f>IF($C402="","",IFERROR(INDEX('Invoice Register'!$T:$T,MATCH($C402,'Invoice Register'!$A:$A,0)),""))</f>
        <v/>
      </c>
    </row>
    <row r="403" spans="1:26" x14ac:dyDescent="0.3">
      <c r="A403" s="16" t="str">
        <f t="shared" si="78"/>
        <v>L00399</v>
      </c>
      <c r="B403" s="21"/>
      <c r="C403" s="16" t="str">
        <f t="shared" si="79"/>
        <v/>
      </c>
      <c r="D403" s="21"/>
      <c r="E403" s="16" t="str">
        <f t="shared" si="80"/>
        <v/>
      </c>
      <c r="F403" s="21"/>
      <c r="G403" s="16" t="str">
        <f>IF($F403="","",IFERROR(INDEX('SAC Service Master'!$B:$B,MATCH($F403,'SAC Service Master'!$A:$A,0)),""))</f>
        <v/>
      </c>
      <c r="H403" s="16" t="str">
        <f>IF($F403="","",IFERROR(INDEX('SAC Service Master'!$C:$C,MATCH($F403,'SAC Service Master'!$A:$A,0)),""))</f>
        <v/>
      </c>
      <c r="I403" s="21"/>
      <c r="J403" s="16" t="str">
        <f>IF($F403="","",IFERROR(INDEX('SAC Service Master'!$F:$F,MATCH($F403,'SAC Service Master'!$A:$A,0)),""))</f>
        <v/>
      </c>
      <c r="K403" s="23"/>
      <c r="L403" s="19" t="str">
        <f t="shared" si="81"/>
        <v/>
      </c>
      <c r="M403" s="23">
        <v>0</v>
      </c>
      <c r="N403" s="19" t="str">
        <f t="shared" si="82"/>
        <v/>
      </c>
      <c r="O403" s="24" t="str">
        <f>IF($F403="","",IFERROR(INDEX('SAC Service Master'!$D:$D,MATCH($F403,'SAC Service Master'!$A:$A,0)),0.18))</f>
        <v/>
      </c>
      <c r="P403" s="16" t="str">
        <f>IF($C403="","",IFERROR(INDEX('Invoice Register'!$P:$P,MATCH($C403,'Invoice Register'!$A:$A,0)),""))</f>
        <v/>
      </c>
      <c r="Q403" s="24" t="str">
        <f t="shared" si="83"/>
        <v/>
      </c>
      <c r="R403" s="19" t="str">
        <f t="shared" si="84"/>
        <v/>
      </c>
      <c r="S403" s="24" t="str">
        <f t="shared" si="85"/>
        <v/>
      </c>
      <c r="T403" s="19" t="str">
        <f t="shared" si="86"/>
        <v/>
      </c>
      <c r="U403" s="24" t="str">
        <f t="shared" si="87"/>
        <v/>
      </c>
      <c r="V403" s="19" t="str">
        <f t="shared" si="88"/>
        <v/>
      </c>
      <c r="W403" s="25">
        <v>0</v>
      </c>
      <c r="X403" s="19" t="str">
        <f t="shared" si="89"/>
        <v/>
      </c>
      <c r="Y403" s="19" t="str">
        <f t="shared" si="90"/>
        <v/>
      </c>
      <c r="Z403" s="16" t="str">
        <f>IF($C403="","",IFERROR(INDEX('Invoice Register'!$T:$T,MATCH($C403,'Invoice Register'!$A:$A,0)),""))</f>
        <v/>
      </c>
    </row>
    <row r="404" spans="1:26" x14ac:dyDescent="0.3">
      <c r="A404" s="16" t="str">
        <f t="shared" si="78"/>
        <v>L00400</v>
      </c>
      <c r="B404" s="21"/>
      <c r="C404" s="16" t="str">
        <f t="shared" si="79"/>
        <v/>
      </c>
      <c r="D404" s="21"/>
      <c r="E404" s="16" t="str">
        <f t="shared" si="80"/>
        <v/>
      </c>
      <c r="F404" s="21"/>
      <c r="G404" s="16" t="str">
        <f>IF($F404="","",IFERROR(INDEX('SAC Service Master'!$B:$B,MATCH($F404,'SAC Service Master'!$A:$A,0)),""))</f>
        <v/>
      </c>
      <c r="H404" s="16" t="str">
        <f>IF($F404="","",IFERROR(INDEX('SAC Service Master'!$C:$C,MATCH($F404,'SAC Service Master'!$A:$A,0)),""))</f>
        <v/>
      </c>
      <c r="I404" s="21"/>
      <c r="J404" s="16" t="str">
        <f>IF($F404="","",IFERROR(INDEX('SAC Service Master'!$F:$F,MATCH($F404,'SAC Service Master'!$A:$A,0)),""))</f>
        <v/>
      </c>
      <c r="K404" s="23"/>
      <c r="L404" s="19" t="str">
        <f t="shared" si="81"/>
        <v/>
      </c>
      <c r="M404" s="23">
        <v>0</v>
      </c>
      <c r="N404" s="19" t="str">
        <f t="shared" si="82"/>
        <v/>
      </c>
      <c r="O404" s="24" t="str">
        <f>IF($F404="","",IFERROR(INDEX('SAC Service Master'!$D:$D,MATCH($F404,'SAC Service Master'!$A:$A,0)),0.18))</f>
        <v/>
      </c>
      <c r="P404" s="16" t="str">
        <f>IF($C404="","",IFERROR(INDEX('Invoice Register'!$P:$P,MATCH($C404,'Invoice Register'!$A:$A,0)),""))</f>
        <v/>
      </c>
      <c r="Q404" s="24" t="str">
        <f t="shared" si="83"/>
        <v/>
      </c>
      <c r="R404" s="19" t="str">
        <f t="shared" si="84"/>
        <v/>
      </c>
      <c r="S404" s="24" t="str">
        <f t="shared" si="85"/>
        <v/>
      </c>
      <c r="T404" s="19" t="str">
        <f t="shared" si="86"/>
        <v/>
      </c>
      <c r="U404" s="24" t="str">
        <f t="shared" si="87"/>
        <v/>
      </c>
      <c r="V404" s="19" t="str">
        <f t="shared" si="88"/>
        <v/>
      </c>
      <c r="W404" s="25">
        <v>0</v>
      </c>
      <c r="X404" s="19" t="str">
        <f t="shared" si="89"/>
        <v/>
      </c>
      <c r="Y404" s="19" t="str">
        <f t="shared" si="90"/>
        <v/>
      </c>
      <c r="Z404" s="16" t="str">
        <f>IF($C404="","",IFERROR(INDEX('Invoice Register'!$T:$T,MATCH($C404,'Invoice Register'!$A:$A,0)),""))</f>
        <v/>
      </c>
    </row>
    <row r="405" spans="1:26" x14ac:dyDescent="0.3">
      <c r="A405" s="16" t="str">
        <f t="shared" si="78"/>
        <v>L00401</v>
      </c>
      <c r="B405" s="21"/>
      <c r="C405" s="16" t="str">
        <f t="shared" si="79"/>
        <v/>
      </c>
      <c r="D405" s="21"/>
      <c r="E405" s="16" t="str">
        <f t="shared" si="80"/>
        <v/>
      </c>
      <c r="F405" s="21"/>
      <c r="G405" s="16" t="str">
        <f>IF($F405="","",IFERROR(INDEX('SAC Service Master'!$B:$B,MATCH($F405,'SAC Service Master'!$A:$A,0)),""))</f>
        <v/>
      </c>
      <c r="H405" s="16" t="str">
        <f>IF($F405="","",IFERROR(INDEX('SAC Service Master'!$C:$C,MATCH($F405,'SAC Service Master'!$A:$A,0)),""))</f>
        <v/>
      </c>
      <c r="I405" s="21"/>
      <c r="J405" s="16" t="str">
        <f>IF($F405="","",IFERROR(INDEX('SAC Service Master'!$F:$F,MATCH($F405,'SAC Service Master'!$A:$A,0)),""))</f>
        <v/>
      </c>
      <c r="K405" s="23"/>
      <c r="L405" s="19" t="str">
        <f t="shared" si="81"/>
        <v/>
      </c>
      <c r="M405" s="23">
        <v>0</v>
      </c>
      <c r="N405" s="19" t="str">
        <f t="shared" si="82"/>
        <v/>
      </c>
      <c r="O405" s="24" t="str">
        <f>IF($F405="","",IFERROR(INDEX('SAC Service Master'!$D:$D,MATCH($F405,'SAC Service Master'!$A:$A,0)),0.18))</f>
        <v/>
      </c>
      <c r="P405" s="16" t="str">
        <f>IF($C405="","",IFERROR(INDEX('Invoice Register'!$P:$P,MATCH($C405,'Invoice Register'!$A:$A,0)),""))</f>
        <v/>
      </c>
      <c r="Q405" s="24" t="str">
        <f t="shared" si="83"/>
        <v/>
      </c>
      <c r="R405" s="19" t="str">
        <f t="shared" si="84"/>
        <v/>
      </c>
      <c r="S405" s="24" t="str">
        <f t="shared" si="85"/>
        <v/>
      </c>
      <c r="T405" s="19" t="str">
        <f t="shared" si="86"/>
        <v/>
      </c>
      <c r="U405" s="24" t="str">
        <f t="shared" si="87"/>
        <v/>
      </c>
      <c r="V405" s="19" t="str">
        <f t="shared" si="88"/>
        <v/>
      </c>
      <c r="W405" s="25">
        <v>0</v>
      </c>
      <c r="X405" s="19" t="str">
        <f t="shared" si="89"/>
        <v/>
      </c>
      <c r="Y405" s="19" t="str">
        <f t="shared" si="90"/>
        <v/>
      </c>
      <c r="Z405" s="16" t="str">
        <f>IF($C405="","",IFERROR(INDEX('Invoice Register'!$T:$T,MATCH($C405,'Invoice Register'!$A:$A,0)),""))</f>
        <v/>
      </c>
    </row>
    <row r="406" spans="1:26" x14ac:dyDescent="0.3">
      <c r="A406" s="16" t="str">
        <f t="shared" si="78"/>
        <v>L00402</v>
      </c>
      <c r="B406" s="21"/>
      <c r="C406" s="16" t="str">
        <f t="shared" si="79"/>
        <v/>
      </c>
      <c r="D406" s="21"/>
      <c r="E406" s="16" t="str">
        <f t="shared" si="80"/>
        <v/>
      </c>
      <c r="F406" s="21"/>
      <c r="G406" s="16" t="str">
        <f>IF($F406="","",IFERROR(INDEX('SAC Service Master'!$B:$B,MATCH($F406,'SAC Service Master'!$A:$A,0)),""))</f>
        <v/>
      </c>
      <c r="H406" s="16" t="str">
        <f>IF($F406="","",IFERROR(INDEX('SAC Service Master'!$C:$C,MATCH($F406,'SAC Service Master'!$A:$A,0)),""))</f>
        <v/>
      </c>
      <c r="I406" s="21"/>
      <c r="J406" s="16" t="str">
        <f>IF($F406="","",IFERROR(INDEX('SAC Service Master'!$F:$F,MATCH($F406,'SAC Service Master'!$A:$A,0)),""))</f>
        <v/>
      </c>
      <c r="K406" s="23"/>
      <c r="L406" s="19" t="str">
        <f t="shared" si="81"/>
        <v/>
      </c>
      <c r="M406" s="23">
        <v>0</v>
      </c>
      <c r="N406" s="19" t="str">
        <f t="shared" si="82"/>
        <v/>
      </c>
      <c r="O406" s="24" t="str">
        <f>IF($F406="","",IFERROR(INDEX('SAC Service Master'!$D:$D,MATCH($F406,'SAC Service Master'!$A:$A,0)),0.18))</f>
        <v/>
      </c>
      <c r="P406" s="16" t="str">
        <f>IF($C406="","",IFERROR(INDEX('Invoice Register'!$P:$P,MATCH($C406,'Invoice Register'!$A:$A,0)),""))</f>
        <v/>
      </c>
      <c r="Q406" s="24" t="str">
        <f t="shared" si="83"/>
        <v/>
      </c>
      <c r="R406" s="19" t="str">
        <f t="shared" si="84"/>
        <v/>
      </c>
      <c r="S406" s="24" t="str">
        <f t="shared" si="85"/>
        <v/>
      </c>
      <c r="T406" s="19" t="str">
        <f t="shared" si="86"/>
        <v/>
      </c>
      <c r="U406" s="24" t="str">
        <f t="shared" si="87"/>
        <v/>
      </c>
      <c r="V406" s="19" t="str">
        <f t="shared" si="88"/>
        <v/>
      </c>
      <c r="W406" s="25">
        <v>0</v>
      </c>
      <c r="X406" s="19" t="str">
        <f t="shared" si="89"/>
        <v/>
      </c>
      <c r="Y406" s="19" t="str">
        <f t="shared" si="90"/>
        <v/>
      </c>
      <c r="Z406" s="16" t="str">
        <f>IF($C406="","",IFERROR(INDEX('Invoice Register'!$T:$T,MATCH($C406,'Invoice Register'!$A:$A,0)),""))</f>
        <v/>
      </c>
    </row>
    <row r="407" spans="1:26" x14ac:dyDescent="0.3">
      <c r="A407" s="16" t="str">
        <f t="shared" si="78"/>
        <v>L00403</v>
      </c>
      <c r="B407" s="21"/>
      <c r="C407" s="16" t="str">
        <f t="shared" si="79"/>
        <v/>
      </c>
      <c r="D407" s="21"/>
      <c r="E407" s="16" t="str">
        <f t="shared" si="80"/>
        <v/>
      </c>
      <c r="F407" s="21"/>
      <c r="G407" s="16" t="str">
        <f>IF($F407="","",IFERROR(INDEX('SAC Service Master'!$B:$B,MATCH($F407,'SAC Service Master'!$A:$A,0)),""))</f>
        <v/>
      </c>
      <c r="H407" s="16" t="str">
        <f>IF($F407="","",IFERROR(INDEX('SAC Service Master'!$C:$C,MATCH($F407,'SAC Service Master'!$A:$A,0)),""))</f>
        <v/>
      </c>
      <c r="I407" s="21"/>
      <c r="J407" s="16" t="str">
        <f>IF($F407="","",IFERROR(INDEX('SAC Service Master'!$F:$F,MATCH($F407,'SAC Service Master'!$A:$A,0)),""))</f>
        <v/>
      </c>
      <c r="K407" s="23"/>
      <c r="L407" s="19" t="str">
        <f t="shared" si="81"/>
        <v/>
      </c>
      <c r="M407" s="23">
        <v>0</v>
      </c>
      <c r="N407" s="19" t="str">
        <f t="shared" si="82"/>
        <v/>
      </c>
      <c r="O407" s="24" t="str">
        <f>IF($F407="","",IFERROR(INDEX('SAC Service Master'!$D:$D,MATCH($F407,'SAC Service Master'!$A:$A,0)),0.18))</f>
        <v/>
      </c>
      <c r="P407" s="16" t="str">
        <f>IF($C407="","",IFERROR(INDEX('Invoice Register'!$P:$P,MATCH($C407,'Invoice Register'!$A:$A,0)),""))</f>
        <v/>
      </c>
      <c r="Q407" s="24" t="str">
        <f t="shared" si="83"/>
        <v/>
      </c>
      <c r="R407" s="19" t="str">
        <f t="shared" si="84"/>
        <v/>
      </c>
      <c r="S407" s="24" t="str">
        <f t="shared" si="85"/>
        <v/>
      </c>
      <c r="T407" s="19" t="str">
        <f t="shared" si="86"/>
        <v/>
      </c>
      <c r="U407" s="24" t="str">
        <f t="shared" si="87"/>
        <v/>
      </c>
      <c r="V407" s="19" t="str">
        <f t="shared" si="88"/>
        <v/>
      </c>
      <c r="W407" s="25">
        <v>0</v>
      </c>
      <c r="X407" s="19" t="str">
        <f t="shared" si="89"/>
        <v/>
      </c>
      <c r="Y407" s="19" t="str">
        <f t="shared" si="90"/>
        <v/>
      </c>
      <c r="Z407" s="16" t="str">
        <f>IF($C407="","",IFERROR(INDEX('Invoice Register'!$T:$T,MATCH($C407,'Invoice Register'!$A:$A,0)),""))</f>
        <v/>
      </c>
    </row>
    <row r="408" spans="1:26" x14ac:dyDescent="0.3">
      <c r="A408" s="16" t="str">
        <f t="shared" si="78"/>
        <v>L00404</v>
      </c>
      <c r="B408" s="21"/>
      <c r="C408" s="16" t="str">
        <f t="shared" si="79"/>
        <v/>
      </c>
      <c r="D408" s="21"/>
      <c r="E408" s="16" t="str">
        <f t="shared" si="80"/>
        <v/>
      </c>
      <c r="F408" s="21"/>
      <c r="G408" s="16" t="str">
        <f>IF($F408="","",IFERROR(INDEX('SAC Service Master'!$B:$B,MATCH($F408,'SAC Service Master'!$A:$A,0)),""))</f>
        <v/>
      </c>
      <c r="H408" s="16" t="str">
        <f>IF($F408="","",IFERROR(INDEX('SAC Service Master'!$C:$C,MATCH($F408,'SAC Service Master'!$A:$A,0)),""))</f>
        <v/>
      </c>
      <c r="I408" s="21"/>
      <c r="J408" s="16" t="str">
        <f>IF($F408="","",IFERROR(INDEX('SAC Service Master'!$F:$F,MATCH($F408,'SAC Service Master'!$A:$A,0)),""))</f>
        <v/>
      </c>
      <c r="K408" s="23"/>
      <c r="L408" s="19" t="str">
        <f t="shared" si="81"/>
        <v/>
      </c>
      <c r="M408" s="23">
        <v>0</v>
      </c>
      <c r="N408" s="19" t="str">
        <f t="shared" si="82"/>
        <v/>
      </c>
      <c r="O408" s="24" t="str">
        <f>IF($F408="","",IFERROR(INDEX('SAC Service Master'!$D:$D,MATCH($F408,'SAC Service Master'!$A:$A,0)),0.18))</f>
        <v/>
      </c>
      <c r="P408" s="16" t="str">
        <f>IF($C408="","",IFERROR(INDEX('Invoice Register'!$P:$P,MATCH($C408,'Invoice Register'!$A:$A,0)),""))</f>
        <v/>
      </c>
      <c r="Q408" s="24" t="str">
        <f t="shared" si="83"/>
        <v/>
      </c>
      <c r="R408" s="19" t="str">
        <f t="shared" si="84"/>
        <v/>
      </c>
      <c r="S408" s="24" t="str">
        <f t="shared" si="85"/>
        <v/>
      </c>
      <c r="T408" s="19" t="str">
        <f t="shared" si="86"/>
        <v/>
      </c>
      <c r="U408" s="24" t="str">
        <f t="shared" si="87"/>
        <v/>
      </c>
      <c r="V408" s="19" t="str">
        <f t="shared" si="88"/>
        <v/>
      </c>
      <c r="W408" s="25">
        <v>0</v>
      </c>
      <c r="X408" s="19" t="str">
        <f t="shared" si="89"/>
        <v/>
      </c>
      <c r="Y408" s="19" t="str">
        <f t="shared" si="90"/>
        <v/>
      </c>
      <c r="Z408" s="16" t="str">
        <f>IF($C408="","",IFERROR(INDEX('Invoice Register'!$T:$T,MATCH($C408,'Invoice Register'!$A:$A,0)),""))</f>
        <v/>
      </c>
    </row>
    <row r="409" spans="1:26" x14ac:dyDescent="0.3">
      <c r="A409" s="16" t="str">
        <f t="shared" si="78"/>
        <v>L00405</v>
      </c>
      <c r="B409" s="21"/>
      <c r="C409" s="16" t="str">
        <f t="shared" si="79"/>
        <v/>
      </c>
      <c r="D409" s="21"/>
      <c r="E409" s="16" t="str">
        <f t="shared" si="80"/>
        <v/>
      </c>
      <c r="F409" s="21"/>
      <c r="G409" s="16" t="str">
        <f>IF($F409="","",IFERROR(INDEX('SAC Service Master'!$B:$B,MATCH($F409,'SAC Service Master'!$A:$A,0)),""))</f>
        <v/>
      </c>
      <c r="H409" s="16" t="str">
        <f>IF($F409="","",IFERROR(INDEX('SAC Service Master'!$C:$C,MATCH($F409,'SAC Service Master'!$A:$A,0)),""))</f>
        <v/>
      </c>
      <c r="I409" s="21"/>
      <c r="J409" s="16" t="str">
        <f>IF($F409="","",IFERROR(INDEX('SAC Service Master'!$F:$F,MATCH($F409,'SAC Service Master'!$A:$A,0)),""))</f>
        <v/>
      </c>
      <c r="K409" s="23"/>
      <c r="L409" s="19" t="str">
        <f t="shared" si="81"/>
        <v/>
      </c>
      <c r="M409" s="23">
        <v>0</v>
      </c>
      <c r="N409" s="19" t="str">
        <f t="shared" si="82"/>
        <v/>
      </c>
      <c r="O409" s="24" t="str">
        <f>IF($F409="","",IFERROR(INDEX('SAC Service Master'!$D:$D,MATCH($F409,'SAC Service Master'!$A:$A,0)),0.18))</f>
        <v/>
      </c>
      <c r="P409" s="16" t="str">
        <f>IF($C409="","",IFERROR(INDEX('Invoice Register'!$P:$P,MATCH($C409,'Invoice Register'!$A:$A,0)),""))</f>
        <v/>
      </c>
      <c r="Q409" s="24" t="str">
        <f t="shared" si="83"/>
        <v/>
      </c>
      <c r="R409" s="19" t="str">
        <f t="shared" si="84"/>
        <v/>
      </c>
      <c r="S409" s="24" t="str">
        <f t="shared" si="85"/>
        <v/>
      </c>
      <c r="T409" s="19" t="str">
        <f t="shared" si="86"/>
        <v/>
      </c>
      <c r="U409" s="24" t="str">
        <f t="shared" si="87"/>
        <v/>
      </c>
      <c r="V409" s="19" t="str">
        <f t="shared" si="88"/>
        <v/>
      </c>
      <c r="W409" s="25">
        <v>0</v>
      </c>
      <c r="X409" s="19" t="str">
        <f t="shared" si="89"/>
        <v/>
      </c>
      <c r="Y409" s="19" t="str">
        <f t="shared" si="90"/>
        <v/>
      </c>
      <c r="Z409" s="16" t="str">
        <f>IF($C409="","",IFERROR(INDEX('Invoice Register'!$T:$T,MATCH($C409,'Invoice Register'!$A:$A,0)),""))</f>
        <v/>
      </c>
    </row>
    <row r="410" spans="1:26" x14ac:dyDescent="0.3">
      <c r="A410" s="16" t="str">
        <f t="shared" si="78"/>
        <v>L00406</v>
      </c>
      <c r="B410" s="21"/>
      <c r="C410" s="16" t="str">
        <f t="shared" si="79"/>
        <v/>
      </c>
      <c r="D410" s="21"/>
      <c r="E410" s="16" t="str">
        <f t="shared" si="80"/>
        <v/>
      </c>
      <c r="F410" s="21"/>
      <c r="G410" s="16" t="str">
        <f>IF($F410="","",IFERROR(INDEX('SAC Service Master'!$B:$B,MATCH($F410,'SAC Service Master'!$A:$A,0)),""))</f>
        <v/>
      </c>
      <c r="H410" s="16" t="str">
        <f>IF($F410="","",IFERROR(INDEX('SAC Service Master'!$C:$C,MATCH($F410,'SAC Service Master'!$A:$A,0)),""))</f>
        <v/>
      </c>
      <c r="I410" s="21"/>
      <c r="J410" s="16" t="str">
        <f>IF($F410="","",IFERROR(INDEX('SAC Service Master'!$F:$F,MATCH($F410,'SAC Service Master'!$A:$A,0)),""))</f>
        <v/>
      </c>
      <c r="K410" s="23"/>
      <c r="L410" s="19" t="str">
        <f t="shared" si="81"/>
        <v/>
      </c>
      <c r="M410" s="23">
        <v>0</v>
      </c>
      <c r="N410" s="19" t="str">
        <f t="shared" si="82"/>
        <v/>
      </c>
      <c r="O410" s="24" t="str">
        <f>IF($F410="","",IFERROR(INDEX('SAC Service Master'!$D:$D,MATCH($F410,'SAC Service Master'!$A:$A,0)),0.18))</f>
        <v/>
      </c>
      <c r="P410" s="16" t="str">
        <f>IF($C410="","",IFERROR(INDEX('Invoice Register'!$P:$P,MATCH($C410,'Invoice Register'!$A:$A,0)),""))</f>
        <v/>
      </c>
      <c r="Q410" s="24" t="str">
        <f t="shared" si="83"/>
        <v/>
      </c>
      <c r="R410" s="19" t="str">
        <f t="shared" si="84"/>
        <v/>
      </c>
      <c r="S410" s="24" t="str">
        <f t="shared" si="85"/>
        <v/>
      </c>
      <c r="T410" s="19" t="str">
        <f t="shared" si="86"/>
        <v/>
      </c>
      <c r="U410" s="24" t="str">
        <f t="shared" si="87"/>
        <v/>
      </c>
      <c r="V410" s="19" t="str">
        <f t="shared" si="88"/>
        <v/>
      </c>
      <c r="W410" s="25">
        <v>0</v>
      </c>
      <c r="X410" s="19" t="str">
        <f t="shared" si="89"/>
        <v/>
      </c>
      <c r="Y410" s="19" t="str">
        <f t="shared" si="90"/>
        <v/>
      </c>
      <c r="Z410" s="16" t="str">
        <f>IF($C410="","",IFERROR(INDEX('Invoice Register'!$T:$T,MATCH($C410,'Invoice Register'!$A:$A,0)),""))</f>
        <v/>
      </c>
    </row>
    <row r="411" spans="1:26" x14ac:dyDescent="0.3">
      <c r="A411" s="16" t="str">
        <f t="shared" si="78"/>
        <v>L00407</v>
      </c>
      <c r="B411" s="21"/>
      <c r="C411" s="16" t="str">
        <f t="shared" si="79"/>
        <v/>
      </c>
      <c r="D411" s="21"/>
      <c r="E411" s="16" t="str">
        <f t="shared" si="80"/>
        <v/>
      </c>
      <c r="F411" s="21"/>
      <c r="G411" s="16" t="str">
        <f>IF($F411="","",IFERROR(INDEX('SAC Service Master'!$B:$B,MATCH($F411,'SAC Service Master'!$A:$A,0)),""))</f>
        <v/>
      </c>
      <c r="H411" s="16" t="str">
        <f>IF($F411="","",IFERROR(INDEX('SAC Service Master'!$C:$C,MATCH($F411,'SAC Service Master'!$A:$A,0)),""))</f>
        <v/>
      </c>
      <c r="I411" s="21"/>
      <c r="J411" s="16" t="str">
        <f>IF($F411="","",IFERROR(INDEX('SAC Service Master'!$F:$F,MATCH($F411,'SAC Service Master'!$A:$A,0)),""))</f>
        <v/>
      </c>
      <c r="K411" s="23"/>
      <c r="L411" s="19" t="str">
        <f t="shared" si="81"/>
        <v/>
      </c>
      <c r="M411" s="23">
        <v>0</v>
      </c>
      <c r="N411" s="19" t="str">
        <f t="shared" si="82"/>
        <v/>
      </c>
      <c r="O411" s="24" t="str">
        <f>IF($F411="","",IFERROR(INDEX('SAC Service Master'!$D:$D,MATCH($F411,'SAC Service Master'!$A:$A,0)),0.18))</f>
        <v/>
      </c>
      <c r="P411" s="16" t="str">
        <f>IF($C411="","",IFERROR(INDEX('Invoice Register'!$P:$P,MATCH($C411,'Invoice Register'!$A:$A,0)),""))</f>
        <v/>
      </c>
      <c r="Q411" s="24" t="str">
        <f t="shared" si="83"/>
        <v/>
      </c>
      <c r="R411" s="19" t="str">
        <f t="shared" si="84"/>
        <v/>
      </c>
      <c r="S411" s="24" t="str">
        <f t="shared" si="85"/>
        <v/>
      </c>
      <c r="T411" s="19" t="str">
        <f t="shared" si="86"/>
        <v/>
      </c>
      <c r="U411" s="24" t="str">
        <f t="shared" si="87"/>
        <v/>
      </c>
      <c r="V411" s="19" t="str">
        <f t="shared" si="88"/>
        <v/>
      </c>
      <c r="W411" s="25">
        <v>0</v>
      </c>
      <c r="X411" s="19" t="str">
        <f t="shared" si="89"/>
        <v/>
      </c>
      <c r="Y411" s="19" t="str">
        <f t="shared" si="90"/>
        <v/>
      </c>
      <c r="Z411" s="16" t="str">
        <f>IF($C411="","",IFERROR(INDEX('Invoice Register'!$T:$T,MATCH($C411,'Invoice Register'!$A:$A,0)),""))</f>
        <v/>
      </c>
    </row>
    <row r="412" spans="1:26" x14ac:dyDescent="0.3">
      <c r="A412" s="16" t="str">
        <f t="shared" si="78"/>
        <v>L00408</v>
      </c>
      <c r="B412" s="21"/>
      <c r="C412" s="16" t="str">
        <f t="shared" si="79"/>
        <v/>
      </c>
      <c r="D412" s="21"/>
      <c r="E412" s="16" t="str">
        <f t="shared" si="80"/>
        <v/>
      </c>
      <c r="F412" s="21"/>
      <c r="G412" s="16" t="str">
        <f>IF($F412="","",IFERROR(INDEX('SAC Service Master'!$B:$B,MATCH($F412,'SAC Service Master'!$A:$A,0)),""))</f>
        <v/>
      </c>
      <c r="H412" s="16" t="str">
        <f>IF($F412="","",IFERROR(INDEX('SAC Service Master'!$C:$C,MATCH($F412,'SAC Service Master'!$A:$A,0)),""))</f>
        <v/>
      </c>
      <c r="I412" s="21"/>
      <c r="J412" s="16" t="str">
        <f>IF($F412="","",IFERROR(INDEX('SAC Service Master'!$F:$F,MATCH($F412,'SAC Service Master'!$A:$A,0)),""))</f>
        <v/>
      </c>
      <c r="K412" s="23"/>
      <c r="L412" s="19" t="str">
        <f t="shared" si="81"/>
        <v/>
      </c>
      <c r="M412" s="23">
        <v>0</v>
      </c>
      <c r="N412" s="19" t="str">
        <f t="shared" si="82"/>
        <v/>
      </c>
      <c r="O412" s="24" t="str">
        <f>IF($F412="","",IFERROR(INDEX('SAC Service Master'!$D:$D,MATCH($F412,'SAC Service Master'!$A:$A,0)),0.18))</f>
        <v/>
      </c>
      <c r="P412" s="16" t="str">
        <f>IF($C412="","",IFERROR(INDEX('Invoice Register'!$P:$P,MATCH($C412,'Invoice Register'!$A:$A,0)),""))</f>
        <v/>
      </c>
      <c r="Q412" s="24" t="str">
        <f t="shared" si="83"/>
        <v/>
      </c>
      <c r="R412" s="19" t="str">
        <f t="shared" si="84"/>
        <v/>
      </c>
      <c r="S412" s="24" t="str">
        <f t="shared" si="85"/>
        <v/>
      </c>
      <c r="T412" s="19" t="str">
        <f t="shared" si="86"/>
        <v/>
      </c>
      <c r="U412" s="24" t="str">
        <f t="shared" si="87"/>
        <v/>
      </c>
      <c r="V412" s="19" t="str">
        <f t="shared" si="88"/>
        <v/>
      </c>
      <c r="W412" s="25">
        <v>0</v>
      </c>
      <c r="X412" s="19" t="str">
        <f t="shared" si="89"/>
        <v/>
      </c>
      <c r="Y412" s="19" t="str">
        <f t="shared" si="90"/>
        <v/>
      </c>
      <c r="Z412" s="16" t="str">
        <f>IF($C412="","",IFERROR(INDEX('Invoice Register'!$T:$T,MATCH($C412,'Invoice Register'!$A:$A,0)),""))</f>
        <v/>
      </c>
    </row>
    <row r="413" spans="1:26" x14ac:dyDescent="0.3">
      <c r="A413" s="16" t="str">
        <f t="shared" si="78"/>
        <v>L00409</v>
      </c>
      <c r="B413" s="21"/>
      <c r="C413" s="16" t="str">
        <f t="shared" si="79"/>
        <v/>
      </c>
      <c r="D413" s="21"/>
      <c r="E413" s="16" t="str">
        <f t="shared" si="80"/>
        <v/>
      </c>
      <c r="F413" s="21"/>
      <c r="G413" s="16" t="str">
        <f>IF($F413="","",IFERROR(INDEX('SAC Service Master'!$B:$B,MATCH($F413,'SAC Service Master'!$A:$A,0)),""))</f>
        <v/>
      </c>
      <c r="H413" s="16" t="str">
        <f>IF($F413="","",IFERROR(INDEX('SAC Service Master'!$C:$C,MATCH($F413,'SAC Service Master'!$A:$A,0)),""))</f>
        <v/>
      </c>
      <c r="I413" s="21"/>
      <c r="J413" s="16" t="str">
        <f>IF($F413="","",IFERROR(INDEX('SAC Service Master'!$F:$F,MATCH($F413,'SAC Service Master'!$A:$A,0)),""))</f>
        <v/>
      </c>
      <c r="K413" s="23"/>
      <c r="L413" s="19" t="str">
        <f t="shared" si="81"/>
        <v/>
      </c>
      <c r="M413" s="23">
        <v>0</v>
      </c>
      <c r="N413" s="19" t="str">
        <f t="shared" si="82"/>
        <v/>
      </c>
      <c r="O413" s="24" t="str">
        <f>IF($F413="","",IFERROR(INDEX('SAC Service Master'!$D:$D,MATCH($F413,'SAC Service Master'!$A:$A,0)),0.18))</f>
        <v/>
      </c>
      <c r="P413" s="16" t="str">
        <f>IF($C413="","",IFERROR(INDEX('Invoice Register'!$P:$P,MATCH($C413,'Invoice Register'!$A:$A,0)),""))</f>
        <v/>
      </c>
      <c r="Q413" s="24" t="str">
        <f t="shared" si="83"/>
        <v/>
      </c>
      <c r="R413" s="19" t="str">
        <f t="shared" si="84"/>
        <v/>
      </c>
      <c r="S413" s="24" t="str">
        <f t="shared" si="85"/>
        <v/>
      </c>
      <c r="T413" s="19" t="str">
        <f t="shared" si="86"/>
        <v/>
      </c>
      <c r="U413" s="24" t="str">
        <f t="shared" si="87"/>
        <v/>
      </c>
      <c r="V413" s="19" t="str">
        <f t="shared" si="88"/>
        <v/>
      </c>
      <c r="W413" s="25">
        <v>0</v>
      </c>
      <c r="X413" s="19" t="str">
        <f t="shared" si="89"/>
        <v/>
      </c>
      <c r="Y413" s="19" t="str">
        <f t="shared" si="90"/>
        <v/>
      </c>
      <c r="Z413" s="16" t="str">
        <f>IF($C413="","",IFERROR(INDEX('Invoice Register'!$T:$T,MATCH($C413,'Invoice Register'!$A:$A,0)),""))</f>
        <v/>
      </c>
    </row>
    <row r="414" spans="1:26" x14ac:dyDescent="0.3">
      <c r="A414" s="16" t="str">
        <f t="shared" si="78"/>
        <v>L00410</v>
      </c>
      <c r="B414" s="21"/>
      <c r="C414" s="16" t="str">
        <f t="shared" si="79"/>
        <v/>
      </c>
      <c r="D414" s="21"/>
      <c r="E414" s="16" t="str">
        <f t="shared" si="80"/>
        <v/>
      </c>
      <c r="F414" s="21"/>
      <c r="G414" s="16" t="str">
        <f>IF($F414="","",IFERROR(INDEX('SAC Service Master'!$B:$B,MATCH($F414,'SAC Service Master'!$A:$A,0)),""))</f>
        <v/>
      </c>
      <c r="H414" s="16" t="str">
        <f>IF($F414="","",IFERROR(INDEX('SAC Service Master'!$C:$C,MATCH($F414,'SAC Service Master'!$A:$A,0)),""))</f>
        <v/>
      </c>
      <c r="I414" s="21"/>
      <c r="J414" s="16" t="str">
        <f>IF($F414="","",IFERROR(INDEX('SAC Service Master'!$F:$F,MATCH($F414,'SAC Service Master'!$A:$A,0)),""))</f>
        <v/>
      </c>
      <c r="K414" s="23"/>
      <c r="L414" s="19" t="str">
        <f t="shared" si="81"/>
        <v/>
      </c>
      <c r="M414" s="23">
        <v>0</v>
      </c>
      <c r="N414" s="19" t="str">
        <f t="shared" si="82"/>
        <v/>
      </c>
      <c r="O414" s="24" t="str">
        <f>IF($F414="","",IFERROR(INDEX('SAC Service Master'!$D:$D,MATCH($F414,'SAC Service Master'!$A:$A,0)),0.18))</f>
        <v/>
      </c>
      <c r="P414" s="16" t="str">
        <f>IF($C414="","",IFERROR(INDEX('Invoice Register'!$P:$P,MATCH($C414,'Invoice Register'!$A:$A,0)),""))</f>
        <v/>
      </c>
      <c r="Q414" s="24" t="str">
        <f t="shared" si="83"/>
        <v/>
      </c>
      <c r="R414" s="19" t="str">
        <f t="shared" si="84"/>
        <v/>
      </c>
      <c r="S414" s="24" t="str">
        <f t="shared" si="85"/>
        <v/>
      </c>
      <c r="T414" s="19" t="str">
        <f t="shared" si="86"/>
        <v/>
      </c>
      <c r="U414" s="24" t="str">
        <f t="shared" si="87"/>
        <v/>
      </c>
      <c r="V414" s="19" t="str">
        <f t="shared" si="88"/>
        <v/>
      </c>
      <c r="W414" s="25">
        <v>0</v>
      </c>
      <c r="X414" s="19" t="str">
        <f t="shared" si="89"/>
        <v/>
      </c>
      <c r="Y414" s="19" t="str">
        <f t="shared" si="90"/>
        <v/>
      </c>
      <c r="Z414" s="16" t="str">
        <f>IF($C414="","",IFERROR(INDEX('Invoice Register'!$T:$T,MATCH($C414,'Invoice Register'!$A:$A,0)),""))</f>
        <v/>
      </c>
    </row>
    <row r="415" spans="1:26" x14ac:dyDescent="0.3">
      <c r="A415" s="16" t="str">
        <f t="shared" si="78"/>
        <v>L00411</v>
      </c>
      <c r="B415" s="21"/>
      <c r="C415" s="16" t="str">
        <f t="shared" si="79"/>
        <v/>
      </c>
      <c r="D415" s="21"/>
      <c r="E415" s="16" t="str">
        <f t="shared" si="80"/>
        <v/>
      </c>
      <c r="F415" s="21"/>
      <c r="G415" s="16" t="str">
        <f>IF($F415="","",IFERROR(INDEX('SAC Service Master'!$B:$B,MATCH($F415,'SAC Service Master'!$A:$A,0)),""))</f>
        <v/>
      </c>
      <c r="H415" s="16" t="str">
        <f>IF($F415="","",IFERROR(INDEX('SAC Service Master'!$C:$C,MATCH($F415,'SAC Service Master'!$A:$A,0)),""))</f>
        <v/>
      </c>
      <c r="I415" s="21"/>
      <c r="J415" s="16" t="str">
        <f>IF($F415="","",IFERROR(INDEX('SAC Service Master'!$F:$F,MATCH($F415,'SAC Service Master'!$A:$A,0)),""))</f>
        <v/>
      </c>
      <c r="K415" s="23"/>
      <c r="L415" s="19" t="str">
        <f t="shared" si="81"/>
        <v/>
      </c>
      <c r="M415" s="23">
        <v>0</v>
      </c>
      <c r="N415" s="19" t="str">
        <f t="shared" si="82"/>
        <v/>
      </c>
      <c r="O415" s="24" t="str">
        <f>IF($F415="","",IFERROR(INDEX('SAC Service Master'!$D:$D,MATCH($F415,'SAC Service Master'!$A:$A,0)),0.18))</f>
        <v/>
      </c>
      <c r="P415" s="16" t="str">
        <f>IF($C415="","",IFERROR(INDEX('Invoice Register'!$P:$P,MATCH($C415,'Invoice Register'!$A:$A,0)),""))</f>
        <v/>
      </c>
      <c r="Q415" s="24" t="str">
        <f t="shared" si="83"/>
        <v/>
      </c>
      <c r="R415" s="19" t="str">
        <f t="shared" si="84"/>
        <v/>
      </c>
      <c r="S415" s="24" t="str">
        <f t="shared" si="85"/>
        <v/>
      </c>
      <c r="T415" s="19" t="str">
        <f t="shared" si="86"/>
        <v/>
      </c>
      <c r="U415" s="24" t="str">
        <f t="shared" si="87"/>
        <v/>
      </c>
      <c r="V415" s="19" t="str">
        <f t="shared" si="88"/>
        <v/>
      </c>
      <c r="W415" s="25">
        <v>0</v>
      </c>
      <c r="X415" s="19" t="str">
        <f t="shared" si="89"/>
        <v/>
      </c>
      <c r="Y415" s="19" t="str">
        <f t="shared" si="90"/>
        <v/>
      </c>
      <c r="Z415" s="16" t="str">
        <f>IF($C415="","",IFERROR(INDEX('Invoice Register'!$T:$T,MATCH($C415,'Invoice Register'!$A:$A,0)),""))</f>
        <v/>
      </c>
    </row>
    <row r="416" spans="1:26" x14ac:dyDescent="0.3">
      <c r="A416" s="16" t="str">
        <f t="shared" si="78"/>
        <v>L00412</v>
      </c>
      <c r="B416" s="21"/>
      <c r="C416" s="16" t="str">
        <f t="shared" si="79"/>
        <v/>
      </c>
      <c r="D416" s="21"/>
      <c r="E416" s="16" t="str">
        <f t="shared" si="80"/>
        <v/>
      </c>
      <c r="F416" s="21"/>
      <c r="G416" s="16" t="str">
        <f>IF($F416="","",IFERROR(INDEX('SAC Service Master'!$B:$B,MATCH($F416,'SAC Service Master'!$A:$A,0)),""))</f>
        <v/>
      </c>
      <c r="H416" s="16" t="str">
        <f>IF($F416="","",IFERROR(INDEX('SAC Service Master'!$C:$C,MATCH($F416,'SAC Service Master'!$A:$A,0)),""))</f>
        <v/>
      </c>
      <c r="I416" s="21"/>
      <c r="J416" s="16" t="str">
        <f>IF($F416="","",IFERROR(INDEX('SAC Service Master'!$F:$F,MATCH($F416,'SAC Service Master'!$A:$A,0)),""))</f>
        <v/>
      </c>
      <c r="K416" s="23"/>
      <c r="L416" s="19" t="str">
        <f t="shared" si="81"/>
        <v/>
      </c>
      <c r="M416" s="23">
        <v>0</v>
      </c>
      <c r="N416" s="19" t="str">
        <f t="shared" si="82"/>
        <v/>
      </c>
      <c r="O416" s="24" t="str">
        <f>IF($F416="","",IFERROR(INDEX('SAC Service Master'!$D:$D,MATCH($F416,'SAC Service Master'!$A:$A,0)),0.18))</f>
        <v/>
      </c>
      <c r="P416" s="16" t="str">
        <f>IF($C416="","",IFERROR(INDEX('Invoice Register'!$P:$P,MATCH($C416,'Invoice Register'!$A:$A,0)),""))</f>
        <v/>
      </c>
      <c r="Q416" s="24" t="str">
        <f t="shared" si="83"/>
        <v/>
      </c>
      <c r="R416" s="19" t="str">
        <f t="shared" si="84"/>
        <v/>
      </c>
      <c r="S416" s="24" t="str">
        <f t="shared" si="85"/>
        <v/>
      </c>
      <c r="T416" s="19" t="str">
        <f t="shared" si="86"/>
        <v/>
      </c>
      <c r="U416" s="24" t="str">
        <f t="shared" si="87"/>
        <v/>
      </c>
      <c r="V416" s="19" t="str">
        <f t="shared" si="88"/>
        <v/>
      </c>
      <c r="W416" s="25">
        <v>0</v>
      </c>
      <c r="X416" s="19" t="str">
        <f t="shared" si="89"/>
        <v/>
      </c>
      <c r="Y416" s="19" t="str">
        <f t="shared" si="90"/>
        <v/>
      </c>
      <c r="Z416" s="16" t="str">
        <f>IF($C416="","",IFERROR(INDEX('Invoice Register'!$T:$T,MATCH($C416,'Invoice Register'!$A:$A,0)),""))</f>
        <v/>
      </c>
    </row>
    <row r="417" spans="1:26" x14ac:dyDescent="0.3">
      <c r="A417" s="16" t="str">
        <f t="shared" si="78"/>
        <v>L00413</v>
      </c>
      <c r="B417" s="21"/>
      <c r="C417" s="16" t="str">
        <f t="shared" si="79"/>
        <v/>
      </c>
      <c r="D417" s="21"/>
      <c r="E417" s="16" t="str">
        <f t="shared" si="80"/>
        <v/>
      </c>
      <c r="F417" s="21"/>
      <c r="G417" s="16" t="str">
        <f>IF($F417="","",IFERROR(INDEX('SAC Service Master'!$B:$B,MATCH($F417,'SAC Service Master'!$A:$A,0)),""))</f>
        <v/>
      </c>
      <c r="H417" s="16" t="str">
        <f>IF($F417="","",IFERROR(INDEX('SAC Service Master'!$C:$C,MATCH($F417,'SAC Service Master'!$A:$A,0)),""))</f>
        <v/>
      </c>
      <c r="I417" s="21"/>
      <c r="J417" s="16" t="str">
        <f>IF($F417="","",IFERROR(INDEX('SAC Service Master'!$F:$F,MATCH($F417,'SAC Service Master'!$A:$A,0)),""))</f>
        <v/>
      </c>
      <c r="K417" s="23"/>
      <c r="L417" s="19" t="str">
        <f t="shared" si="81"/>
        <v/>
      </c>
      <c r="M417" s="23">
        <v>0</v>
      </c>
      <c r="N417" s="19" t="str">
        <f t="shared" si="82"/>
        <v/>
      </c>
      <c r="O417" s="24" t="str">
        <f>IF($F417="","",IFERROR(INDEX('SAC Service Master'!$D:$D,MATCH($F417,'SAC Service Master'!$A:$A,0)),0.18))</f>
        <v/>
      </c>
      <c r="P417" s="16" t="str">
        <f>IF($C417="","",IFERROR(INDEX('Invoice Register'!$P:$P,MATCH($C417,'Invoice Register'!$A:$A,0)),""))</f>
        <v/>
      </c>
      <c r="Q417" s="24" t="str">
        <f t="shared" si="83"/>
        <v/>
      </c>
      <c r="R417" s="19" t="str">
        <f t="shared" si="84"/>
        <v/>
      </c>
      <c r="S417" s="24" t="str">
        <f t="shared" si="85"/>
        <v/>
      </c>
      <c r="T417" s="19" t="str">
        <f t="shared" si="86"/>
        <v/>
      </c>
      <c r="U417" s="24" t="str">
        <f t="shared" si="87"/>
        <v/>
      </c>
      <c r="V417" s="19" t="str">
        <f t="shared" si="88"/>
        <v/>
      </c>
      <c r="W417" s="25">
        <v>0</v>
      </c>
      <c r="X417" s="19" t="str">
        <f t="shared" si="89"/>
        <v/>
      </c>
      <c r="Y417" s="19" t="str">
        <f t="shared" si="90"/>
        <v/>
      </c>
      <c r="Z417" s="16" t="str">
        <f>IF($C417="","",IFERROR(INDEX('Invoice Register'!$T:$T,MATCH($C417,'Invoice Register'!$A:$A,0)),""))</f>
        <v/>
      </c>
    </row>
    <row r="418" spans="1:26" x14ac:dyDescent="0.3">
      <c r="A418" s="16" t="str">
        <f t="shared" si="78"/>
        <v>L00414</v>
      </c>
      <c r="B418" s="21"/>
      <c r="C418" s="16" t="str">
        <f t="shared" si="79"/>
        <v/>
      </c>
      <c r="D418" s="21"/>
      <c r="E418" s="16" t="str">
        <f t="shared" si="80"/>
        <v/>
      </c>
      <c r="F418" s="21"/>
      <c r="G418" s="16" t="str">
        <f>IF($F418="","",IFERROR(INDEX('SAC Service Master'!$B:$B,MATCH($F418,'SAC Service Master'!$A:$A,0)),""))</f>
        <v/>
      </c>
      <c r="H418" s="16" t="str">
        <f>IF($F418="","",IFERROR(INDEX('SAC Service Master'!$C:$C,MATCH($F418,'SAC Service Master'!$A:$A,0)),""))</f>
        <v/>
      </c>
      <c r="I418" s="21"/>
      <c r="J418" s="16" t="str">
        <f>IF($F418="","",IFERROR(INDEX('SAC Service Master'!$F:$F,MATCH($F418,'SAC Service Master'!$A:$A,0)),""))</f>
        <v/>
      </c>
      <c r="K418" s="23"/>
      <c r="L418" s="19" t="str">
        <f t="shared" si="81"/>
        <v/>
      </c>
      <c r="M418" s="23">
        <v>0</v>
      </c>
      <c r="N418" s="19" t="str">
        <f t="shared" si="82"/>
        <v/>
      </c>
      <c r="O418" s="24" t="str">
        <f>IF($F418="","",IFERROR(INDEX('SAC Service Master'!$D:$D,MATCH($F418,'SAC Service Master'!$A:$A,0)),0.18))</f>
        <v/>
      </c>
      <c r="P418" s="16" t="str">
        <f>IF($C418="","",IFERROR(INDEX('Invoice Register'!$P:$P,MATCH($C418,'Invoice Register'!$A:$A,0)),""))</f>
        <v/>
      </c>
      <c r="Q418" s="24" t="str">
        <f t="shared" si="83"/>
        <v/>
      </c>
      <c r="R418" s="19" t="str">
        <f t="shared" si="84"/>
        <v/>
      </c>
      <c r="S418" s="24" t="str">
        <f t="shared" si="85"/>
        <v/>
      </c>
      <c r="T418" s="19" t="str">
        <f t="shared" si="86"/>
        <v/>
      </c>
      <c r="U418" s="24" t="str">
        <f t="shared" si="87"/>
        <v/>
      </c>
      <c r="V418" s="19" t="str">
        <f t="shared" si="88"/>
        <v/>
      </c>
      <c r="W418" s="25">
        <v>0</v>
      </c>
      <c r="X418" s="19" t="str">
        <f t="shared" si="89"/>
        <v/>
      </c>
      <c r="Y418" s="19" t="str">
        <f t="shared" si="90"/>
        <v/>
      </c>
      <c r="Z418" s="16" t="str">
        <f>IF($C418="","",IFERROR(INDEX('Invoice Register'!$T:$T,MATCH($C418,'Invoice Register'!$A:$A,0)),""))</f>
        <v/>
      </c>
    </row>
    <row r="419" spans="1:26" x14ac:dyDescent="0.3">
      <c r="A419" s="16" t="str">
        <f t="shared" si="78"/>
        <v>L00415</v>
      </c>
      <c r="B419" s="21"/>
      <c r="C419" s="16" t="str">
        <f t="shared" si="79"/>
        <v/>
      </c>
      <c r="D419" s="21"/>
      <c r="E419" s="16" t="str">
        <f t="shared" si="80"/>
        <v/>
      </c>
      <c r="F419" s="21"/>
      <c r="G419" s="16" t="str">
        <f>IF($F419="","",IFERROR(INDEX('SAC Service Master'!$B:$B,MATCH($F419,'SAC Service Master'!$A:$A,0)),""))</f>
        <v/>
      </c>
      <c r="H419" s="16" t="str">
        <f>IF($F419="","",IFERROR(INDEX('SAC Service Master'!$C:$C,MATCH($F419,'SAC Service Master'!$A:$A,0)),""))</f>
        <v/>
      </c>
      <c r="I419" s="21"/>
      <c r="J419" s="16" t="str">
        <f>IF($F419="","",IFERROR(INDEX('SAC Service Master'!$F:$F,MATCH($F419,'SAC Service Master'!$A:$A,0)),""))</f>
        <v/>
      </c>
      <c r="K419" s="23"/>
      <c r="L419" s="19" t="str">
        <f t="shared" si="81"/>
        <v/>
      </c>
      <c r="M419" s="23">
        <v>0</v>
      </c>
      <c r="N419" s="19" t="str">
        <f t="shared" si="82"/>
        <v/>
      </c>
      <c r="O419" s="24" t="str">
        <f>IF($F419="","",IFERROR(INDEX('SAC Service Master'!$D:$D,MATCH($F419,'SAC Service Master'!$A:$A,0)),0.18))</f>
        <v/>
      </c>
      <c r="P419" s="16" t="str">
        <f>IF($C419="","",IFERROR(INDEX('Invoice Register'!$P:$P,MATCH($C419,'Invoice Register'!$A:$A,0)),""))</f>
        <v/>
      </c>
      <c r="Q419" s="24" t="str">
        <f t="shared" si="83"/>
        <v/>
      </c>
      <c r="R419" s="19" t="str">
        <f t="shared" si="84"/>
        <v/>
      </c>
      <c r="S419" s="24" t="str">
        <f t="shared" si="85"/>
        <v/>
      </c>
      <c r="T419" s="19" t="str">
        <f t="shared" si="86"/>
        <v/>
      </c>
      <c r="U419" s="24" t="str">
        <f t="shared" si="87"/>
        <v/>
      </c>
      <c r="V419" s="19" t="str">
        <f t="shared" si="88"/>
        <v/>
      </c>
      <c r="W419" s="25">
        <v>0</v>
      </c>
      <c r="X419" s="19" t="str">
        <f t="shared" si="89"/>
        <v/>
      </c>
      <c r="Y419" s="19" t="str">
        <f t="shared" si="90"/>
        <v/>
      </c>
      <c r="Z419" s="16" t="str">
        <f>IF($C419="","",IFERROR(INDEX('Invoice Register'!$T:$T,MATCH($C419,'Invoice Register'!$A:$A,0)),""))</f>
        <v/>
      </c>
    </row>
    <row r="420" spans="1:26" x14ac:dyDescent="0.3">
      <c r="A420" s="16" t="str">
        <f t="shared" si="78"/>
        <v>L00416</v>
      </c>
      <c r="B420" s="21"/>
      <c r="C420" s="16" t="str">
        <f t="shared" si="79"/>
        <v/>
      </c>
      <c r="D420" s="21"/>
      <c r="E420" s="16" t="str">
        <f t="shared" si="80"/>
        <v/>
      </c>
      <c r="F420" s="21"/>
      <c r="G420" s="16" t="str">
        <f>IF($F420="","",IFERROR(INDEX('SAC Service Master'!$B:$B,MATCH($F420,'SAC Service Master'!$A:$A,0)),""))</f>
        <v/>
      </c>
      <c r="H420" s="16" t="str">
        <f>IF($F420="","",IFERROR(INDEX('SAC Service Master'!$C:$C,MATCH($F420,'SAC Service Master'!$A:$A,0)),""))</f>
        <v/>
      </c>
      <c r="I420" s="21"/>
      <c r="J420" s="16" t="str">
        <f>IF($F420="","",IFERROR(INDEX('SAC Service Master'!$F:$F,MATCH($F420,'SAC Service Master'!$A:$A,0)),""))</f>
        <v/>
      </c>
      <c r="K420" s="23"/>
      <c r="L420" s="19" t="str">
        <f t="shared" si="81"/>
        <v/>
      </c>
      <c r="M420" s="23">
        <v>0</v>
      </c>
      <c r="N420" s="19" t="str">
        <f t="shared" si="82"/>
        <v/>
      </c>
      <c r="O420" s="24" t="str">
        <f>IF($F420="","",IFERROR(INDEX('SAC Service Master'!$D:$D,MATCH($F420,'SAC Service Master'!$A:$A,0)),0.18))</f>
        <v/>
      </c>
      <c r="P420" s="16" t="str">
        <f>IF($C420="","",IFERROR(INDEX('Invoice Register'!$P:$P,MATCH($C420,'Invoice Register'!$A:$A,0)),""))</f>
        <v/>
      </c>
      <c r="Q420" s="24" t="str">
        <f t="shared" si="83"/>
        <v/>
      </c>
      <c r="R420" s="19" t="str">
        <f t="shared" si="84"/>
        <v/>
      </c>
      <c r="S420" s="24" t="str">
        <f t="shared" si="85"/>
        <v/>
      </c>
      <c r="T420" s="19" t="str">
        <f t="shared" si="86"/>
        <v/>
      </c>
      <c r="U420" s="24" t="str">
        <f t="shared" si="87"/>
        <v/>
      </c>
      <c r="V420" s="19" t="str">
        <f t="shared" si="88"/>
        <v/>
      </c>
      <c r="W420" s="25">
        <v>0</v>
      </c>
      <c r="X420" s="19" t="str">
        <f t="shared" si="89"/>
        <v/>
      </c>
      <c r="Y420" s="19" t="str">
        <f t="shared" si="90"/>
        <v/>
      </c>
      <c r="Z420" s="16" t="str">
        <f>IF($C420="","",IFERROR(INDEX('Invoice Register'!$T:$T,MATCH($C420,'Invoice Register'!$A:$A,0)),""))</f>
        <v/>
      </c>
    </row>
    <row r="421" spans="1:26" x14ac:dyDescent="0.3">
      <c r="A421" s="16" t="str">
        <f t="shared" si="78"/>
        <v>L00417</v>
      </c>
      <c r="B421" s="21"/>
      <c r="C421" s="16" t="str">
        <f t="shared" si="79"/>
        <v/>
      </c>
      <c r="D421" s="21"/>
      <c r="E421" s="16" t="str">
        <f t="shared" si="80"/>
        <v/>
      </c>
      <c r="F421" s="21"/>
      <c r="G421" s="16" t="str">
        <f>IF($F421="","",IFERROR(INDEX('SAC Service Master'!$B:$B,MATCH($F421,'SAC Service Master'!$A:$A,0)),""))</f>
        <v/>
      </c>
      <c r="H421" s="16" t="str">
        <f>IF($F421="","",IFERROR(INDEX('SAC Service Master'!$C:$C,MATCH($F421,'SAC Service Master'!$A:$A,0)),""))</f>
        <v/>
      </c>
      <c r="I421" s="21"/>
      <c r="J421" s="16" t="str">
        <f>IF($F421="","",IFERROR(INDEX('SAC Service Master'!$F:$F,MATCH($F421,'SAC Service Master'!$A:$A,0)),""))</f>
        <v/>
      </c>
      <c r="K421" s="23"/>
      <c r="L421" s="19" t="str">
        <f t="shared" si="81"/>
        <v/>
      </c>
      <c r="M421" s="23">
        <v>0</v>
      </c>
      <c r="N421" s="19" t="str">
        <f t="shared" si="82"/>
        <v/>
      </c>
      <c r="O421" s="24" t="str">
        <f>IF($F421="","",IFERROR(INDEX('SAC Service Master'!$D:$D,MATCH($F421,'SAC Service Master'!$A:$A,0)),0.18))</f>
        <v/>
      </c>
      <c r="P421" s="16" t="str">
        <f>IF($C421="","",IFERROR(INDEX('Invoice Register'!$P:$P,MATCH($C421,'Invoice Register'!$A:$A,0)),""))</f>
        <v/>
      </c>
      <c r="Q421" s="24" t="str">
        <f t="shared" si="83"/>
        <v/>
      </c>
      <c r="R421" s="19" t="str">
        <f t="shared" si="84"/>
        <v/>
      </c>
      <c r="S421" s="24" t="str">
        <f t="shared" si="85"/>
        <v/>
      </c>
      <c r="T421" s="19" t="str">
        <f t="shared" si="86"/>
        <v/>
      </c>
      <c r="U421" s="24" t="str">
        <f t="shared" si="87"/>
        <v/>
      </c>
      <c r="V421" s="19" t="str">
        <f t="shared" si="88"/>
        <v/>
      </c>
      <c r="W421" s="25">
        <v>0</v>
      </c>
      <c r="X421" s="19" t="str">
        <f t="shared" si="89"/>
        <v/>
      </c>
      <c r="Y421" s="19" t="str">
        <f t="shared" si="90"/>
        <v/>
      </c>
      <c r="Z421" s="16" t="str">
        <f>IF($C421="","",IFERROR(INDEX('Invoice Register'!$T:$T,MATCH($C421,'Invoice Register'!$A:$A,0)),""))</f>
        <v/>
      </c>
    </row>
    <row r="422" spans="1:26" x14ac:dyDescent="0.3">
      <c r="A422" s="16" t="str">
        <f t="shared" si="78"/>
        <v>L00418</v>
      </c>
      <c r="B422" s="21"/>
      <c r="C422" s="16" t="str">
        <f t="shared" si="79"/>
        <v/>
      </c>
      <c r="D422" s="21"/>
      <c r="E422" s="16" t="str">
        <f t="shared" si="80"/>
        <v/>
      </c>
      <c r="F422" s="21"/>
      <c r="G422" s="16" t="str">
        <f>IF($F422="","",IFERROR(INDEX('SAC Service Master'!$B:$B,MATCH($F422,'SAC Service Master'!$A:$A,0)),""))</f>
        <v/>
      </c>
      <c r="H422" s="16" t="str">
        <f>IF($F422="","",IFERROR(INDEX('SAC Service Master'!$C:$C,MATCH($F422,'SAC Service Master'!$A:$A,0)),""))</f>
        <v/>
      </c>
      <c r="I422" s="21"/>
      <c r="J422" s="16" t="str">
        <f>IF($F422="","",IFERROR(INDEX('SAC Service Master'!$F:$F,MATCH($F422,'SAC Service Master'!$A:$A,0)),""))</f>
        <v/>
      </c>
      <c r="K422" s="23"/>
      <c r="L422" s="19" t="str">
        <f t="shared" si="81"/>
        <v/>
      </c>
      <c r="M422" s="23">
        <v>0</v>
      </c>
      <c r="N422" s="19" t="str">
        <f t="shared" si="82"/>
        <v/>
      </c>
      <c r="O422" s="24" t="str">
        <f>IF($F422="","",IFERROR(INDEX('SAC Service Master'!$D:$D,MATCH($F422,'SAC Service Master'!$A:$A,0)),0.18))</f>
        <v/>
      </c>
      <c r="P422" s="16" t="str">
        <f>IF($C422="","",IFERROR(INDEX('Invoice Register'!$P:$P,MATCH($C422,'Invoice Register'!$A:$A,0)),""))</f>
        <v/>
      </c>
      <c r="Q422" s="24" t="str">
        <f t="shared" si="83"/>
        <v/>
      </c>
      <c r="R422" s="19" t="str">
        <f t="shared" si="84"/>
        <v/>
      </c>
      <c r="S422" s="24" t="str">
        <f t="shared" si="85"/>
        <v/>
      </c>
      <c r="T422" s="19" t="str">
        <f t="shared" si="86"/>
        <v/>
      </c>
      <c r="U422" s="24" t="str">
        <f t="shared" si="87"/>
        <v/>
      </c>
      <c r="V422" s="19" t="str">
        <f t="shared" si="88"/>
        <v/>
      </c>
      <c r="W422" s="25">
        <v>0</v>
      </c>
      <c r="X422" s="19" t="str">
        <f t="shared" si="89"/>
        <v/>
      </c>
      <c r="Y422" s="19" t="str">
        <f t="shared" si="90"/>
        <v/>
      </c>
      <c r="Z422" s="16" t="str">
        <f>IF($C422="","",IFERROR(INDEX('Invoice Register'!$T:$T,MATCH($C422,'Invoice Register'!$A:$A,0)),""))</f>
        <v/>
      </c>
    </row>
    <row r="423" spans="1:26" x14ac:dyDescent="0.3">
      <c r="A423" s="16" t="str">
        <f t="shared" si="78"/>
        <v>L00419</v>
      </c>
      <c r="B423" s="21"/>
      <c r="C423" s="16" t="str">
        <f t="shared" si="79"/>
        <v/>
      </c>
      <c r="D423" s="21"/>
      <c r="E423" s="16" t="str">
        <f t="shared" si="80"/>
        <v/>
      </c>
      <c r="F423" s="21"/>
      <c r="G423" s="16" t="str">
        <f>IF($F423="","",IFERROR(INDEX('SAC Service Master'!$B:$B,MATCH($F423,'SAC Service Master'!$A:$A,0)),""))</f>
        <v/>
      </c>
      <c r="H423" s="16" t="str">
        <f>IF($F423="","",IFERROR(INDEX('SAC Service Master'!$C:$C,MATCH($F423,'SAC Service Master'!$A:$A,0)),""))</f>
        <v/>
      </c>
      <c r="I423" s="21"/>
      <c r="J423" s="16" t="str">
        <f>IF($F423="","",IFERROR(INDEX('SAC Service Master'!$F:$F,MATCH($F423,'SAC Service Master'!$A:$A,0)),""))</f>
        <v/>
      </c>
      <c r="K423" s="23"/>
      <c r="L423" s="19" t="str">
        <f t="shared" si="81"/>
        <v/>
      </c>
      <c r="M423" s="23">
        <v>0</v>
      </c>
      <c r="N423" s="19" t="str">
        <f t="shared" si="82"/>
        <v/>
      </c>
      <c r="O423" s="24" t="str">
        <f>IF($F423="","",IFERROR(INDEX('SAC Service Master'!$D:$D,MATCH($F423,'SAC Service Master'!$A:$A,0)),0.18))</f>
        <v/>
      </c>
      <c r="P423" s="16" t="str">
        <f>IF($C423="","",IFERROR(INDEX('Invoice Register'!$P:$P,MATCH($C423,'Invoice Register'!$A:$A,0)),""))</f>
        <v/>
      </c>
      <c r="Q423" s="24" t="str">
        <f t="shared" si="83"/>
        <v/>
      </c>
      <c r="R423" s="19" t="str">
        <f t="shared" si="84"/>
        <v/>
      </c>
      <c r="S423" s="24" t="str">
        <f t="shared" si="85"/>
        <v/>
      </c>
      <c r="T423" s="19" t="str">
        <f t="shared" si="86"/>
        <v/>
      </c>
      <c r="U423" s="24" t="str">
        <f t="shared" si="87"/>
        <v/>
      </c>
      <c r="V423" s="19" t="str">
        <f t="shared" si="88"/>
        <v/>
      </c>
      <c r="W423" s="25">
        <v>0</v>
      </c>
      <c r="X423" s="19" t="str">
        <f t="shared" si="89"/>
        <v/>
      </c>
      <c r="Y423" s="19" t="str">
        <f t="shared" si="90"/>
        <v/>
      </c>
      <c r="Z423" s="16" t="str">
        <f>IF($C423="","",IFERROR(INDEX('Invoice Register'!$T:$T,MATCH($C423,'Invoice Register'!$A:$A,0)),""))</f>
        <v/>
      </c>
    </row>
    <row r="424" spans="1:26" x14ac:dyDescent="0.3">
      <c r="A424" s="16" t="str">
        <f t="shared" si="78"/>
        <v>L00420</v>
      </c>
      <c r="B424" s="21"/>
      <c r="C424" s="16" t="str">
        <f t="shared" si="79"/>
        <v/>
      </c>
      <c r="D424" s="21"/>
      <c r="E424" s="16" t="str">
        <f t="shared" si="80"/>
        <v/>
      </c>
      <c r="F424" s="21"/>
      <c r="G424" s="16" t="str">
        <f>IF($F424="","",IFERROR(INDEX('SAC Service Master'!$B:$B,MATCH($F424,'SAC Service Master'!$A:$A,0)),""))</f>
        <v/>
      </c>
      <c r="H424" s="16" t="str">
        <f>IF($F424="","",IFERROR(INDEX('SAC Service Master'!$C:$C,MATCH($F424,'SAC Service Master'!$A:$A,0)),""))</f>
        <v/>
      </c>
      <c r="I424" s="21"/>
      <c r="J424" s="16" t="str">
        <f>IF($F424="","",IFERROR(INDEX('SAC Service Master'!$F:$F,MATCH($F424,'SAC Service Master'!$A:$A,0)),""))</f>
        <v/>
      </c>
      <c r="K424" s="23"/>
      <c r="L424" s="19" t="str">
        <f t="shared" si="81"/>
        <v/>
      </c>
      <c r="M424" s="23">
        <v>0</v>
      </c>
      <c r="N424" s="19" t="str">
        <f t="shared" si="82"/>
        <v/>
      </c>
      <c r="O424" s="24" t="str">
        <f>IF($F424="","",IFERROR(INDEX('SAC Service Master'!$D:$D,MATCH($F424,'SAC Service Master'!$A:$A,0)),0.18))</f>
        <v/>
      </c>
      <c r="P424" s="16" t="str">
        <f>IF($C424="","",IFERROR(INDEX('Invoice Register'!$P:$P,MATCH($C424,'Invoice Register'!$A:$A,0)),""))</f>
        <v/>
      </c>
      <c r="Q424" s="24" t="str">
        <f t="shared" si="83"/>
        <v/>
      </c>
      <c r="R424" s="19" t="str">
        <f t="shared" si="84"/>
        <v/>
      </c>
      <c r="S424" s="24" t="str">
        <f t="shared" si="85"/>
        <v/>
      </c>
      <c r="T424" s="19" t="str">
        <f t="shared" si="86"/>
        <v/>
      </c>
      <c r="U424" s="24" t="str">
        <f t="shared" si="87"/>
        <v/>
      </c>
      <c r="V424" s="19" t="str">
        <f t="shared" si="88"/>
        <v/>
      </c>
      <c r="W424" s="25">
        <v>0</v>
      </c>
      <c r="X424" s="19" t="str">
        <f t="shared" si="89"/>
        <v/>
      </c>
      <c r="Y424" s="19" t="str">
        <f t="shared" si="90"/>
        <v/>
      </c>
      <c r="Z424" s="16" t="str">
        <f>IF($C424="","",IFERROR(INDEX('Invoice Register'!$T:$T,MATCH($C424,'Invoice Register'!$A:$A,0)),""))</f>
        <v/>
      </c>
    </row>
    <row r="425" spans="1:26" x14ac:dyDescent="0.3">
      <c r="A425" s="16" t="str">
        <f t="shared" si="78"/>
        <v>L00421</v>
      </c>
      <c r="B425" s="21"/>
      <c r="C425" s="16" t="str">
        <f t="shared" si="79"/>
        <v/>
      </c>
      <c r="D425" s="21"/>
      <c r="E425" s="16" t="str">
        <f t="shared" si="80"/>
        <v/>
      </c>
      <c r="F425" s="21"/>
      <c r="G425" s="16" t="str">
        <f>IF($F425="","",IFERROR(INDEX('SAC Service Master'!$B:$B,MATCH($F425,'SAC Service Master'!$A:$A,0)),""))</f>
        <v/>
      </c>
      <c r="H425" s="16" t="str">
        <f>IF($F425="","",IFERROR(INDEX('SAC Service Master'!$C:$C,MATCH($F425,'SAC Service Master'!$A:$A,0)),""))</f>
        <v/>
      </c>
      <c r="I425" s="21"/>
      <c r="J425" s="16" t="str">
        <f>IF($F425="","",IFERROR(INDEX('SAC Service Master'!$F:$F,MATCH($F425,'SAC Service Master'!$A:$A,0)),""))</f>
        <v/>
      </c>
      <c r="K425" s="23"/>
      <c r="L425" s="19" t="str">
        <f t="shared" si="81"/>
        <v/>
      </c>
      <c r="M425" s="23">
        <v>0</v>
      </c>
      <c r="N425" s="19" t="str">
        <f t="shared" si="82"/>
        <v/>
      </c>
      <c r="O425" s="24" t="str">
        <f>IF($F425="","",IFERROR(INDEX('SAC Service Master'!$D:$D,MATCH($F425,'SAC Service Master'!$A:$A,0)),0.18))</f>
        <v/>
      </c>
      <c r="P425" s="16" t="str">
        <f>IF($C425="","",IFERROR(INDEX('Invoice Register'!$P:$P,MATCH($C425,'Invoice Register'!$A:$A,0)),""))</f>
        <v/>
      </c>
      <c r="Q425" s="24" t="str">
        <f t="shared" si="83"/>
        <v/>
      </c>
      <c r="R425" s="19" t="str">
        <f t="shared" si="84"/>
        <v/>
      </c>
      <c r="S425" s="24" t="str">
        <f t="shared" si="85"/>
        <v/>
      </c>
      <c r="T425" s="19" t="str">
        <f t="shared" si="86"/>
        <v/>
      </c>
      <c r="U425" s="24" t="str">
        <f t="shared" si="87"/>
        <v/>
      </c>
      <c r="V425" s="19" t="str">
        <f t="shared" si="88"/>
        <v/>
      </c>
      <c r="W425" s="25">
        <v>0</v>
      </c>
      <c r="X425" s="19" t="str">
        <f t="shared" si="89"/>
        <v/>
      </c>
      <c r="Y425" s="19" t="str">
        <f t="shared" si="90"/>
        <v/>
      </c>
      <c r="Z425" s="16" t="str">
        <f>IF($C425="","",IFERROR(INDEX('Invoice Register'!$T:$T,MATCH($C425,'Invoice Register'!$A:$A,0)),""))</f>
        <v/>
      </c>
    </row>
    <row r="426" spans="1:26" x14ac:dyDescent="0.3">
      <c r="A426" s="16" t="str">
        <f t="shared" si="78"/>
        <v>L00422</v>
      </c>
      <c r="B426" s="21"/>
      <c r="C426" s="16" t="str">
        <f t="shared" si="79"/>
        <v/>
      </c>
      <c r="D426" s="21"/>
      <c r="E426" s="16" t="str">
        <f t="shared" si="80"/>
        <v/>
      </c>
      <c r="F426" s="21"/>
      <c r="G426" s="16" t="str">
        <f>IF($F426="","",IFERROR(INDEX('SAC Service Master'!$B:$B,MATCH($F426,'SAC Service Master'!$A:$A,0)),""))</f>
        <v/>
      </c>
      <c r="H426" s="16" t="str">
        <f>IF($F426="","",IFERROR(INDEX('SAC Service Master'!$C:$C,MATCH($F426,'SAC Service Master'!$A:$A,0)),""))</f>
        <v/>
      </c>
      <c r="I426" s="21"/>
      <c r="J426" s="16" t="str">
        <f>IF($F426="","",IFERROR(INDEX('SAC Service Master'!$F:$F,MATCH($F426,'SAC Service Master'!$A:$A,0)),""))</f>
        <v/>
      </c>
      <c r="K426" s="23"/>
      <c r="L426" s="19" t="str">
        <f t="shared" si="81"/>
        <v/>
      </c>
      <c r="M426" s="23">
        <v>0</v>
      </c>
      <c r="N426" s="19" t="str">
        <f t="shared" si="82"/>
        <v/>
      </c>
      <c r="O426" s="24" t="str">
        <f>IF($F426="","",IFERROR(INDEX('SAC Service Master'!$D:$D,MATCH($F426,'SAC Service Master'!$A:$A,0)),0.18))</f>
        <v/>
      </c>
      <c r="P426" s="16" t="str">
        <f>IF($C426="","",IFERROR(INDEX('Invoice Register'!$P:$P,MATCH($C426,'Invoice Register'!$A:$A,0)),""))</f>
        <v/>
      </c>
      <c r="Q426" s="24" t="str">
        <f t="shared" si="83"/>
        <v/>
      </c>
      <c r="R426" s="19" t="str">
        <f t="shared" si="84"/>
        <v/>
      </c>
      <c r="S426" s="24" t="str">
        <f t="shared" si="85"/>
        <v/>
      </c>
      <c r="T426" s="19" t="str">
        <f t="shared" si="86"/>
        <v/>
      </c>
      <c r="U426" s="24" t="str">
        <f t="shared" si="87"/>
        <v/>
      </c>
      <c r="V426" s="19" t="str">
        <f t="shared" si="88"/>
        <v/>
      </c>
      <c r="W426" s="25">
        <v>0</v>
      </c>
      <c r="X426" s="19" t="str">
        <f t="shared" si="89"/>
        <v/>
      </c>
      <c r="Y426" s="19" t="str">
        <f t="shared" si="90"/>
        <v/>
      </c>
      <c r="Z426" s="16" t="str">
        <f>IF($C426="","",IFERROR(INDEX('Invoice Register'!$T:$T,MATCH($C426,'Invoice Register'!$A:$A,0)),""))</f>
        <v/>
      </c>
    </row>
    <row r="427" spans="1:26" x14ac:dyDescent="0.3">
      <c r="A427" s="16" t="str">
        <f t="shared" si="78"/>
        <v>L00423</v>
      </c>
      <c r="B427" s="21"/>
      <c r="C427" s="16" t="str">
        <f t="shared" si="79"/>
        <v/>
      </c>
      <c r="D427" s="21"/>
      <c r="E427" s="16" t="str">
        <f t="shared" si="80"/>
        <v/>
      </c>
      <c r="F427" s="21"/>
      <c r="G427" s="16" t="str">
        <f>IF($F427="","",IFERROR(INDEX('SAC Service Master'!$B:$B,MATCH($F427,'SAC Service Master'!$A:$A,0)),""))</f>
        <v/>
      </c>
      <c r="H427" s="16" t="str">
        <f>IF($F427="","",IFERROR(INDEX('SAC Service Master'!$C:$C,MATCH($F427,'SAC Service Master'!$A:$A,0)),""))</f>
        <v/>
      </c>
      <c r="I427" s="21"/>
      <c r="J427" s="16" t="str">
        <f>IF($F427="","",IFERROR(INDEX('SAC Service Master'!$F:$F,MATCH($F427,'SAC Service Master'!$A:$A,0)),""))</f>
        <v/>
      </c>
      <c r="K427" s="23"/>
      <c r="L427" s="19" t="str">
        <f t="shared" si="81"/>
        <v/>
      </c>
      <c r="M427" s="23">
        <v>0</v>
      </c>
      <c r="N427" s="19" t="str">
        <f t="shared" si="82"/>
        <v/>
      </c>
      <c r="O427" s="24" t="str">
        <f>IF($F427="","",IFERROR(INDEX('SAC Service Master'!$D:$D,MATCH($F427,'SAC Service Master'!$A:$A,0)),0.18))</f>
        <v/>
      </c>
      <c r="P427" s="16" t="str">
        <f>IF($C427="","",IFERROR(INDEX('Invoice Register'!$P:$P,MATCH($C427,'Invoice Register'!$A:$A,0)),""))</f>
        <v/>
      </c>
      <c r="Q427" s="24" t="str">
        <f t="shared" si="83"/>
        <v/>
      </c>
      <c r="R427" s="19" t="str">
        <f t="shared" si="84"/>
        <v/>
      </c>
      <c r="S427" s="24" t="str">
        <f t="shared" si="85"/>
        <v/>
      </c>
      <c r="T427" s="19" t="str">
        <f t="shared" si="86"/>
        <v/>
      </c>
      <c r="U427" s="24" t="str">
        <f t="shared" si="87"/>
        <v/>
      </c>
      <c r="V427" s="19" t="str">
        <f t="shared" si="88"/>
        <v/>
      </c>
      <c r="W427" s="25">
        <v>0</v>
      </c>
      <c r="X427" s="19" t="str">
        <f t="shared" si="89"/>
        <v/>
      </c>
      <c r="Y427" s="19" t="str">
        <f t="shared" si="90"/>
        <v/>
      </c>
      <c r="Z427" s="16" t="str">
        <f>IF($C427="","",IFERROR(INDEX('Invoice Register'!$T:$T,MATCH($C427,'Invoice Register'!$A:$A,0)),""))</f>
        <v/>
      </c>
    </row>
    <row r="428" spans="1:26" x14ac:dyDescent="0.3">
      <c r="A428" s="16" t="str">
        <f t="shared" si="78"/>
        <v>L00424</v>
      </c>
      <c r="B428" s="21"/>
      <c r="C428" s="16" t="str">
        <f t="shared" si="79"/>
        <v/>
      </c>
      <c r="D428" s="21"/>
      <c r="E428" s="16" t="str">
        <f t="shared" si="80"/>
        <v/>
      </c>
      <c r="F428" s="21"/>
      <c r="G428" s="16" t="str">
        <f>IF($F428="","",IFERROR(INDEX('SAC Service Master'!$B:$B,MATCH($F428,'SAC Service Master'!$A:$A,0)),""))</f>
        <v/>
      </c>
      <c r="H428" s="16" t="str">
        <f>IF($F428="","",IFERROR(INDEX('SAC Service Master'!$C:$C,MATCH($F428,'SAC Service Master'!$A:$A,0)),""))</f>
        <v/>
      </c>
      <c r="I428" s="21"/>
      <c r="J428" s="16" t="str">
        <f>IF($F428="","",IFERROR(INDEX('SAC Service Master'!$F:$F,MATCH($F428,'SAC Service Master'!$A:$A,0)),""))</f>
        <v/>
      </c>
      <c r="K428" s="23"/>
      <c r="L428" s="19" t="str">
        <f t="shared" si="81"/>
        <v/>
      </c>
      <c r="M428" s="23">
        <v>0</v>
      </c>
      <c r="N428" s="19" t="str">
        <f t="shared" si="82"/>
        <v/>
      </c>
      <c r="O428" s="24" t="str">
        <f>IF($F428="","",IFERROR(INDEX('SAC Service Master'!$D:$D,MATCH($F428,'SAC Service Master'!$A:$A,0)),0.18))</f>
        <v/>
      </c>
      <c r="P428" s="16" t="str">
        <f>IF($C428="","",IFERROR(INDEX('Invoice Register'!$P:$P,MATCH($C428,'Invoice Register'!$A:$A,0)),""))</f>
        <v/>
      </c>
      <c r="Q428" s="24" t="str">
        <f t="shared" si="83"/>
        <v/>
      </c>
      <c r="R428" s="19" t="str">
        <f t="shared" si="84"/>
        <v/>
      </c>
      <c r="S428" s="24" t="str">
        <f t="shared" si="85"/>
        <v/>
      </c>
      <c r="T428" s="19" t="str">
        <f t="shared" si="86"/>
        <v/>
      </c>
      <c r="U428" s="24" t="str">
        <f t="shared" si="87"/>
        <v/>
      </c>
      <c r="V428" s="19" t="str">
        <f t="shared" si="88"/>
        <v/>
      </c>
      <c r="W428" s="25">
        <v>0</v>
      </c>
      <c r="X428" s="19" t="str">
        <f t="shared" si="89"/>
        <v/>
      </c>
      <c r="Y428" s="19" t="str">
        <f t="shared" si="90"/>
        <v/>
      </c>
      <c r="Z428" s="16" t="str">
        <f>IF($C428="","",IFERROR(INDEX('Invoice Register'!$T:$T,MATCH($C428,'Invoice Register'!$A:$A,0)),""))</f>
        <v/>
      </c>
    </row>
    <row r="429" spans="1:26" x14ac:dyDescent="0.3">
      <c r="A429" s="16" t="str">
        <f t="shared" si="78"/>
        <v>L00425</v>
      </c>
      <c r="B429" s="21"/>
      <c r="C429" s="16" t="str">
        <f t="shared" si="79"/>
        <v/>
      </c>
      <c r="D429" s="21"/>
      <c r="E429" s="16" t="str">
        <f t="shared" si="80"/>
        <v/>
      </c>
      <c r="F429" s="21"/>
      <c r="G429" s="16" t="str">
        <f>IF($F429="","",IFERROR(INDEX('SAC Service Master'!$B:$B,MATCH($F429,'SAC Service Master'!$A:$A,0)),""))</f>
        <v/>
      </c>
      <c r="H429" s="16" t="str">
        <f>IF($F429="","",IFERROR(INDEX('SAC Service Master'!$C:$C,MATCH($F429,'SAC Service Master'!$A:$A,0)),""))</f>
        <v/>
      </c>
      <c r="I429" s="21"/>
      <c r="J429" s="16" t="str">
        <f>IF($F429="","",IFERROR(INDEX('SAC Service Master'!$F:$F,MATCH($F429,'SAC Service Master'!$A:$A,0)),""))</f>
        <v/>
      </c>
      <c r="K429" s="23"/>
      <c r="L429" s="19" t="str">
        <f t="shared" si="81"/>
        <v/>
      </c>
      <c r="M429" s="23">
        <v>0</v>
      </c>
      <c r="N429" s="19" t="str">
        <f t="shared" si="82"/>
        <v/>
      </c>
      <c r="O429" s="24" t="str">
        <f>IF($F429="","",IFERROR(INDEX('SAC Service Master'!$D:$D,MATCH($F429,'SAC Service Master'!$A:$A,0)),0.18))</f>
        <v/>
      </c>
      <c r="P429" s="16" t="str">
        <f>IF($C429="","",IFERROR(INDEX('Invoice Register'!$P:$P,MATCH($C429,'Invoice Register'!$A:$A,0)),""))</f>
        <v/>
      </c>
      <c r="Q429" s="24" t="str">
        <f t="shared" si="83"/>
        <v/>
      </c>
      <c r="R429" s="19" t="str">
        <f t="shared" si="84"/>
        <v/>
      </c>
      <c r="S429" s="24" t="str">
        <f t="shared" si="85"/>
        <v/>
      </c>
      <c r="T429" s="19" t="str">
        <f t="shared" si="86"/>
        <v/>
      </c>
      <c r="U429" s="24" t="str">
        <f t="shared" si="87"/>
        <v/>
      </c>
      <c r="V429" s="19" t="str">
        <f t="shared" si="88"/>
        <v/>
      </c>
      <c r="W429" s="25">
        <v>0</v>
      </c>
      <c r="X429" s="19" t="str">
        <f t="shared" si="89"/>
        <v/>
      </c>
      <c r="Y429" s="19" t="str">
        <f t="shared" si="90"/>
        <v/>
      </c>
      <c r="Z429" s="16" t="str">
        <f>IF($C429="","",IFERROR(INDEX('Invoice Register'!$T:$T,MATCH($C429,'Invoice Register'!$A:$A,0)),""))</f>
        <v/>
      </c>
    </row>
    <row r="430" spans="1:26" x14ac:dyDescent="0.3">
      <c r="A430" s="16" t="str">
        <f t="shared" si="78"/>
        <v>L00426</v>
      </c>
      <c r="B430" s="21"/>
      <c r="C430" s="16" t="str">
        <f t="shared" si="79"/>
        <v/>
      </c>
      <c r="D430" s="21"/>
      <c r="E430" s="16" t="str">
        <f t="shared" si="80"/>
        <v/>
      </c>
      <c r="F430" s="21"/>
      <c r="G430" s="16" t="str">
        <f>IF($F430="","",IFERROR(INDEX('SAC Service Master'!$B:$B,MATCH($F430,'SAC Service Master'!$A:$A,0)),""))</f>
        <v/>
      </c>
      <c r="H430" s="16" t="str">
        <f>IF($F430="","",IFERROR(INDEX('SAC Service Master'!$C:$C,MATCH($F430,'SAC Service Master'!$A:$A,0)),""))</f>
        <v/>
      </c>
      <c r="I430" s="21"/>
      <c r="J430" s="16" t="str">
        <f>IF($F430="","",IFERROR(INDEX('SAC Service Master'!$F:$F,MATCH($F430,'SAC Service Master'!$A:$A,0)),""))</f>
        <v/>
      </c>
      <c r="K430" s="23"/>
      <c r="L430" s="19" t="str">
        <f t="shared" si="81"/>
        <v/>
      </c>
      <c r="M430" s="23">
        <v>0</v>
      </c>
      <c r="N430" s="19" t="str">
        <f t="shared" si="82"/>
        <v/>
      </c>
      <c r="O430" s="24" t="str">
        <f>IF($F430="","",IFERROR(INDEX('SAC Service Master'!$D:$D,MATCH($F430,'SAC Service Master'!$A:$A,0)),0.18))</f>
        <v/>
      </c>
      <c r="P430" s="16" t="str">
        <f>IF($C430="","",IFERROR(INDEX('Invoice Register'!$P:$P,MATCH($C430,'Invoice Register'!$A:$A,0)),""))</f>
        <v/>
      </c>
      <c r="Q430" s="24" t="str">
        <f t="shared" si="83"/>
        <v/>
      </c>
      <c r="R430" s="19" t="str">
        <f t="shared" si="84"/>
        <v/>
      </c>
      <c r="S430" s="24" t="str">
        <f t="shared" si="85"/>
        <v/>
      </c>
      <c r="T430" s="19" t="str">
        <f t="shared" si="86"/>
        <v/>
      </c>
      <c r="U430" s="24" t="str">
        <f t="shared" si="87"/>
        <v/>
      </c>
      <c r="V430" s="19" t="str">
        <f t="shared" si="88"/>
        <v/>
      </c>
      <c r="W430" s="25">
        <v>0</v>
      </c>
      <c r="X430" s="19" t="str">
        <f t="shared" si="89"/>
        <v/>
      </c>
      <c r="Y430" s="19" t="str">
        <f t="shared" si="90"/>
        <v/>
      </c>
      <c r="Z430" s="16" t="str">
        <f>IF($C430="","",IFERROR(INDEX('Invoice Register'!$T:$T,MATCH($C430,'Invoice Register'!$A:$A,0)),""))</f>
        <v/>
      </c>
    </row>
    <row r="431" spans="1:26" x14ac:dyDescent="0.3">
      <c r="A431" s="16" t="str">
        <f t="shared" si="78"/>
        <v>L00427</v>
      </c>
      <c r="B431" s="21"/>
      <c r="C431" s="16" t="str">
        <f t="shared" si="79"/>
        <v/>
      </c>
      <c r="D431" s="21"/>
      <c r="E431" s="16" t="str">
        <f t="shared" si="80"/>
        <v/>
      </c>
      <c r="F431" s="21"/>
      <c r="G431" s="16" t="str">
        <f>IF($F431="","",IFERROR(INDEX('SAC Service Master'!$B:$B,MATCH($F431,'SAC Service Master'!$A:$A,0)),""))</f>
        <v/>
      </c>
      <c r="H431" s="16" t="str">
        <f>IF($F431="","",IFERROR(INDEX('SAC Service Master'!$C:$C,MATCH($F431,'SAC Service Master'!$A:$A,0)),""))</f>
        <v/>
      </c>
      <c r="I431" s="21"/>
      <c r="J431" s="16" t="str">
        <f>IF($F431="","",IFERROR(INDEX('SAC Service Master'!$F:$F,MATCH($F431,'SAC Service Master'!$A:$A,0)),""))</f>
        <v/>
      </c>
      <c r="K431" s="23"/>
      <c r="L431" s="19" t="str">
        <f t="shared" si="81"/>
        <v/>
      </c>
      <c r="M431" s="23">
        <v>0</v>
      </c>
      <c r="N431" s="19" t="str">
        <f t="shared" si="82"/>
        <v/>
      </c>
      <c r="O431" s="24" t="str">
        <f>IF($F431="","",IFERROR(INDEX('SAC Service Master'!$D:$D,MATCH($F431,'SAC Service Master'!$A:$A,0)),0.18))</f>
        <v/>
      </c>
      <c r="P431" s="16" t="str">
        <f>IF($C431="","",IFERROR(INDEX('Invoice Register'!$P:$P,MATCH($C431,'Invoice Register'!$A:$A,0)),""))</f>
        <v/>
      </c>
      <c r="Q431" s="24" t="str">
        <f t="shared" si="83"/>
        <v/>
      </c>
      <c r="R431" s="19" t="str">
        <f t="shared" si="84"/>
        <v/>
      </c>
      <c r="S431" s="24" t="str">
        <f t="shared" si="85"/>
        <v/>
      </c>
      <c r="T431" s="19" t="str">
        <f t="shared" si="86"/>
        <v/>
      </c>
      <c r="U431" s="24" t="str">
        <f t="shared" si="87"/>
        <v/>
      </c>
      <c r="V431" s="19" t="str">
        <f t="shared" si="88"/>
        <v/>
      </c>
      <c r="W431" s="25">
        <v>0</v>
      </c>
      <c r="X431" s="19" t="str">
        <f t="shared" si="89"/>
        <v/>
      </c>
      <c r="Y431" s="19" t="str">
        <f t="shared" si="90"/>
        <v/>
      </c>
      <c r="Z431" s="16" t="str">
        <f>IF($C431="","",IFERROR(INDEX('Invoice Register'!$T:$T,MATCH($C431,'Invoice Register'!$A:$A,0)),""))</f>
        <v/>
      </c>
    </row>
    <row r="432" spans="1:26" x14ac:dyDescent="0.3">
      <c r="A432" s="16" t="str">
        <f t="shared" si="78"/>
        <v>L00428</v>
      </c>
      <c r="B432" s="21"/>
      <c r="C432" s="16" t="str">
        <f t="shared" si="79"/>
        <v/>
      </c>
      <c r="D432" s="21"/>
      <c r="E432" s="16" t="str">
        <f t="shared" si="80"/>
        <v/>
      </c>
      <c r="F432" s="21"/>
      <c r="G432" s="16" t="str">
        <f>IF($F432="","",IFERROR(INDEX('SAC Service Master'!$B:$B,MATCH($F432,'SAC Service Master'!$A:$A,0)),""))</f>
        <v/>
      </c>
      <c r="H432" s="16" t="str">
        <f>IF($F432="","",IFERROR(INDEX('SAC Service Master'!$C:$C,MATCH($F432,'SAC Service Master'!$A:$A,0)),""))</f>
        <v/>
      </c>
      <c r="I432" s="21"/>
      <c r="J432" s="16" t="str">
        <f>IF($F432="","",IFERROR(INDEX('SAC Service Master'!$F:$F,MATCH($F432,'SAC Service Master'!$A:$A,0)),""))</f>
        <v/>
      </c>
      <c r="K432" s="23"/>
      <c r="L432" s="19" t="str">
        <f t="shared" si="81"/>
        <v/>
      </c>
      <c r="M432" s="23">
        <v>0</v>
      </c>
      <c r="N432" s="19" t="str">
        <f t="shared" si="82"/>
        <v/>
      </c>
      <c r="O432" s="24" t="str">
        <f>IF($F432="","",IFERROR(INDEX('SAC Service Master'!$D:$D,MATCH($F432,'SAC Service Master'!$A:$A,0)),0.18))</f>
        <v/>
      </c>
      <c r="P432" s="16" t="str">
        <f>IF($C432="","",IFERROR(INDEX('Invoice Register'!$P:$P,MATCH($C432,'Invoice Register'!$A:$A,0)),""))</f>
        <v/>
      </c>
      <c r="Q432" s="24" t="str">
        <f t="shared" si="83"/>
        <v/>
      </c>
      <c r="R432" s="19" t="str">
        <f t="shared" si="84"/>
        <v/>
      </c>
      <c r="S432" s="24" t="str">
        <f t="shared" si="85"/>
        <v/>
      </c>
      <c r="T432" s="19" t="str">
        <f t="shared" si="86"/>
        <v/>
      </c>
      <c r="U432" s="24" t="str">
        <f t="shared" si="87"/>
        <v/>
      </c>
      <c r="V432" s="19" t="str">
        <f t="shared" si="88"/>
        <v/>
      </c>
      <c r="W432" s="25">
        <v>0</v>
      </c>
      <c r="X432" s="19" t="str">
        <f t="shared" si="89"/>
        <v/>
      </c>
      <c r="Y432" s="19" t="str">
        <f t="shared" si="90"/>
        <v/>
      </c>
      <c r="Z432" s="16" t="str">
        <f>IF($C432="","",IFERROR(INDEX('Invoice Register'!$T:$T,MATCH($C432,'Invoice Register'!$A:$A,0)),""))</f>
        <v/>
      </c>
    </row>
    <row r="433" spans="1:26" x14ac:dyDescent="0.3">
      <c r="A433" s="16" t="str">
        <f t="shared" si="78"/>
        <v>L00429</v>
      </c>
      <c r="B433" s="21"/>
      <c r="C433" s="16" t="str">
        <f t="shared" si="79"/>
        <v/>
      </c>
      <c r="D433" s="21"/>
      <c r="E433" s="16" t="str">
        <f t="shared" si="80"/>
        <v/>
      </c>
      <c r="F433" s="21"/>
      <c r="G433" s="16" t="str">
        <f>IF($F433="","",IFERROR(INDEX('SAC Service Master'!$B:$B,MATCH($F433,'SAC Service Master'!$A:$A,0)),""))</f>
        <v/>
      </c>
      <c r="H433" s="16" t="str">
        <f>IF($F433="","",IFERROR(INDEX('SAC Service Master'!$C:$C,MATCH($F433,'SAC Service Master'!$A:$A,0)),""))</f>
        <v/>
      </c>
      <c r="I433" s="21"/>
      <c r="J433" s="16" t="str">
        <f>IF($F433="","",IFERROR(INDEX('SAC Service Master'!$F:$F,MATCH($F433,'SAC Service Master'!$A:$A,0)),""))</f>
        <v/>
      </c>
      <c r="K433" s="23"/>
      <c r="L433" s="19" t="str">
        <f t="shared" si="81"/>
        <v/>
      </c>
      <c r="M433" s="23">
        <v>0</v>
      </c>
      <c r="N433" s="19" t="str">
        <f t="shared" si="82"/>
        <v/>
      </c>
      <c r="O433" s="24" t="str">
        <f>IF($F433="","",IFERROR(INDEX('SAC Service Master'!$D:$D,MATCH($F433,'SAC Service Master'!$A:$A,0)),0.18))</f>
        <v/>
      </c>
      <c r="P433" s="16" t="str">
        <f>IF($C433="","",IFERROR(INDEX('Invoice Register'!$P:$P,MATCH($C433,'Invoice Register'!$A:$A,0)),""))</f>
        <v/>
      </c>
      <c r="Q433" s="24" t="str">
        <f t="shared" si="83"/>
        <v/>
      </c>
      <c r="R433" s="19" t="str">
        <f t="shared" si="84"/>
        <v/>
      </c>
      <c r="S433" s="24" t="str">
        <f t="shared" si="85"/>
        <v/>
      </c>
      <c r="T433" s="19" t="str">
        <f t="shared" si="86"/>
        <v/>
      </c>
      <c r="U433" s="24" t="str">
        <f t="shared" si="87"/>
        <v/>
      </c>
      <c r="V433" s="19" t="str">
        <f t="shared" si="88"/>
        <v/>
      </c>
      <c r="W433" s="25">
        <v>0</v>
      </c>
      <c r="X433" s="19" t="str">
        <f t="shared" si="89"/>
        <v/>
      </c>
      <c r="Y433" s="19" t="str">
        <f t="shared" si="90"/>
        <v/>
      </c>
      <c r="Z433" s="16" t="str">
        <f>IF($C433="","",IFERROR(INDEX('Invoice Register'!$T:$T,MATCH($C433,'Invoice Register'!$A:$A,0)),""))</f>
        <v/>
      </c>
    </row>
    <row r="434" spans="1:26" x14ac:dyDescent="0.3">
      <c r="A434" s="16" t="str">
        <f t="shared" si="78"/>
        <v>L00430</v>
      </c>
      <c r="B434" s="21"/>
      <c r="C434" s="16" t="str">
        <f t="shared" si="79"/>
        <v/>
      </c>
      <c r="D434" s="21"/>
      <c r="E434" s="16" t="str">
        <f t="shared" si="80"/>
        <v/>
      </c>
      <c r="F434" s="21"/>
      <c r="G434" s="16" t="str">
        <f>IF($F434="","",IFERROR(INDEX('SAC Service Master'!$B:$B,MATCH($F434,'SAC Service Master'!$A:$A,0)),""))</f>
        <v/>
      </c>
      <c r="H434" s="16" t="str">
        <f>IF($F434="","",IFERROR(INDEX('SAC Service Master'!$C:$C,MATCH($F434,'SAC Service Master'!$A:$A,0)),""))</f>
        <v/>
      </c>
      <c r="I434" s="21"/>
      <c r="J434" s="16" t="str">
        <f>IF($F434="","",IFERROR(INDEX('SAC Service Master'!$F:$F,MATCH($F434,'SAC Service Master'!$A:$A,0)),""))</f>
        <v/>
      </c>
      <c r="K434" s="23"/>
      <c r="L434" s="19" t="str">
        <f t="shared" si="81"/>
        <v/>
      </c>
      <c r="M434" s="23">
        <v>0</v>
      </c>
      <c r="N434" s="19" t="str">
        <f t="shared" si="82"/>
        <v/>
      </c>
      <c r="O434" s="24" t="str">
        <f>IF($F434="","",IFERROR(INDEX('SAC Service Master'!$D:$D,MATCH($F434,'SAC Service Master'!$A:$A,0)),0.18))</f>
        <v/>
      </c>
      <c r="P434" s="16" t="str">
        <f>IF($C434="","",IFERROR(INDEX('Invoice Register'!$P:$P,MATCH($C434,'Invoice Register'!$A:$A,0)),""))</f>
        <v/>
      </c>
      <c r="Q434" s="24" t="str">
        <f t="shared" si="83"/>
        <v/>
      </c>
      <c r="R434" s="19" t="str">
        <f t="shared" si="84"/>
        <v/>
      </c>
      <c r="S434" s="24" t="str">
        <f t="shared" si="85"/>
        <v/>
      </c>
      <c r="T434" s="19" t="str">
        <f t="shared" si="86"/>
        <v/>
      </c>
      <c r="U434" s="24" t="str">
        <f t="shared" si="87"/>
        <v/>
      </c>
      <c r="V434" s="19" t="str">
        <f t="shared" si="88"/>
        <v/>
      </c>
      <c r="W434" s="25">
        <v>0</v>
      </c>
      <c r="X434" s="19" t="str">
        <f t="shared" si="89"/>
        <v/>
      </c>
      <c r="Y434" s="19" t="str">
        <f t="shared" si="90"/>
        <v/>
      </c>
      <c r="Z434" s="16" t="str">
        <f>IF($C434="","",IFERROR(INDEX('Invoice Register'!$T:$T,MATCH($C434,'Invoice Register'!$A:$A,0)),""))</f>
        <v/>
      </c>
    </row>
    <row r="435" spans="1:26" x14ac:dyDescent="0.3">
      <c r="A435" s="16" t="str">
        <f t="shared" si="78"/>
        <v>L00431</v>
      </c>
      <c r="B435" s="21"/>
      <c r="C435" s="16" t="str">
        <f t="shared" si="79"/>
        <v/>
      </c>
      <c r="D435" s="21"/>
      <c r="E435" s="16" t="str">
        <f t="shared" si="80"/>
        <v/>
      </c>
      <c r="F435" s="21"/>
      <c r="G435" s="16" t="str">
        <f>IF($F435="","",IFERROR(INDEX('SAC Service Master'!$B:$B,MATCH($F435,'SAC Service Master'!$A:$A,0)),""))</f>
        <v/>
      </c>
      <c r="H435" s="16" t="str">
        <f>IF($F435="","",IFERROR(INDEX('SAC Service Master'!$C:$C,MATCH($F435,'SAC Service Master'!$A:$A,0)),""))</f>
        <v/>
      </c>
      <c r="I435" s="21"/>
      <c r="J435" s="16" t="str">
        <f>IF($F435="","",IFERROR(INDEX('SAC Service Master'!$F:$F,MATCH($F435,'SAC Service Master'!$A:$A,0)),""))</f>
        <v/>
      </c>
      <c r="K435" s="23"/>
      <c r="L435" s="19" t="str">
        <f t="shared" si="81"/>
        <v/>
      </c>
      <c r="M435" s="23">
        <v>0</v>
      </c>
      <c r="N435" s="19" t="str">
        <f t="shared" si="82"/>
        <v/>
      </c>
      <c r="O435" s="24" t="str">
        <f>IF($F435="","",IFERROR(INDEX('SAC Service Master'!$D:$D,MATCH($F435,'SAC Service Master'!$A:$A,0)),0.18))</f>
        <v/>
      </c>
      <c r="P435" s="16" t="str">
        <f>IF($C435="","",IFERROR(INDEX('Invoice Register'!$P:$P,MATCH($C435,'Invoice Register'!$A:$A,0)),""))</f>
        <v/>
      </c>
      <c r="Q435" s="24" t="str">
        <f t="shared" si="83"/>
        <v/>
      </c>
      <c r="R435" s="19" t="str">
        <f t="shared" si="84"/>
        <v/>
      </c>
      <c r="S435" s="24" t="str">
        <f t="shared" si="85"/>
        <v/>
      </c>
      <c r="T435" s="19" t="str">
        <f t="shared" si="86"/>
        <v/>
      </c>
      <c r="U435" s="24" t="str">
        <f t="shared" si="87"/>
        <v/>
      </c>
      <c r="V435" s="19" t="str">
        <f t="shared" si="88"/>
        <v/>
      </c>
      <c r="W435" s="25">
        <v>0</v>
      </c>
      <c r="X435" s="19" t="str">
        <f t="shared" si="89"/>
        <v/>
      </c>
      <c r="Y435" s="19" t="str">
        <f t="shared" si="90"/>
        <v/>
      </c>
      <c r="Z435" s="16" t="str">
        <f>IF($C435="","",IFERROR(INDEX('Invoice Register'!$T:$T,MATCH($C435,'Invoice Register'!$A:$A,0)),""))</f>
        <v/>
      </c>
    </row>
    <row r="436" spans="1:26" x14ac:dyDescent="0.3">
      <c r="A436" s="16" t="str">
        <f t="shared" si="78"/>
        <v>L00432</v>
      </c>
      <c r="B436" s="21"/>
      <c r="C436" s="16" t="str">
        <f t="shared" si="79"/>
        <v/>
      </c>
      <c r="D436" s="21"/>
      <c r="E436" s="16" t="str">
        <f t="shared" si="80"/>
        <v/>
      </c>
      <c r="F436" s="21"/>
      <c r="G436" s="16" t="str">
        <f>IF($F436="","",IFERROR(INDEX('SAC Service Master'!$B:$B,MATCH($F436,'SAC Service Master'!$A:$A,0)),""))</f>
        <v/>
      </c>
      <c r="H436" s="16" t="str">
        <f>IF($F436="","",IFERROR(INDEX('SAC Service Master'!$C:$C,MATCH($F436,'SAC Service Master'!$A:$A,0)),""))</f>
        <v/>
      </c>
      <c r="I436" s="21"/>
      <c r="J436" s="16" t="str">
        <f>IF($F436="","",IFERROR(INDEX('SAC Service Master'!$F:$F,MATCH($F436,'SAC Service Master'!$A:$A,0)),""))</f>
        <v/>
      </c>
      <c r="K436" s="23"/>
      <c r="L436" s="19" t="str">
        <f t="shared" si="81"/>
        <v/>
      </c>
      <c r="M436" s="23">
        <v>0</v>
      </c>
      <c r="N436" s="19" t="str">
        <f t="shared" si="82"/>
        <v/>
      </c>
      <c r="O436" s="24" t="str">
        <f>IF($F436="","",IFERROR(INDEX('SAC Service Master'!$D:$D,MATCH($F436,'SAC Service Master'!$A:$A,0)),0.18))</f>
        <v/>
      </c>
      <c r="P436" s="16" t="str">
        <f>IF($C436="","",IFERROR(INDEX('Invoice Register'!$P:$P,MATCH($C436,'Invoice Register'!$A:$A,0)),""))</f>
        <v/>
      </c>
      <c r="Q436" s="24" t="str">
        <f t="shared" si="83"/>
        <v/>
      </c>
      <c r="R436" s="19" t="str">
        <f t="shared" si="84"/>
        <v/>
      </c>
      <c r="S436" s="24" t="str">
        <f t="shared" si="85"/>
        <v/>
      </c>
      <c r="T436" s="19" t="str">
        <f t="shared" si="86"/>
        <v/>
      </c>
      <c r="U436" s="24" t="str">
        <f t="shared" si="87"/>
        <v/>
      </c>
      <c r="V436" s="19" t="str">
        <f t="shared" si="88"/>
        <v/>
      </c>
      <c r="W436" s="25">
        <v>0</v>
      </c>
      <c r="X436" s="19" t="str">
        <f t="shared" si="89"/>
        <v/>
      </c>
      <c r="Y436" s="19" t="str">
        <f t="shared" si="90"/>
        <v/>
      </c>
      <c r="Z436" s="16" t="str">
        <f>IF($C436="","",IFERROR(INDEX('Invoice Register'!$T:$T,MATCH($C436,'Invoice Register'!$A:$A,0)),""))</f>
        <v/>
      </c>
    </row>
    <row r="437" spans="1:26" x14ac:dyDescent="0.3">
      <c r="A437" s="16" t="str">
        <f t="shared" si="78"/>
        <v>L00433</v>
      </c>
      <c r="B437" s="21"/>
      <c r="C437" s="16" t="str">
        <f t="shared" si="79"/>
        <v/>
      </c>
      <c r="D437" s="21"/>
      <c r="E437" s="16" t="str">
        <f t="shared" si="80"/>
        <v/>
      </c>
      <c r="F437" s="21"/>
      <c r="G437" s="16" t="str">
        <f>IF($F437="","",IFERROR(INDEX('SAC Service Master'!$B:$B,MATCH($F437,'SAC Service Master'!$A:$A,0)),""))</f>
        <v/>
      </c>
      <c r="H437" s="16" t="str">
        <f>IF($F437="","",IFERROR(INDEX('SAC Service Master'!$C:$C,MATCH($F437,'SAC Service Master'!$A:$A,0)),""))</f>
        <v/>
      </c>
      <c r="I437" s="21"/>
      <c r="J437" s="16" t="str">
        <f>IF($F437="","",IFERROR(INDEX('SAC Service Master'!$F:$F,MATCH($F437,'SAC Service Master'!$A:$A,0)),""))</f>
        <v/>
      </c>
      <c r="K437" s="23"/>
      <c r="L437" s="19" t="str">
        <f t="shared" si="81"/>
        <v/>
      </c>
      <c r="M437" s="23">
        <v>0</v>
      </c>
      <c r="N437" s="19" t="str">
        <f t="shared" si="82"/>
        <v/>
      </c>
      <c r="O437" s="24" t="str">
        <f>IF($F437="","",IFERROR(INDEX('SAC Service Master'!$D:$D,MATCH($F437,'SAC Service Master'!$A:$A,0)),0.18))</f>
        <v/>
      </c>
      <c r="P437" s="16" t="str">
        <f>IF($C437="","",IFERROR(INDEX('Invoice Register'!$P:$P,MATCH($C437,'Invoice Register'!$A:$A,0)),""))</f>
        <v/>
      </c>
      <c r="Q437" s="24" t="str">
        <f t="shared" si="83"/>
        <v/>
      </c>
      <c r="R437" s="19" t="str">
        <f t="shared" si="84"/>
        <v/>
      </c>
      <c r="S437" s="24" t="str">
        <f t="shared" si="85"/>
        <v/>
      </c>
      <c r="T437" s="19" t="str">
        <f t="shared" si="86"/>
        <v/>
      </c>
      <c r="U437" s="24" t="str">
        <f t="shared" si="87"/>
        <v/>
      </c>
      <c r="V437" s="19" t="str">
        <f t="shared" si="88"/>
        <v/>
      </c>
      <c r="W437" s="25">
        <v>0</v>
      </c>
      <c r="X437" s="19" t="str">
        <f t="shared" si="89"/>
        <v/>
      </c>
      <c r="Y437" s="19" t="str">
        <f t="shared" si="90"/>
        <v/>
      </c>
      <c r="Z437" s="16" t="str">
        <f>IF($C437="","",IFERROR(INDEX('Invoice Register'!$T:$T,MATCH($C437,'Invoice Register'!$A:$A,0)),""))</f>
        <v/>
      </c>
    </row>
    <row r="438" spans="1:26" x14ac:dyDescent="0.3">
      <c r="A438" s="16" t="str">
        <f t="shared" si="78"/>
        <v>L00434</v>
      </c>
      <c r="B438" s="21"/>
      <c r="C438" s="16" t="str">
        <f t="shared" si="79"/>
        <v/>
      </c>
      <c r="D438" s="21"/>
      <c r="E438" s="16" t="str">
        <f t="shared" si="80"/>
        <v/>
      </c>
      <c r="F438" s="21"/>
      <c r="G438" s="16" t="str">
        <f>IF($F438="","",IFERROR(INDEX('SAC Service Master'!$B:$B,MATCH($F438,'SAC Service Master'!$A:$A,0)),""))</f>
        <v/>
      </c>
      <c r="H438" s="16" t="str">
        <f>IF($F438="","",IFERROR(INDEX('SAC Service Master'!$C:$C,MATCH($F438,'SAC Service Master'!$A:$A,0)),""))</f>
        <v/>
      </c>
      <c r="I438" s="21"/>
      <c r="J438" s="16" t="str">
        <f>IF($F438="","",IFERROR(INDEX('SAC Service Master'!$F:$F,MATCH($F438,'SAC Service Master'!$A:$A,0)),""))</f>
        <v/>
      </c>
      <c r="K438" s="23"/>
      <c r="L438" s="19" t="str">
        <f t="shared" si="81"/>
        <v/>
      </c>
      <c r="M438" s="23">
        <v>0</v>
      </c>
      <c r="N438" s="19" t="str">
        <f t="shared" si="82"/>
        <v/>
      </c>
      <c r="O438" s="24" t="str">
        <f>IF($F438="","",IFERROR(INDEX('SAC Service Master'!$D:$D,MATCH($F438,'SAC Service Master'!$A:$A,0)),0.18))</f>
        <v/>
      </c>
      <c r="P438" s="16" t="str">
        <f>IF($C438="","",IFERROR(INDEX('Invoice Register'!$P:$P,MATCH($C438,'Invoice Register'!$A:$A,0)),""))</f>
        <v/>
      </c>
      <c r="Q438" s="24" t="str">
        <f t="shared" si="83"/>
        <v/>
      </c>
      <c r="R438" s="19" t="str">
        <f t="shared" si="84"/>
        <v/>
      </c>
      <c r="S438" s="24" t="str">
        <f t="shared" si="85"/>
        <v/>
      </c>
      <c r="T438" s="19" t="str">
        <f t="shared" si="86"/>
        <v/>
      </c>
      <c r="U438" s="24" t="str">
        <f t="shared" si="87"/>
        <v/>
      </c>
      <c r="V438" s="19" t="str">
        <f t="shared" si="88"/>
        <v/>
      </c>
      <c r="W438" s="25">
        <v>0</v>
      </c>
      <c r="X438" s="19" t="str">
        <f t="shared" si="89"/>
        <v/>
      </c>
      <c r="Y438" s="19" t="str">
        <f t="shared" si="90"/>
        <v/>
      </c>
      <c r="Z438" s="16" t="str">
        <f>IF($C438="","",IFERROR(INDEX('Invoice Register'!$T:$T,MATCH($C438,'Invoice Register'!$A:$A,0)),""))</f>
        <v/>
      </c>
    </row>
    <row r="439" spans="1:26" x14ac:dyDescent="0.3">
      <c r="A439" s="16" t="str">
        <f t="shared" si="78"/>
        <v>L00435</v>
      </c>
      <c r="B439" s="21"/>
      <c r="C439" s="16" t="str">
        <f t="shared" si="79"/>
        <v/>
      </c>
      <c r="D439" s="21"/>
      <c r="E439" s="16" t="str">
        <f t="shared" si="80"/>
        <v/>
      </c>
      <c r="F439" s="21"/>
      <c r="G439" s="16" t="str">
        <f>IF($F439="","",IFERROR(INDEX('SAC Service Master'!$B:$B,MATCH($F439,'SAC Service Master'!$A:$A,0)),""))</f>
        <v/>
      </c>
      <c r="H439" s="16" t="str">
        <f>IF($F439="","",IFERROR(INDEX('SAC Service Master'!$C:$C,MATCH($F439,'SAC Service Master'!$A:$A,0)),""))</f>
        <v/>
      </c>
      <c r="I439" s="21"/>
      <c r="J439" s="16" t="str">
        <f>IF($F439="","",IFERROR(INDEX('SAC Service Master'!$F:$F,MATCH($F439,'SAC Service Master'!$A:$A,0)),""))</f>
        <v/>
      </c>
      <c r="K439" s="23"/>
      <c r="L439" s="19" t="str">
        <f t="shared" si="81"/>
        <v/>
      </c>
      <c r="M439" s="23">
        <v>0</v>
      </c>
      <c r="N439" s="19" t="str">
        <f t="shared" si="82"/>
        <v/>
      </c>
      <c r="O439" s="24" t="str">
        <f>IF($F439="","",IFERROR(INDEX('SAC Service Master'!$D:$D,MATCH($F439,'SAC Service Master'!$A:$A,0)),0.18))</f>
        <v/>
      </c>
      <c r="P439" s="16" t="str">
        <f>IF($C439="","",IFERROR(INDEX('Invoice Register'!$P:$P,MATCH($C439,'Invoice Register'!$A:$A,0)),""))</f>
        <v/>
      </c>
      <c r="Q439" s="24" t="str">
        <f t="shared" si="83"/>
        <v/>
      </c>
      <c r="R439" s="19" t="str">
        <f t="shared" si="84"/>
        <v/>
      </c>
      <c r="S439" s="24" t="str">
        <f t="shared" si="85"/>
        <v/>
      </c>
      <c r="T439" s="19" t="str">
        <f t="shared" si="86"/>
        <v/>
      </c>
      <c r="U439" s="24" t="str">
        <f t="shared" si="87"/>
        <v/>
      </c>
      <c r="V439" s="19" t="str">
        <f t="shared" si="88"/>
        <v/>
      </c>
      <c r="W439" s="25">
        <v>0</v>
      </c>
      <c r="X439" s="19" t="str">
        <f t="shared" si="89"/>
        <v/>
      </c>
      <c r="Y439" s="19" t="str">
        <f t="shared" si="90"/>
        <v/>
      </c>
      <c r="Z439" s="16" t="str">
        <f>IF($C439="","",IFERROR(INDEX('Invoice Register'!$T:$T,MATCH($C439,'Invoice Register'!$A:$A,0)),""))</f>
        <v/>
      </c>
    </row>
    <row r="440" spans="1:26" x14ac:dyDescent="0.3">
      <c r="A440" s="16" t="str">
        <f t="shared" si="78"/>
        <v>L00436</v>
      </c>
      <c r="B440" s="21"/>
      <c r="C440" s="16" t="str">
        <f t="shared" si="79"/>
        <v/>
      </c>
      <c r="D440" s="21"/>
      <c r="E440" s="16" t="str">
        <f t="shared" si="80"/>
        <v/>
      </c>
      <c r="F440" s="21"/>
      <c r="G440" s="16" t="str">
        <f>IF($F440="","",IFERROR(INDEX('SAC Service Master'!$B:$B,MATCH($F440,'SAC Service Master'!$A:$A,0)),""))</f>
        <v/>
      </c>
      <c r="H440" s="16" t="str">
        <f>IF($F440="","",IFERROR(INDEX('SAC Service Master'!$C:$C,MATCH($F440,'SAC Service Master'!$A:$A,0)),""))</f>
        <v/>
      </c>
      <c r="I440" s="21"/>
      <c r="J440" s="16" t="str">
        <f>IF($F440="","",IFERROR(INDEX('SAC Service Master'!$F:$F,MATCH($F440,'SAC Service Master'!$A:$A,0)),""))</f>
        <v/>
      </c>
      <c r="K440" s="23"/>
      <c r="L440" s="19" t="str">
        <f t="shared" si="81"/>
        <v/>
      </c>
      <c r="M440" s="23">
        <v>0</v>
      </c>
      <c r="N440" s="19" t="str">
        <f t="shared" si="82"/>
        <v/>
      </c>
      <c r="O440" s="24" t="str">
        <f>IF($F440="","",IFERROR(INDEX('SAC Service Master'!$D:$D,MATCH($F440,'SAC Service Master'!$A:$A,0)),0.18))</f>
        <v/>
      </c>
      <c r="P440" s="16" t="str">
        <f>IF($C440="","",IFERROR(INDEX('Invoice Register'!$P:$P,MATCH($C440,'Invoice Register'!$A:$A,0)),""))</f>
        <v/>
      </c>
      <c r="Q440" s="24" t="str">
        <f t="shared" si="83"/>
        <v/>
      </c>
      <c r="R440" s="19" t="str">
        <f t="shared" si="84"/>
        <v/>
      </c>
      <c r="S440" s="24" t="str">
        <f t="shared" si="85"/>
        <v/>
      </c>
      <c r="T440" s="19" t="str">
        <f t="shared" si="86"/>
        <v/>
      </c>
      <c r="U440" s="24" t="str">
        <f t="shared" si="87"/>
        <v/>
      </c>
      <c r="V440" s="19" t="str">
        <f t="shared" si="88"/>
        <v/>
      </c>
      <c r="W440" s="25">
        <v>0</v>
      </c>
      <c r="X440" s="19" t="str">
        <f t="shared" si="89"/>
        <v/>
      </c>
      <c r="Y440" s="19" t="str">
        <f t="shared" si="90"/>
        <v/>
      </c>
      <c r="Z440" s="16" t="str">
        <f>IF($C440="","",IFERROR(INDEX('Invoice Register'!$T:$T,MATCH($C440,'Invoice Register'!$A:$A,0)),""))</f>
        <v/>
      </c>
    </row>
    <row r="441" spans="1:26" x14ac:dyDescent="0.3">
      <c r="A441" s="16" t="str">
        <f t="shared" si="78"/>
        <v>L00437</v>
      </c>
      <c r="B441" s="21"/>
      <c r="C441" s="16" t="str">
        <f t="shared" si="79"/>
        <v/>
      </c>
      <c r="D441" s="21"/>
      <c r="E441" s="16" t="str">
        <f t="shared" si="80"/>
        <v/>
      </c>
      <c r="F441" s="21"/>
      <c r="G441" s="16" t="str">
        <f>IF($F441="","",IFERROR(INDEX('SAC Service Master'!$B:$B,MATCH($F441,'SAC Service Master'!$A:$A,0)),""))</f>
        <v/>
      </c>
      <c r="H441" s="16" t="str">
        <f>IF($F441="","",IFERROR(INDEX('SAC Service Master'!$C:$C,MATCH($F441,'SAC Service Master'!$A:$A,0)),""))</f>
        <v/>
      </c>
      <c r="I441" s="21"/>
      <c r="J441" s="16" t="str">
        <f>IF($F441="","",IFERROR(INDEX('SAC Service Master'!$F:$F,MATCH($F441,'SAC Service Master'!$A:$A,0)),""))</f>
        <v/>
      </c>
      <c r="K441" s="23"/>
      <c r="L441" s="19" t="str">
        <f t="shared" si="81"/>
        <v/>
      </c>
      <c r="M441" s="23">
        <v>0</v>
      </c>
      <c r="N441" s="19" t="str">
        <f t="shared" si="82"/>
        <v/>
      </c>
      <c r="O441" s="24" t="str">
        <f>IF($F441="","",IFERROR(INDEX('SAC Service Master'!$D:$D,MATCH($F441,'SAC Service Master'!$A:$A,0)),0.18))</f>
        <v/>
      </c>
      <c r="P441" s="16" t="str">
        <f>IF($C441="","",IFERROR(INDEX('Invoice Register'!$P:$P,MATCH($C441,'Invoice Register'!$A:$A,0)),""))</f>
        <v/>
      </c>
      <c r="Q441" s="24" t="str">
        <f t="shared" si="83"/>
        <v/>
      </c>
      <c r="R441" s="19" t="str">
        <f t="shared" si="84"/>
        <v/>
      </c>
      <c r="S441" s="24" t="str">
        <f t="shared" si="85"/>
        <v/>
      </c>
      <c r="T441" s="19" t="str">
        <f t="shared" si="86"/>
        <v/>
      </c>
      <c r="U441" s="24" t="str">
        <f t="shared" si="87"/>
        <v/>
      </c>
      <c r="V441" s="19" t="str">
        <f t="shared" si="88"/>
        <v/>
      </c>
      <c r="W441" s="25">
        <v>0</v>
      </c>
      <c r="X441" s="19" t="str">
        <f t="shared" si="89"/>
        <v/>
      </c>
      <c r="Y441" s="19" t="str">
        <f t="shared" si="90"/>
        <v/>
      </c>
      <c r="Z441" s="16" t="str">
        <f>IF($C441="","",IFERROR(INDEX('Invoice Register'!$T:$T,MATCH($C441,'Invoice Register'!$A:$A,0)),""))</f>
        <v/>
      </c>
    </row>
    <row r="442" spans="1:26" x14ac:dyDescent="0.3">
      <c r="A442" s="16" t="str">
        <f t="shared" si="78"/>
        <v>L00438</v>
      </c>
      <c r="B442" s="21"/>
      <c r="C442" s="16" t="str">
        <f t="shared" si="79"/>
        <v/>
      </c>
      <c r="D442" s="21"/>
      <c r="E442" s="16" t="str">
        <f t="shared" si="80"/>
        <v/>
      </c>
      <c r="F442" s="21"/>
      <c r="G442" s="16" t="str">
        <f>IF($F442="","",IFERROR(INDEX('SAC Service Master'!$B:$B,MATCH($F442,'SAC Service Master'!$A:$A,0)),""))</f>
        <v/>
      </c>
      <c r="H442" s="16" t="str">
        <f>IF($F442="","",IFERROR(INDEX('SAC Service Master'!$C:$C,MATCH($F442,'SAC Service Master'!$A:$A,0)),""))</f>
        <v/>
      </c>
      <c r="I442" s="21"/>
      <c r="J442" s="16" t="str">
        <f>IF($F442="","",IFERROR(INDEX('SAC Service Master'!$F:$F,MATCH($F442,'SAC Service Master'!$A:$A,0)),""))</f>
        <v/>
      </c>
      <c r="K442" s="23"/>
      <c r="L442" s="19" t="str">
        <f t="shared" si="81"/>
        <v/>
      </c>
      <c r="M442" s="23">
        <v>0</v>
      </c>
      <c r="N442" s="19" t="str">
        <f t="shared" si="82"/>
        <v/>
      </c>
      <c r="O442" s="24" t="str">
        <f>IF($F442="","",IFERROR(INDEX('SAC Service Master'!$D:$D,MATCH($F442,'SAC Service Master'!$A:$A,0)),0.18))</f>
        <v/>
      </c>
      <c r="P442" s="16" t="str">
        <f>IF($C442="","",IFERROR(INDEX('Invoice Register'!$P:$P,MATCH($C442,'Invoice Register'!$A:$A,0)),""))</f>
        <v/>
      </c>
      <c r="Q442" s="24" t="str">
        <f t="shared" si="83"/>
        <v/>
      </c>
      <c r="R442" s="19" t="str">
        <f t="shared" si="84"/>
        <v/>
      </c>
      <c r="S442" s="24" t="str">
        <f t="shared" si="85"/>
        <v/>
      </c>
      <c r="T442" s="19" t="str">
        <f t="shared" si="86"/>
        <v/>
      </c>
      <c r="U442" s="24" t="str">
        <f t="shared" si="87"/>
        <v/>
      </c>
      <c r="V442" s="19" t="str">
        <f t="shared" si="88"/>
        <v/>
      </c>
      <c r="W442" s="25">
        <v>0</v>
      </c>
      <c r="X442" s="19" t="str">
        <f t="shared" si="89"/>
        <v/>
      </c>
      <c r="Y442" s="19" t="str">
        <f t="shared" si="90"/>
        <v/>
      </c>
      <c r="Z442" s="16" t="str">
        <f>IF($C442="","",IFERROR(INDEX('Invoice Register'!$T:$T,MATCH($C442,'Invoice Register'!$A:$A,0)),""))</f>
        <v/>
      </c>
    </row>
    <row r="443" spans="1:26" x14ac:dyDescent="0.3">
      <c r="A443" s="16" t="str">
        <f t="shared" si="78"/>
        <v>L00439</v>
      </c>
      <c r="B443" s="21"/>
      <c r="C443" s="16" t="str">
        <f t="shared" si="79"/>
        <v/>
      </c>
      <c r="D443" s="21"/>
      <c r="E443" s="16" t="str">
        <f t="shared" si="80"/>
        <v/>
      </c>
      <c r="F443" s="21"/>
      <c r="G443" s="16" t="str">
        <f>IF($F443="","",IFERROR(INDEX('SAC Service Master'!$B:$B,MATCH($F443,'SAC Service Master'!$A:$A,0)),""))</f>
        <v/>
      </c>
      <c r="H443" s="16" t="str">
        <f>IF($F443="","",IFERROR(INDEX('SAC Service Master'!$C:$C,MATCH($F443,'SAC Service Master'!$A:$A,0)),""))</f>
        <v/>
      </c>
      <c r="I443" s="21"/>
      <c r="J443" s="16" t="str">
        <f>IF($F443="","",IFERROR(INDEX('SAC Service Master'!$F:$F,MATCH($F443,'SAC Service Master'!$A:$A,0)),""))</f>
        <v/>
      </c>
      <c r="K443" s="23"/>
      <c r="L443" s="19" t="str">
        <f t="shared" si="81"/>
        <v/>
      </c>
      <c r="M443" s="23">
        <v>0</v>
      </c>
      <c r="N443" s="19" t="str">
        <f t="shared" si="82"/>
        <v/>
      </c>
      <c r="O443" s="24" t="str">
        <f>IF($F443="","",IFERROR(INDEX('SAC Service Master'!$D:$D,MATCH($F443,'SAC Service Master'!$A:$A,0)),0.18))</f>
        <v/>
      </c>
      <c r="P443" s="16" t="str">
        <f>IF($C443="","",IFERROR(INDEX('Invoice Register'!$P:$P,MATCH($C443,'Invoice Register'!$A:$A,0)),""))</f>
        <v/>
      </c>
      <c r="Q443" s="24" t="str">
        <f t="shared" si="83"/>
        <v/>
      </c>
      <c r="R443" s="19" t="str">
        <f t="shared" si="84"/>
        <v/>
      </c>
      <c r="S443" s="24" t="str">
        <f t="shared" si="85"/>
        <v/>
      </c>
      <c r="T443" s="19" t="str">
        <f t="shared" si="86"/>
        <v/>
      </c>
      <c r="U443" s="24" t="str">
        <f t="shared" si="87"/>
        <v/>
      </c>
      <c r="V443" s="19" t="str">
        <f t="shared" si="88"/>
        <v/>
      </c>
      <c r="W443" s="25">
        <v>0</v>
      </c>
      <c r="X443" s="19" t="str">
        <f t="shared" si="89"/>
        <v/>
      </c>
      <c r="Y443" s="19" t="str">
        <f t="shared" si="90"/>
        <v/>
      </c>
      <c r="Z443" s="16" t="str">
        <f>IF($C443="","",IFERROR(INDEX('Invoice Register'!$T:$T,MATCH($C443,'Invoice Register'!$A:$A,0)),""))</f>
        <v/>
      </c>
    </row>
    <row r="444" spans="1:26" x14ac:dyDescent="0.3">
      <c r="A444" s="16" t="str">
        <f t="shared" si="78"/>
        <v>L00440</v>
      </c>
      <c r="B444" s="21"/>
      <c r="C444" s="16" t="str">
        <f t="shared" si="79"/>
        <v/>
      </c>
      <c r="D444" s="21"/>
      <c r="E444" s="16" t="str">
        <f t="shared" si="80"/>
        <v/>
      </c>
      <c r="F444" s="21"/>
      <c r="G444" s="16" t="str">
        <f>IF($F444="","",IFERROR(INDEX('SAC Service Master'!$B:$B,MATCH($F444,'SAC Service Master'!$A:$A,0)),""))</f>
        <v/>
      </c>
      <c r="H444" s="16" t="str">
        <f>IF($F444="","",IFERROR(INDEX('SAC Service Master'!$C:$C,MATCH($F444,'SAC Service Master'!$A:$A,0)),""))</f>
        <v/>
      </c>
      <c r="I444" s="21"/>
      <c r="J444" s="16" t="str">
        <f>IF($F444="","",IFERROR(INDEX('SAC Service Master'!$F:$F,MATCH($F444,'SAC Service Master'!$A:$A,0)),""))</f>
        <v/>
      </c>
      <c r="K444" s="23"/>
      <c r="L444" s="19" t="str">
        <f t="shared" si="81"/>
        <v/>
      </c>
      <c r="M444" s="23">
        <v>0</v>
      </c>
      <c r="N444" s="19" t="str">
        <f t="shared" si="82"/>
        <v/>
      </c>
      <c r="O444" s="24" t="str">
        <f>IF($F444="","",IFERROR(INDEX('SAC Service Master'!$D:$D,MATCH($F444,'SAC Service Master'!$A:$A,0)),0.18))</f>
        <v/>
      </c>
      <c r="P444" s="16" t="str">
        <f>IF($C444="","",IFERROR(INDEX('Invoice Register'!$P:$P,MATCH($C444,'Invoice Register'!$A:$A,0)),""))</f>
        <v/>
      </c>
      <c r="Q444" s="24" t="str">
        <f t="shared" si="83"/>
        <v/>
      </c>
      <c r="R444" s="19" t="str">
        <f t="shared" si="84"/>
        <v/>
      </c>
      <c r="S444" s="24" t="str">
        <f t="shared" si="85"/>
        <v/>
      </c>
      <c r="T444" s="19" t="str">
        <f t="shared" si="86"/>
        <v/>
      </c>
      <c r="U444" s="24" t="str">
        <f t="shared" si="87"/>
        <v/>
      </c>
      <c r="V444" s="19" t="str">
        <f t="shared" si="88"/>
        <v/>
      </c>
      <c r="W444" s="25">
        <v>0</v>
      </c>
      <c r="X444" s="19" t="str">
        <f t="shared" si="89"/>
        <v/>
      </c>
      <c r="Y444" s="19" t="str">
        <f t="shared" si="90"/>
        <v/>
      </c>
      <c r="Z444" s="16" t="str">
        <f>IF($C444="","",IFERROR(INDEX('Invoice Register'!$T:$T,MATCH($C444,'Invoice Register'!$A:$A,0)),""))</f>
        <v/>
      </c>
    </row>
    <row r="445" spans="1:26" x14ac:dyDescent="0.3">
      <c r="A445" s="16" t="str">
        <f t="shared" si="78"/>
        <v>L00441</v>
      </c>
      <c r="B445" s="21"/>
      <c r="C445" s="16" t="str">
        <f t="shared" si="79"/>
        <v/>
      </c>
      <c r="D445" s="21"/>
      <c r="E445" s="16" t="str">
        <f t="shared" si="80"/>
        <v/>
      </c>
      <c r="F445" s="21"/>
      <c r="G445" s="16" t="str">
        <f>IF($F445="","",IFERROR(INDEX('SAC Service Master'!$B:$B,MATCH($F445,'SAC Service Master'!$A:$A,0)),""))</f>
        <v/>
      </c>
      <c r="H445" s="16" t="str">
        <f>IF($F445="","",IFERROR(INDEX('SAC Service Master'!$C:$C,MATCH($F445,'SAC Service Master'!$A:$A,0)),""))</f>
        <v/>
      </c>
      <c r="I445" s="21"/>
      <c r="J445" s="16" t="str">
        <f>IF($F445="","",IFERROR(INDEX('SAC Service Master'!$F:$F,MATCH($F445,'SAC Service Master'!$A:$A,0)),""))</f>
        <v/>
      </c>
      <c r="K445" s="23"/>
      <c r="L445" s="19" t="str">
        <f t="shared" si="81"/>
        <v/>
      </c>
      <c r="M445" s="23">
        <v>0</v>
      </c>
      <c r="N445" s="19" t="str">
        <f t="shared" si="82"/>
        <v/>
      </c>
      <c r="O445" s="24" t="str">
        <f>IF($F445="","",IFERROR(INDEX('SAC Service Master'!$D:$D,MATCH($F445,'SAC Service Master'!$A:$A,0)),0.18))</f>
        <v/>
      </c>
      <c r="P445" s="16" t="str">
        <f>IF($C445="","",IFERROR(INDEX('Invoice Register'!$P:$P,MATCH($C445,'Invoice Register'!$A:$A,0)),""))</f>
        <v/>
      </c>
      <c r="Q445" s="24" t="str">
        <f t="shared" si="83"/>
        <v/>
      </c>
      <c r="R445" s="19" t="str">
        <f t="shared" si="84"/>
        <v/>
      </c>
      <c r="S445" s="24" t="str">
        <f t="shared" si="85"/>
        <v/>
      </c>
      <c r="T445" s="19" t="str">
        <f t="shared" si="86"/>
        <v/>
      </c>
      <c r="U445" s="24" t="str">
        <f t="shared" si="87"/>
        <v/>
      </c>
      <c r="V445" s="19" t="str">
        <f t="shared" si="88"/>
        <v/>
      </c>
      <c r="W445" s="25">
        <v>0</v>
      </c>
      <c r="X445" s="19" t="str">
        <f t="shared" si="89"/>
        <v/>
      </c>
      <c r="Y445" s="19" t="str">
        <f t="shared" si="90"/>
        <v/>
      </c>
      <c r="Z445" s="16" t="str">
        <f>IF($C445="","",IFERROR(INDEX('Invoice Register'!$T:$T,MATCH($C445,'Invoice Register'!$A:$A,0)),""))</f>
        <v/>
      </c>
    </row>
    <row r="446" spans="1:26" x14ac:dyDescent="0.3">
      <c r="A446" s="16" t="str">
        <f t="shared" si="78"/>
        <v>L00442</v>
      </c>
      <c r="B446" s="21"/>
      <c r="C446" s="16" t="str">
        <f t="shared" si="79"/>
        <v/>
      </c>
      <c r="D446" s="21"/>
      <c r="E446" s="16" t="str">
        <f t="shared" si="80"/>
        <v/>
      </c>
      <c r="F446" s="21"/>
      <c r="G446" s="16" t="str">
        <f>IF($F446="","",IFERROR(INDEX('SAC Service Master'!$B:$B,MATCH($F446,'SAC Service Master'!$A:$A,0)),""))</f>
        <v/>
      </c>
      <c r="H446" s="16" t="str">
        <f>IF($F446="","",IFERROR(INDEX('SAC Service Master'!$C:$C,MATCH($F446,'SAC Service Master'!$A:$A,0)),""))</f>
        <v/>
      </c>
      <c r="I446" s="21"/>
      <c r="J446" s="16" t="str">
        <f>IF($F446="","",IFERROR(INDEX('SAC Service Master'!$F:$F,MATCH($F446,'SAC Service Master'!$A:$A,0)),""))</f>
        <v/>
      </c>
      <c r="K446" s="23"/>
      <c r="L446" s="19" t="str">
        <f t="shared" si="81"/>
        <v/>
      </c>
      <c r="M446" s="23">
        <v>0</v>
      </c>
      <c r="N446" s="19" t="str">
        <f t="shared" si="82"/>
        <v/>
      </c>
      <c r="O446" s="24" t="str">
        <f>IF($F446="","",IFERROR(INDEX('SAC Service Master'!$D:$D,MATCH($F446,'SAC Service Master'!$A:$A,0)),0.18))</f>
        <v/>
      </c>
      <c r="P446" s="16" t="str">
        <f>IF($C446="","",IFERROR(INDEX('Invoice Register'!$P:$P,MATCH($C446,'Invoice Register'!$A:$A,0)),""))</f>
        <v/>
      </c>
      <c r="Q446" s="24" t="str">
        <f t="shared" si="83"/>
        <v/>
      </c>
      <c r="R446" s="19" t="str">
        <f t="shared" si="84"/>
        <v/>
      </c>
      <c r="S446" s="24" t="str">
        <f t="shared" si="85"/>
        <v/>
      </c>
      <c r="T446" s="19" t="str">
        <f t="shared" si="86"/>
        <v/>
      </c>
      <c r="U446" s="24" t="str">
        <f t="shared" si="87"/>
        <v/>
      </c>
      <c r="V446" s="19" t="str">
        <f t="shared" si="88"/>
        <v/>
      </c>
      <c r="W446" s="25">
        <v>0</v>
      </c>
      <c r="X446" s="19" t="str">
        <f t="shared" si="89"/>
        <v/>
      </c>
      <c r="Y446" s="19" t="str">
        <f t="shared" si="90"/>
        <v/>
      </c>
      <c r="Z446" s="16" t="str">
        <f>IF($C446="","",IFERROR(INDEX('Invoice Register'!$T:$T,MATCH($C446,'Invoice Register'!$A:$A,0)),""))</f>
        <v/>
      </c>
    </row>
    <row r="447" spans="1:26" x14ac:dyDescent="0.3">
      <c r="A447" s="16" t="str">
        <f t="shared" si="78"/>
        <v>L00443</v>
      </c>
      <c r="B447" s="21"/>
      <c r="C447" s="16" t="str">
        <f t="shared" si="79"/>
        <v/>
      </c>
      <c r="D447" s="21"/>
      <c r="E447" s="16" t="str">
        <f t="shared" si="80"/>
        <v/>
      </c>
      <c r="F447" s="21"/>
      <c r="G447" s="16" t="str">
        <f>IF($F447="","",IFERROR(INDEX('SAC Service Master'!$B:$B,MATCH($F447,'SAC Service Master'!$A:$A,0)),""))</f>
        <v/>
      </c>
      <c r="H447" s="16" t="str">
        <f>IF($F447="","",IFERROR(INDEX('SAC Service Master'!$C:$C,MATCH($F447,'SAC Service Master'!$A:$A,0)),""))</f>
        <v/>
      </c>
      <c r="I447" s="21"/>
      <c r="J447" s="16" t="str">
        <f>IF($F447="","",IFERROR(INDEX('SAC Service Master'!$F:$F,MATCH($F447,'SAC Service Master'!$A:$A,0)),""))</f>
        <v/>
      </c>
      <c r="K447" s="23"/>
      <c r="L447" s="19" t="str">
        <f t="shared" si="81"/>
        <v/>
      </c>
      <c r="M447" s="23">
        <v>0</v>
      </c>
      <c r="N447" s="19" t="str">
        <f t="shared" si="82"/>
        <v/>
      </c>
      <c r="O447" s="24" t="str">
        <f>IF($F447="","",IFERROR(INDEX('SAC Service Master'!$D:$D,MATCH($F447,'SAC Service Master'!$A:$A,0)),0.18))</f>
        <v/>
      </c>
      <c r="P447" s="16" t="str">
        <f>IF($C447="","",IFERROR(INDEX('Invoice Register'!$P:$P,MATCH($C447,'Invoice Register'!$A:$A,0)),""))</f>
        <v/>
      </c>
      <c r="Q447" s="24" t="str">
        <f t="shared" si="83"/>
        <v/>
      </c>
      <c r="R447" s="19" t="str">
        <f t="shared" si="84"/>
        <v/>
      </c>
      <c r="S447" s="24" t="str">
        <f t="shared" si="85"/>
        <v/>
      </c>
      <c r="T447" s="19" t="str">
        <f t="shared" si="86"/>
        <v/>
      </c>
      <c r="U447" s="24" t="str">
        <f t="shared" si="87"/>
        <v/>
      </c>
      <c r="V447" s="19" t="str">
        <f t="shared" si="88"/>
        <v/>
      </c>
      <c r="W447" s="25">
        <v>0</v>
      </c>
      <c r="X447" s="19" t="str">
        <f t="shared" si="89"/>
        <v/>
      </c>
      <c r="Y447" s="19" t="str">
        <f t="shared" si="90"/>
        <v/>
      </c>
      <c r="Z447" s="16" t="str">
        <f>IF($C447="","",IFERROR(INDEX('Invoice Register'!$T:$T,MATCH($C447,'Invoice Register'!$A:$A,0)),""))</f>
        <v/>
      </c>
    </row>
    <row r="448" spans="1:26" x14ac:dyDescent="0.3">
      <c r="A448" s="16" t="str">
        <f t="shared" si="78"/>
        <v>L00444</v>
      </c>
      <c r="B448" s="21"/>
      <c r="C448" s="16" t="str">
        <f t="shared" si="79"/>
        <v/>
      </c>
      <c r="D448" s="21"/>
      <c r="E448" s="16" t="str">
        <f t="shared" si="80"/>
        <v/>
      </c>
      <c r="F448" s="21"/>
      <c r="G448" s="16" t="str">
        <f>IF($F448="","",IFERROR(INDEX('SAC Service Master'!$B:$B,MATCH($F448,'SAC Service Master'!$A:$A,0)),""))</f>
        <v/>
      </c>
      <c r="H448" s="16" t="str">
        <f>IF($F448="","",IFERROR(INDEX('SAC Service Master'!$C:$C,MATCH($F448,'SAC Service Master'!$A:$A,0)),""))</f>
        <v/>
      </c>
      <c r="I448" s="21"/>
      <c r="J448" s="16" t="str">
        <f>IF($F448="","",IFERROR(INDEX('SAC Service Master'!$F:$F,MATCH($F448,'SAC Service Master'!$A:$A,0)),""))</f>
        <v/>
      </c>
      <c r="K448" s="23"/>
      <c r="L448" s="19" t="str">
        <f t="shared" si="81"/>
        <v/>
      </c>
      <c r="M448" s="23">
        <v>0</v>
      </c>
      <c r="N448" s="19" t="str">
        <f t="shared" si="82"/>
        <v/>
      </c>
      <c r="O448" s="24" t="str">
        <f>IF($F448="","",IFERROR(INDEX('SAC Service Master'!$D:$D,MATCH($F448,'SAC Service Master'!$A:$A,0)),0.18))</f>
        <v/>
      </c>
      <c r="P448" s="16" t="str">
        <f>IF($C448="","",IFERROR(INDEX('Invoice Register'!$P:$P,MATCH($C448,'Invoice Register'!$A:$A,0)),""))</f>
        <v/>
      </c>
      <c r="Q448" s="24" t="str">
        <f t="shared" si="83"/>
        <v/>
      </c>
      <c r="R448" s="19" t="str">
        <f t="shared" si="84"/>
        <v/>
      </c>
      <c r="S448" s="24" t="str">
        <f t="shared" si="85"/>
        <v/>
      </c>
      <c r="T448" s="19" t="str">
        <f t="shared" si="86"/>
        <v/>
      </c>
      <c r="U448" s="24" t="str">
        <f t="shared" si="87"/>
        <v/>
      </c>
      <c r="V448" s="19" t="str">
        <f t="shared" si="88"/>
        <v/>
      </c>
      <c r="W448" s="25">
        <v>0</v>
      </c>
      <c r="X448" s="19" t="str">
        <f t="shared" si="89"/>
        <v/>
      </c>
      <c r="Y448" s="19" t="str">
        <f t="shared" si="90"/>
        <v/>
      </c>
      <c r="Z448" s="16" t="str">
        <f>IF($C448="","",IFERROR(INDEX('Invoice Register'!$T:$T,MATCH($C448,'Invoice Register'!$A:$A,0)),""))</f>
        <v/>
      </c>
    </row>
    <row r="449" spans="1:26" x14ac:dyDescent="0.3">
      <c r="A449" s="16" t="str">
        <f t="shared" si="78"/>
        <v>L00445</v>
      </c>
      <c r="B449" s="21"/>
      <c r="C449" s="16" t="str">
        <f t="shared" si="79"/>
        <v/>
      </c>
      <c r="D449" s="21"/>
      <c r="E449" s="16" t="str">
        <f t="shared" si="80"/>
        <v/>
      </c>
      <c r="F449" s="21"/>
      <c r="G449" s="16" t="str">
        <f>IF($F449="","",IFERROR(INDEX('SAC Service Master'!$B:$B,MATCH($F449,'SAC Service Master'!$A:$A,0)),""))</f>
        <v/>
      </c>
      <c r="H449" s="16" t="str">
        <f>IF($F449="","",IFERROR(INDEX('SAC Service Master'!$C:$C,MATCH($F449,'SAC Service Master'!$A:$A,0)),""))</f>
        <v/>
      </c>
      <c r="I449" s="21"/>
      <c r="J449" s="16" t="str">
        <f>IF($F449="","",IFERROR(INDEX('SAC Service Master'!$F:$F,MATCH($F449,'SAC Service Master'!$A:$A,0)),""))</f>
        <v/>
      </c>
      <c r="K449" s="23"/>
      <c r="L449" s="19" t="str">
        <f t="shared" si="81"/>
        <v/>
      </c>
      <c r="M449" s="23">
        <v>0</v>
      </c>
      <c r="N449" s="19" t="str">
        <f t="shared" si="82"/>
        <v/>
      </c>
      <c r="O449" s="24" t="str">
        <f>IF($F449="","",IFERROR(INDEX('SAC Service Master'!$D:$D,MATCH($F449,'SAC Service Master'!$A:$A,0)),0.18))</f>
        <v/>
      </c>
      <c r="P449" s="16" t="str">
        <f>IF($C449="","",IFERROR(INDEX('Invoice Register'!$P:$P,MATCH($C449,'Invoice Register'!$A:$A,0)),""))</f>
        <v/>
      </c>
      <c r="Q449" s="24" t="str">
        <f t="shared" si="83"/>
        <v/>
      </c>
      <c r="R449" s="19" t="str">
        <f t="shared" si="84"/>
        <v/>
      </c>
      <c r="S449" s="24" t="str">
        <f t="shared" si="85"/>
        <v/>
      </c>
      <c r="T449" s="19" t="str">
        <f t="shared" si="86"/>
        <v/>
      </c>
      <c r="U449" s="24" t="str">
        <f t="shared" si="87"/>
        <v/>
      </c>
      <c r="V449" s="19" t="str">
        <f t="shared" si="88"/>
        <v/>
      </c>
      <c r="W449" s="25">
        <v>0</v>
      </c>
      <c r="X449" s="19" t="str">
        <f t="shared" si="89"/>
        <v/>
      </c>
      <c r="Y449" s="19" t="str">
        <f t="shared" si="90"/>
        <v/>
      </c>
      <c r="Z449" s="16" t="str">
        <f>IF($C449="","",IFERROR(INDEX('Invoice Register'!$T:$T,MATCH($C449,'Invoice Register'!$A:$A,0)),""))</f>
        <v/>
      </c>
    </row>
    <row r="450" spans="1:26" x14ac:dyDescent="0.3">
      <c r="A450" s="16" t="str">
        <f t="shared" si="78"/>
        <v>L00446</v>
      </c>
      <c r="B450" s="21"/>
      <c r="C450" s="16" t="str">
        <f t="shared" si="79"/>
        <v/>
      </c>
      <c r="D450" s="21"/>
      <c r="E450" s="16" t="str">
        <f t="shared" si="80"/>
        <v/>
      </c>
      <c r="F450" s="21"/>
      <c r="G450" s="16" t="str">
        <f>IF($F450="","",IFERROR(INDEX('SAC Service Master'!$B:$B,MATCH($F450,'SAC Service Master'!$A:$A,0)),""))</f>
        <v/>
      </c>
      <c r="H450" s="16" t="str">
        <f>IF($F450="","",IFERROR(INDEX('SAC Service Master'!$C:$C,MATCH($F450,'SAC Service Master'!$A:$A,0)),""))</f>
        <v/>
      </c>
      <c r="I450" s="21"/>
      <c r="J450" s="16" t="str">
        <f>IF($F450="","",IFERROR(INDEX('SAC Service Master'!$F:$F,MATCH($F450,'SAC Service Master'!$A:$A,0)),""))</f>
        <v/>
      </c>
      <c r="K450" s="23"/>
      <c r="L450" s="19" t="str">
        <f t="shared" si="81"/>
        <v/>
      </c>
      <c r="M450" s="23">
        <v>0</v>
      </c>
      <c r="N450" s="19" t="str">
        <f t="shared" si="82"/>
        <v/>
      </c>
      <c r="O450" s="24" t="str">
        <f>IF($F450="","",IFERROR(INDEX('SAC Service Master'!$D:$D,MATCH($F450,'SAC Service Master'!$A:$A,0)),0.18))</f>
        <v/>
      </c>
      <c r="P450" s="16" t="str">
        <f>IF($C450="","",IFERROR(INDEX('Invoice Register'!$P:$P,MATCH($C450,'Invoice Register'!$A:$A,0)),""))</f>
        <v/>
      </c>
      <c r="Q450" s="24" t="str">
        <f t="shared" si="83"/>
        <v/>
      </c>
      <c r="R450" s="19" t="str">
        <f t="shared" si="84"/>
        <v/>
      </c>
      <c r="S450" s="24" t="str">
        <f t="shared" si="85"/>
        <v/>
      </c>
      <c r="T450" s="19" t="str">
        <f t="shared" si="86"/>
        <v/>
      </c>
      <c r="U450" s="24" t="str">
        <f t="shared" si="87"/>
        <v/>
      </c>
      <c r="V450" s="19" t="str">
        <f t="shared" si="88"/>
        <v/>
      </c>
      <c r="W450" s="25">
        <v>0</v>
      </c>
      <c r="X450" s="19" t="str">
        <f t="shared" si="89"/>
        <v/>
      </c>
      <c r="Y450" s="19" t="str">
        <f t="shared" si="90"/>
        <v/>
      </c>
      <c r="Z450" s="16" t="str">
        <f>IF($C450="","",IFERROR(INDEX('Invoice Register'!$T:$T,MATCH($C450,'Invoice Register'!$A:$A,0)),""))</f>
        <v/>
      </c>
    </row>
    <row r="451" spans="1:26" x14ac:dyDescent="0.3">
      <c r="A451" s="16" t="str">
        <f t="shared" si="78"/>
        <v>L00447</v>
      </c>
      <c r="B451" s="21"/>
      <c r="C451" s="16" t="str">
        <f t="shared" si="79"/>
        <v/>
      </c>
      <c r="D451" s="21"/>
      <c r="E451" s="16" t="str">
        <f t="shared" si="80"/>
        <v/>
      </c>
      <c r="F451" s="21"/>
      <c r="G451" s="16" t="str">
        <f>IF($F451="","",IFERROR(INDEX('SAC Service Master'!$B:$B,MATCH($F451,'SAC Service Master'!$A:$A,0)),""))</f>
        <v/>
      </c>
      <c r="H451" s="16" t="str">
        <f>IF($F451="","",IFERROR(INDEX('SAC Service Master'!$C:$C,MATCH($F451,'SAC Service Master'!$A:$A,0)),""))</f>
        <v/>
      </c>
      <c r="I451" s="21"/>
      <c r="J451" s="16" t="str">
        <f>IF($F451="","",IFERROR(INDEX('SAC Service Master'!$F:$F,MATCH($F451,'SAC Service Master'!$A:$A,0)),""))</f>
        <v/>
      </c>
      <c r="K451" s="23"/>
      <c r="L451" s="19" t="str">
        <f t="shared" si="81"/>
        <v/>
      </c>
      <c r="M451" s="23">
        <v>0</v>
      </c>
      <c r="N451" s="19" t="str">
        <f t="shared" si="82"/>
        <v/>
      </c>
      <c r="O451" s="24" t="str">
        <f>IF($F451="","",IFERROR(INDEX('SAC Service Master'!$D:$D,MATCH($F451,'SAC Service Master'!$A:$A,0)),0.18))</f>
        <v/>
      </c>
      <c r="P451" s="16" t="str">
        <f>IF($C451="","",IFERROR(INDEX('Invoice Register'!$P:$P,MATCH($C451,'Invoice Register'!$A:$A,0)),""))</f>
        <v/>
      </c>
      <c r="Q451" s="24" t="str">
        <f t="shared" si="83"/>
        <v/>
      </c>
      <c r="R451" s="19" t="str">
        <f t="shared" si="84"/>
        <v/>
      </c>
      <c r="S451" s="24" t="str">
        <f t="shared" si="85"/>
        <v/>
      </c>
      <c r="T451" s="19" t="str">
        <f t="shared" si="86"/>
        <v/>
      </c>
      <c r="U451" s="24" t="str">
        <f t="shared" si="87"/>
        <v/>
      </c>
      <c r="V451" s="19" t="str">
        <f t="shared" si="88"/>
        <v/>
      </c>
      <c r="W451" s="25">
        <v>0</v>
      </c>
      <c r="X451" s="19" t="str">
        <f t="shared" si="89"/>
        <v/>
      </c>
      <c r="Y451" s="19" t="str">
        <f t="shared" si="90"/>
        <v/>
      </c>
      <c r="Z451" s="16" t="str">
        <f>IF($C451="","",IFERROR(INDEX('Invoice Register'!$T:$T,MATCH($C451,'Invoice Register'!$A:$A,0)),""))</f>
        <v/>
      </c>
    </row>
    <row r="452" spans="1:26" x14ac:dyDescent="0.3">
      <c r="A452" s="16" t="str">
        <f t="shared" si="78"/>
        <v>L00448</v>
      </c>
      <c r="B452" s="21"/>
      <c r="C452" s="16" t="str">
        <f t="shared" si="79"/>
        <v/>
      </c>
      <c r="D452" s="21"/>
      <c r="E452" s="16" t="str">
        <f t="shared" si="80"/>
        <v/>
      </c>
      <c r="F452" s="21"/>
      <c r="G452" s="16" t="str">
        <f>IF($F452="","",IFERROR(INDEX('SAC Service Master'!$B:$B,MATCH($F452,'SAC Service Master'!$A:$A,0)),""))</f>
        <v/>
      </c>
      <c r="H452" s="16" t="str">
        <f>IF($F452="","",IFERROR(INDEX('SAC Service Master'!$C:$C,MATCH($F452,'SAC Service Master'!$A:$A,0)),""))</f>
        <v/>
      </c>
      <c r="I452" s="21"/>
      <c r="J452" s="16" t="str">
        <f>IF($F452="","",IFERROR(INDEX('SAC Service Master'!$F:$F,MATCH($F452,'SAC Service Master'!$A:$A,0)),""))</f>
        <v/>
      </c>
      <c r="K452" s="23"/>
      <c r="L452" s="19" t="str">
        <f t="shared" si="81"/>
        <v/>
      </c>
      <c r="M452" s="23">
        <v>0</v>
      </c>
      <c r="N452" s="19" t="str">
        <f t="shared" si="82"/>
        <v/>
      </c>
      <c r="O452" s="24" t="str">
        <f>IF($F452="","",IFERROR(INDEX('SAC Service Master'!$D:$D,MATCH($F452,'SAC Service Master'!$A:$A,0)),0.18))</f>
        <v/>
      </c>
      <c r="P452" s="16" t="str">
        <f>IF($C452="","",IFERROR(INDEX('Invoice Register'!$P:$P,MATCH($C452,'Invoice Register'!$A:$A,0)),""))</f>
        <v/>
      </c>
      <c r="Q452" s="24" t="str">
        <f t="shared" si="83"/>
        <v/>
      </c>
      <c r="R452" s="19" t="str">
        <f t="shared" si="84"/>
        <v/>
      </c>
      <c r="S452" s="24" t="str">
        <f t="shared" si="85"/>
        <v/>
      </c>
      <c r="T452" s="19" t="str">
        <f t="shared" si="86"/>
        <v/>
      </c>
      <c r="U452" s="24" t="str">
        <f t="shared" si="87"/>
        <v/>
      </c>
      <c r="V452" s="19" t="str">
        <f t="shared" si="88"/>
        <v/>
      </c>
      <c r="W452" s="25">
        <v>0</v>
      </c>
      <c r="X452" s="19" t="str">
        <f t="shared" si="89"/>
        <v/>
      </c>
      <c r="Y452" s="19" t="str">
        <f t="shared" si="90"/>
        <v/>
      </c>
      <c r="Z452" s="16" t="str">
        <f>IF($C452="","",IFERROR(INDEX('Invoice Register'!$T:$T,MATCH($C452,'Invoice Register'!$A:$A,0)),""))</f>
        <v/>
      </c>
    </row>
    <row r="453" spans="1:26" x14ac:dyDescent="0.3">
      <c r="A453" s="16" t="str">
        <f t="shared" ref="A453:A516" si="91">"L"&amp;TEXT(ROW()-4,"00000")</f>
        <v>L00449</v>
      </c>
      <c r="B453" s="21"/>
      <c r="C453" s="16" t="str">
        <f t="shared" ref="C453:C516" si="92">IF($B453="","",IFERROR(INDEX(InvoiceIDCol,MATCH($B453,InvoiceNoList,0)),"#Invoice not found"))</f>
        <v/>
      </c>
      <c r="D453" s="21"/>
      <c r="E453" s="16" t="str">
        <f t="shared" ref="E453:E516" si="93">IF(OR($C453="",$D453=""),"",$C453&amp;"-"&amp;$D453)</f>
        <v/>
      </c>
      <c r="F453" s="21"/>
      <c r="G453" s="16" t="str">
        <f>IF($F453="","",IFERROR(INDEX('SAC Service Master'!$B:$B,MATCH($F453,'SAC Service Master'!$A:$A,0)),""))</f>
        <v/>
      </c>
      <c r="H453" s="16" t="str">
        <f>IF($F453="","",IFERROR(INDEX('SAC Service Master'!$C:$C,MATCH($F453,'SAC Service Master'!$A:$A,0)),""))</f>
        <v/>
      </c>
      <c r="I453" s="21"/>
      <c r="J453" s="16" t="str">
        <f>IF($F453="","",IFERROR(INDEX('SAC Service Master'!$F:$F,MATCH($F453,'SAC Service Master'!$A:$A,0)),""))</f>
        <v/>
      </c>
      <c r="K453" s="23"/>
      <c r="L453" s="19" t="str">
        <f t="shared" ref="L453:L516" si="94">IF(OR($I453="",$K453=""),"",ROUND($I453*$K453,2))</f>
        <v/>
      </c>
      <c r="M453" s="23">
        <v>0</v>
      </c>
      <c r="N453" s="19" t="str">
        <f t="shared" ref="N453:N516" si="95">IF($L453="","",ROUND($L453-$M453,2))</f>
        <v/>
      </c>
      <c r="O453" s="24" t="str">
        <f>IF($F453="","",IFERROR(INDEX('SAC Service Master'!$D:$D,MATCH($F453,'SAC Service Master'!$A:$A,0)),0.18))</f>
        <v/>
      </c>
      <c r="P453" s="16" t="str">
        <f>IF($C453="","",IFERROR(INDEX('Invoice Register'!$P:$P,MATCH($C453,'Invoice Register'!$A:$A,0)),""))</f>
        <v/>
      </c>
      <c r="Q453" s="24" t="str">
        <f t="shared" ref="Q453:Q516" si="96">IF($N453="","",IF(ISNUMBER(SEARCH("Intra",$P453)),$O453/2,0))</f>
        <v/>
      </c>
      <c r="R453" s="19" t="str">
        <f t="shared" ref="R453:R516" si="97">IF($Q453="","",ROUND($N453*$Q453,2))</f>
        <v/>
      </c>
      <c r="S453" s="24" t="str">
        <f t="shared" ref="S453:S516" si="98">IF($N453="","",IF(ISNUMBER(SEARCH("Intra",$P453)),$O453/2,0))</f>
        <v/>
      </c>
      <c r="T453" s="19" t="str">
        <f t="shared" ref="T453:T516" si="99">IF($S453="","",ROUND($N453*$S453,2))</f>
        <v/>
      </c>
      <c r="U453" s="24" t="str">
        <f t="shared" ref="U453:U516" si="100">IF($N453="","",IF(OR(ISNUMBER(SEARCH("Inter",$P453)),ISNUMBER(SEARCH("SEZ",$P453))),$O453,0))</f>
        <v/>
      </c>
      <c r="V453" s="19" t="str">
        <f t="shared" ref="V453:V516" si="101">IF($U453="","",ROUND($N453*$U453,2))</f>
        <v/>
      </c>
      <c r="W453" s="25">
        <v>0</v>
      </c>
      <c r="X453" s="19" t="str">
        <f t="shared" ref="X453:X516" si="102">IF($N453="","",ROUND($N453*$W453,2))</f>
        <v/>
      </c>
      <c r="Y453" s="19" t="str">
        <f t="shared" ref="Y453:Y516" si="103">IF($N453="","",ROUND($N453+$R453+$T453+$V453+$X453,2))</f>
        <v/>
      </c>
      <c r="Z453" s="16" t="str">
        <f>IF($C453="","",IFERROR(INDEX('Invoice Register'!$T:$T,MATCH($C453,'Invoice Register'!$A:$A,0)),""))</f>
        <v/>
      </c>
    </row>
    <row r="454" spans="1:26" x14ac:dyDescent="0.3">
      <c r="A454" s="16" t="str">
        <f t="shared" si="91"/>
        <v>L00450</v>
      </c>
      <c r="B454" s="21"/>
      <c r="C454" s="16" t="str">
        <f t="shared" si="92"/>
        <v/>
      </c>
      <c r="D454" s="21"/>
      <c r="E454" s="16" t="str">
        <f t="shared" si="93"/>
        <v/>
      </c>
      <c r="F454" s="21"/>
      <c r="G454" s="16" t="str">
        <f>IF($F454="","",IFERROR(INDEX('SAC Service Master'!$B:$B,MATCH($F454,'SAC Service Master'!$A:$A,0)),""))</f>
        <v/>
      </c>
      <c r="H454" s="16" t="str">
        <f>IF($F454="","",IFERROR(INDEX('SAC Service Master'!$C:$C,MATCH($F454,'SAC Service Master'!$A:$A,0)),""))</f>
        <v/>
      </c>
      <c r="I454" s="21"/>
      <c r="J454" s="16" t="str">
        <f>IF($F454="","",IFERROR(INDEX('SAC Service Master'!$F:$F,MATCH($F454,'SAC Service Master'!$A:$A,0)),""))</f>
        <v/>
      </c>
      <c r="K454" s="23"/>
      <c r="L454" s="19" t="str">
        <f t="shared" si="94"/>
        <v/>
      </c>
      <c r="M454" s="23">
        <v>0</v>
      </c>
      <c r="N454" s="19" t="str">
        <f t="shared" si="95"/>
        <v/>
      </c>
      <c r="O454" s="24" t="str">
        <f>IF($F454="","",IFERROR(INDEX('SAC Service Master'!$D:$D,MATCH($F454,'SAC Service Master'!$A:$A,0)),0.18))</f>
        <v/>
      </c>
      <c r="P454" s="16" t="str">
        <f>IF($C454="","",IFERROR(INDEX('Invoice Register'!$P:$P,MATCH($C454,'Invoice Register'!$A:$A,0)),""))</f>
        <v/>
      </c>
      <c r="Q454" s="24" t="str">
        <f t="shared" si="96"/>
        <v/>
      </c>
      <c r="R454" s="19" t="str">
        <f t="shared" si="97"/>
        <v/>
      </c>
      <c r="S454" s="24" t="str">
        <f t="shared" si="98"/>
        <v/>
      </c>
      <c r="T454" s="19" t="str">
        <f t="shared" si="99"/>
        <v/>
      </c>
      <c r="U454" s="24" t="str">
        <f t="shared" si="100"/>
        <v/>
      </c>
      <c r="V454" s="19" t="str">
        <f t="shared" si="101"/>
        <v/>
      </c>
      <c r="W454" s="25">
        <v>0</v>
      </c>
      <c r="X454" s="19" t="str">
        <f t="shared" si="102"/>
        <v/>
      </c>
      <c r="Y454" s="19" t="str">
        <f t="shared" si="103"/>
        <v/>
      </c>
      <c r="Z454" s="16" t="str">
        <f>IF($C454="","",IFERROR(INDEX('Invoice Register'!$T:$T,MATCH($C454,'Invoice Register'!$A:$A,0)),""))</f>
        <v/>
      </c>
    </row>
    <row r="455" spans="1:26" x14ac:dyDescent="0.3">
      <c r="A455" s="16" t="str">
        <f t="shared" si="91"/>
        <v>L00451</v>
      </c>
      <c r="B455" s="21"/>
      <c r="C455" s="16" t="str">
        <f t="shared" si="92"/>
        <v/>
      </c>
      <c r="D455" s="21"/>
      <c r="E455" s="16" t="str">
        <f t="shared" si="93"/>
        <v/>
      </c>
      <c r="F455" s="21"/>
      <c r="G455" s="16" t="str">
        <f>IF($F455="","",IFERROR(INDEX('SAC Service Master'!$B:$B,MATCH($F455,'SAC Service Master'!$A:$A,0)),""))</f>
        <v/>
      </c>
      <c r="H455" s="16" t="str">
        <f>IF($F455="","",IFERROR(INDEX('SAC Service Master'!$C:$C,MATCH($F455,'SAC Service Master'!$A:$A,0)),""))</f>
        <v/>
      </c>
      <c r="I455" s="21"/>
      <c r="J455" s="16" t="str">
        <f>IF($F455="","",IFERROR(INDEX('SAC Service Master'!$F:$F,MATCH($F455,'SAC Service Master'!$A:$A,0)),""))</f>
        <v/>
      </c>
      <c r="K455" s="23"/>
      <c r="L455" s="19" t="str">
        <f t="shared" si="94"/>
        <v/>
      </c>
      <c r="M455" s="23">
        <v>0</v>
      </c>
      <c r="N455" s="19" t="str">
        <f t="shared" si="95"/>
        <v/>
      </c>
      <c r="O455" s="24" t="str">
        <f>IF($F455="","",IFERROR(INDEX('SAC Service Master'!$D:$D,MATCH($F455,'SAC Service Master'!$A:$A,0)),0.18))</f>
        <v/>
      </c>
      <c r="P455" s="16" t="str">
        <f>IF($C455="","",IFERROR(INDEX('Invoice Register'!$P:$P,MATCH($C455,'Invoice Register'!$A:$A,0)),""))</f>
        <v/>
      </c>
      <c r="Q455" s="24" t="str">
        <f t="shared" si="96"/>
        <v/>
      </c>
      <c r="R455" s="19" t="str">
        <f t="shared" si="97"/>
        <v/>
      </c>
      <c r="S455" s="24" t="str">
        <f t="shared" si="98"/>
        <v/>
      </c>
      <c r="T455" s="19" t="str">
        <f t="shared" si="99"/>
        <v/>
      </c>
      <c r="U455" s="24" t="str">
        <f t="shared" si="100"/>
        <v/>
      </c>
      <c r="V455" s="19" t="str">
        <f t="shared" si="101"/>
        <v/>
      </c>
      <c r="W455" s="25">
        <v>0</v>
      </c>
      <c r="X455" s="19" t="str">
        <f t="shared" si="102"/>
        <v/>
      </c>
      <c r="Y455" s="19" t="str">
        <f t="shared" si="103"/>
        <v/>
      </c>
      <c r="Z455" s="16" t="str">
        <f>IF($C455="","",IFERROR(INDEX('Invoice Register'!$T:$T,MATCH($C455,'Invoice Register'!$A:$A,0)),""))</f>
        <v/>
      </c>
    </row>
    <row r="456" spans="1:26" x14ac:dyDescent="0.3">
      <c r="A456" s="16" t="str">
        <f t="shared" si="91"/>
        <v>L00452</v>
      </c>
      <c r="B456" s="21"/>
      <c r="C456" s="16" t="str">
        <f t="shared" si="92"/>
        <v/>
      </c>
      <c r="D456" s="21"/>
      <c r="E456" s="16" t="str">
        <f t="shared" si="93"/>
        <v/>
      </c>
      <c r="F456" s="21"/>
      <c r="G456" s="16" t="str">
        <f>IF($F456="","",IFERROR(INDEX('SAC Service Master'!$B:$B,MATCH($F456,'SAC Service Master'!$A:$A,0)),""))</f>
        <v/>
      </c>
      <c r="H456" s="16" t="str">
        <f>IF($F456="","",IFERROR(INDEX('SAC Service Master'!$C:$C,MATCH($F456,'SAC Service Master'!$A:$A,0)),""))</f>
        <v/>
      </c>
      <c r="I456" s="21"/>
      <c r="J456" s="16" t="str">
        <f>IF($F456="","",IFERROR(INDEX('SAC Service Master'!$F:$F,MATCH($F456,'SAC Service Master'!$A:$A,0)),""))</f>
        <v/>
      </c>
      <c r="K456" s="23"/>
      <c r="L456" s="19" t="str">
        <f t="shared" si="94"/>
        <v/>
      </c>
      <c r="M456" s="23">
        <v>0</v>
      </c>
      <c r="N456" s="19" t="str">
        <f t="shared" si="95"/>
        <v/>
      </c>
      <c r="O456" s="24" t="str">
        <f>IF($F456="","",IFERROR(INDEX('SAC Service Master'!$D:$D,MATCH($F456,'SAC Service Master'!$A:$A,0)),0.18))</f>
        <v/>
      </c>
      <c r="P456" s="16" t="str">
        <f>IF($C456="","",IFERROR(INDEX('Invoice Register'!$P:$P,MATCH($C456,'Invoice Register'!$A:$A,0)),""))</f>
        <v/>
      </c>
      <c r="Q456" s="24" t="str">
        <f t="shared" si="96"/>
        <v/>
      </c>
      <c r="R456" s="19" t="str">
        <f t="shared" si="97"/>
        <v/>
      </c>
      <c r="S456" s="24" t="str">
        <f t="shared" si="98"/>
        <v/>
      </c>
      <c r="T456" s="19" t="str">
        <f t="shared" si="99"/>
        <v/>
      </c>
      <c r="U456" s="24" t="str">
        <f t="shared" si="100"/>
        <v/>
      </c>
      <c r="V456" s="19" t="str">
        <f t="shared" si="101"/>
        <v/>
      </c>
      <c r="W456" s="25">
        <v>0</v>
      </c>
      <c r="X456" s="19" t="str">
        <f t="shared" si="102"/>
        <v/>
      </c>
      <c r="Y456" s="19" t="str">
        <f t="shared" si="103"/>
        <v/>
      </c>
      <c r="Z456" s="16" t="str">
        <f>IF($C456="","",IFERROR(INDEX('Invoice Register'!$T:$T,MATCH($C456,'Invoice Register'!$A:$A,0)),""))</f>
        <v/>
      </c>
    </row>
    <row r="457" spans="1:26" x14ac:dyDescent="0.3">
      <c r="A457" s="16" t="str">
        <f t="shared" si="91"/>
        <v>L00453</v>
      </c>
      <c r="B457" s="21"/>
      <c r="C457" s="16" t="str">
        <f t="shared" si="92"/>
        <v/>
      </c>
      <c r="D457" s="21"/>
      <c r="E457" s="16" t="str">
        <f t="shared" si="93"/>
        <v/>
      </c>
      <c r="F457" s="21"/>
      <c r="G457" s="16" t="str">
        <f>IF($F457="","",IFERROR(INDEX('SAC Service Master'!$B:$B,MATCH($F457,'SAC Service Master'!$A:$A,0)),""))</f>
        <v/>
      </c>
      <c r="H457" s="16" t="str">
        <f>IF($F457="","",IFERROR(INDEX('SAC Service Master'!$C:$C,MATCH($F457,'SAC Service Master'!$A:$A,0)),""))</f>
        <v/>
      </c>
      <c r="I457" s="21"/>
      <c r="J457" s="16" t="str">
        <f>IF($F457="","",IFERROR(INDEX('SAC Service Master'!$F:$F,MATCH($F457,'SAC Service Master'!$A:$A,0)),""))</f>
        <v/>
      </c>
      <c r="K457" s="23"/>
      <c r="L457" s="19" t="str">
        <f t="shared" si="94"/>
        <v/>
      </c>
      <c r="M457" s="23">
        <v>0</v>
      </c>
      <c r="N457" s="19" t="str">
        <f t="shared" si="95"/>
        <v/>
      </c>
      <c r="O457" s="24" t="str">
        <f>IF($F457="","",IFERROR(INDEX('SAC Service Master'!$D:$D,MATCH($F457,'SAC Service Master'!$A:$A,0)),0.18))</f>
        <v/>
      </c>
      <c r="P457" s="16" t="str">
        <f>IF($C457="","",IFERROR(INDEX('Invoice Register'!$P:$P,MATCH($C457,'Invoice Register'!$A:$A,0)),""))</f>
        <v/>
      </c>
      <c r="Q457" s="24" t="str">
        <f t="shared" si="96"/>
        <v/>
      </c>
      <c r="R457" s="19" t="str">
        <f t="shared" si="97"/>
        <v/>
      </c>
      <c r="S457" s="24" t="str">
        <f t="shared" si="98"/>
        <v/>
      </c>
      <c r="T457" s="19" t="str">
        <f t="shared" si="99"/>
        <v/>
      </c>
      <c r="U457" s="24" t="str">
        <f t="shared" si="100"/>
        <v/>
      </c>
      <c r="V457" s="19" t="str">
        <f t="shared" si="101"/>
        <v/>
      </c>
      <c r="W457" s="25">
        <v>0</v>
      </c>
      <c r="X457" s="19" t="str">
        <f t="shared" si="102"/>
        <v/>
      </c>
      <c r="Y457" s="19" t="str">
        <f t="shared" si="103"/>
        <v/>
      </c>
      <c r="Z457" s="16" t="str">
        <f>IF($C457="","",IFERROR(INDEX('Invoice Register'!$T:$T,MATCH($C457,'Invoice Register'!$A:$A,0)),""))</f>
        <v/>
      </c>
    </row>
    <row r="458" spans="1:26" x14ac:dyDescent="0.3">
      <c r="A458" s="16" t="str">
        <f t="shared" si="91"/>
        <v>L00454</v>
      </c>
      <c r="B458" s="21"/>
      <c r="C458" s="16" t="str">
        <f t="shared" si="92"/>
        <v/>
      </c>
      <c r="D458" s="21"/>
      <c r="E458" s="16" t="str">
        <f t="shared" si="93"/>
        <v/>
      </c>
      <c r="F458" s="21"/>
      <c r="G458" s="16" t="str">
        <f>IF($F458="","",IFERROR(INDEX('SAC Service Master'!$B:$B,MATCH($F458,'SAC Service Master'!$A:$A,0)),""))</f>
        <v/>
      </c>
      <c r="H458" s="16" t="str">
        <f>IF($F458="","",IFERROR(INDEX('SAC Service Master'!$C:$C,MATCH($F458,'SAC Service Master'!$A:$A,0)),""))</f>
        <v/>
      </c>
      <c r="I458" s="21"/>
      <c r="J458" s="16" t="str">
        <f>IF($F458="","",IFERROR(INDEX('SAC Service Master'!$F:$F,MATCH($F458,'SAC Service Master'!$A:$A,0)),""))</f>
        <v/>
      </c>
      <c r="K458" s="23"/>
      <c r="L458" s="19" t="str">
        <f t="shared" si="94"/>
        <v/>
      </c>
      <c r="M458" s="23">
        <v>0</v>
      </c>
      <c r="N458" s="19" t="str">
        <f t="shared" si="95"/>
        <v/>
      </c>
      <c r="O458" s="24" t="str">
        <f>IF($F458="","",IFERROR(INDEX('SAC Service Master'!$D:$D,MATCH($F458,'SAC Service Master'!$A:$A,0)),0.18))</f>
        <v/>
      </c>
      <c r="P458" s="16" t="str">
        <f>IF($C458="","",IFERROR(INDEX('Invoice Register'!$P:$P,MATCH($C458,'Invoice Register'!$A:$A,0)),""))</f>
        <v/>
      </c>
      <c r="Q458" s="24" t="str">
        <f t="shared" si="96"/>
        <v/>
      </c>
      <c r="R458" s="19" t="str">
        <f t="shared" si="97"/>
        <v/>
      </c>
      <c r="S458" s="24" t="str">
        <f t="shared" si="98"/>
        <v/>
      </c>
      <c r="T458" s="19" t="str">
        <f t="shared" si="99"/>
        <v/>
      </c>
      <c r="U458" s="24" t="str">
        <f t="shared" si="100"/>
        <v/>
      </c>
      <c r="V458" s="19" t="str">
        <f t="shared" si="101"/>
        <v/>
      </c>
      <c r="W458" s="25">
        <v>0</v>
      </c>
      <c r="X458" s="19" t="str">
        <f t="shared" si="102"/>
        <v/>
      </c>
      <c r="Y458" s="19" t="str">
        <f t="shared" si="103"/>
        <v/>
      </c>
      <c r="Z458" s="16" t="str">
        <f>IF($C458="","",IFERROR(INDEX('Invoice Register'!$T:$T,MATCH($C458,'Invoice Register'!$A:$A,0)),""))</f>
        <v/>
      </c>
    </row>
    <row r="459" spans="1:26" x14ac:dyDescent="0.3">
      <c r="A459" s="16" t="str">
        <f t="shared" si="91"/>
        <v>L00455</v>
      </c>
      <c r="B459" s="21"/>
      <c r="C459" s="16" t="str">
        <f t="shared" si="92"/>
        <v/>
      </c>
      <c r="D459" s="21"/>
      <c r="E459" s="16" t="str">
        <f t="shared" si="93"/>
        <v/>
      </c>
      <c r="F459" s="21"/>
      <c r="G459" s="16" t="str">
        <f>IF($F459="","",IFERROR(INDEX('SAC Service Master'!$B:$B,MATCH($F459,'SAC Service Master'!$A:$A,0)),""))</f>
        <v/>
      </c>
      <c r="H459" s="16" t="str">
        <f>IF($F459="","",IFERROR(INDEX('SAC Service Master'!$C:$C,MATCH($F459,'SAC Service Master'!$A:$A,0)),""))</f>
        <v/>
      </c>
      <c r="I459" s="21"/>
      <c r="J459" s="16" t="str">
        <f>IF($F459="","",IFERROR(INDEX('SAC Service Master'!$F:$F,MATCH($F459,'SAC Service Master'!$A:$A,0)),""))</f>
        <v/>
      </c>
      <c r="K459" s="23"/>
      <c r="L459" s="19" t="str">
        <f t="shared" si="94"/>
        <v/>
      </c>
      <c r="M459" s="23">
        <v>0</v>
      </c>
      <c r="N459" s="19" t="str">
        <f t="shared" si="95"/>
        <v/>
      </c>
      <c r="O459" s="24" t="str">
        <f>IF($F459="","",IFERROR(INDEX('SAC Service Master'!$D:$D,MATCH($F459,'SAC Service Master'!$A:$A,0)),0.18))</f>
        <v/>
      </c>
      <c r="P459" s="16" t="str">
        <f>IF($C459="","",IFERROR(INDEX('Invoice Register'!$P:$P,MATCH($C459,'Invoice Register'!$A:$A,0)),""))</f>
        <v/>
      </c>
      <c r="Q459" s="24" t="str">
        <f t="shared" si="96"/>
        <v/>
      </c>
      <c r="R459" s="19" t="str">
        <f t="shared" si="97"/>
        <v/>
      </c>
      <c r="S459" s="24" t="str">
        <f t="shared" si="98"/>
        <v/>
      </c>
      <c r="T459" s="19" t="str">
        <f t="shared" si="99"/>
        <v/>
      </c>
      <c r="U459" s="24" t="str">
        <f t="shared" si="100"/>
        <v/>
      </c>
      <c r="V459" s="19" t="str">
        <f t="shared" si="101"/>
        <v/>
      </c>
      <c r="W459" s="25">
        <v>0</v>
      </c>
      <c r="X459" s="19" t="str">
        <f t="shared" si="102"/>
        <v/>
      </c>
      <c r="Y459" s="19" t="str">
        <f t="shared" si="103"/>
        <v/>
      </c>
      <c r="Z459" s="16" t="str">
        <f>IF($C459="","",IFERROR(INDEX('Invoice Register'!$T:$T,MATCH($C459,'Invoice Register'!$A:$A,0)),""))</f>
        <v/>
      </c>
    </row>
    <row r="460" spans="1:26" x14ac:dyDescent="0.3">
      <c r="A460" s="16" t="str">
        <f t="shared" si="91"/>
        <v>L00456</v>
      </c>
      <c r="B460" s="21"/>
      <c r="C460" s="16" t="str">
        <f t="shared" si="92"/>
        <v/>
      </c>
      <c r="D460" s="21"/>
      <c r="E460" s="16" t="str">
        <f t="shared" si="93"/>
        <v/>
      </c>
      <c r="F460" s="21"/>
      <c r="G460" s="16" t="str">
        <f>IF($F460="","",IFERROR(INDEX('SAC Service Master'!$B:$B,MATCH($F460,'SAC Service Master'!$A:$A,0)),""))</f>
        <v/>
      </c>
      <c r="H460" s="16" t="str">
        <f>IF($F460="","",IFERROR(INDEX('SAC Service Master'!$C:$C,MATCH($F460,'SAC Service Master'!$A:$A,0)),""))</f>
        <v/>
      </c>
      <c r="I460" s="21"/>
      <c r="J460" s="16" t="str">
        <f>IF($F460="","",IFERROR(INDEX('SAC Service Master'!$F:$F,MATCH($F460,'SAC Service Master'!$A:$A,0)),""))</f>
        <v/>
      </c>
      <c r="K460" s="23"/>
      <c r="L460" s="19" t="str">
        <f t="shared" si="94"/>
        <v/>
      </c>
      <c r="M460" s="23">
        <v>0</v>
      </c>
      <c r="N460" s="19" t="str">
        <f t="shared" si="95"/>
        <v/>
      </c>
      <c r="O460" s="24" t="str">
        <f>IF($F460="","",IFERROR(INDEX('SAC Service Master'!$D:$D,MATCH($F460,'SAC Service Master'!$A:$A,0)),0.18))</f>
        <v/>
      </c>
      <c r="P460" s="16" t="str">
        <f>IF($C460="","",IFERROR(INDEX('Invoice Register'!$P:$P,MATCH($C460,'Invoice Register'!$A:$A,0)),""))</f>
        <v/>
      </c>
      <c r="Q460" s="24" t="str">
        <f t="shared" si="96"/>
        <v/>
      </c>
      <c r="R460" s="19" t="str">
        <f t="shared" si="97"/>
        <v/>
      </c>
      <c r="S460" s="24" t="str">
        <f t="shared" si="98"/>
        <v/>
      </c>
      <c r="T460" s="19" t="str">
        <f t="shared" si="99"/>
        <v/>
      </c>
      <c r="U460" s="24" t="str">
        <f t="shared" si="100"/>
        <v/>
      </c>
      <c r="V460" s="19" t="str">
        <f t="shared" si="101"/>
        <v/>
      </c>
      <c r="W460" s="25">
        <v>0</v>
      </c>
      <c r="X460" s="19" t="str">
        <f t="shared" si="102"/>
        <v/>
      </c>
      <c r="Y460" s="19" t="str">
        <f t="shared" si="103"/>
        <v/>
      </c>
      <c r="Z460" s="16" t="str">
        <f>IF($C460="","",IFERROR(INDEX('Invoice Register'!$T:$T,MATCH($C460,'Invoice Register'!$A:$A,0)),""))</f>
        <v/>
      </c>
    </row>
    <row r="461" spans="1:26" x14ac:dyDescent="0.3">
      <c r="A461" s="16" t="str">
        <f t="shared" si="91"/>
        <v>L00457</v>
      </c>
      <c r="B461" s="21"/>
      <c r="C461" s="16" t="str">
        <f t="shared" si="92"/>
        <v/>
      </c>
      <c r="D461" s="21"/>
      <c r="E461" s="16" t="str">
        <f t="shared" si="93"/>
        <v/>
      </c>
      <c r="F461" s="21"/>
      <c r="G461" s="16" t="str">
        <f>IF($F461="","",IFERROR(INDEX('SAC Service Master'!$B:$B,MATCH($F461,'SAC Service Master'!$A:$A,0)),""))</f>
        <v/>
      </c>
      <c r="H461" s="16" t="str">
        <f>IF($F461="","",IFERROR(INDEX('SAC Service Master'!$C:$C,MATCH($F461,'SAC Service Master'!$A:$A,0)),""))</f>
        <v/>
      </c>
      <c r="I461" s="21"/>
      <c r="J461" s="16" t="str">
        <f>IF($F461="","",IFERROR(INDEX('SAC Service Master'!$F:$F,MATCH($F461,'SAC Service Master'!$A:$A,0)),""))</f>
        <v/>
      </c>
      <c r="K461" s="23"/>
      <c r="L461" s="19" t="str">
        <f t="shared" si="94"/>
        <v/>
      </c>
      <c r="M461" s="23">
        <v>0</v>
      </c>
      <c r="N461" s="19" t="str">
        <f t="shared" si="95"/>
        <v/>
      </c>
      <c r="O461" s="24" t="str">
        <f>IF($F461="","",IFERROR(INDEX('SAC Service Master'!$D:$D,MATCH($F461,'SAC Service Master'!$A:$A,0)),0.18))</f>
        <v/>
      </c>
      <c r="P461" s="16" t="str">
        <f>IF($C461="","",IFERROR(INDEX('Invoice Register'!$P:$P,MATCH($C461,'Invoice Register'!$A:$A,0)),""))</f>
        <v/>
      </c>
      <c r="Q461" s="24" t="str">
        <f t="shared" si="96"/>
        <v/>
      </c>
      <c r="R461" s="19" t="str">
        <f t="shared" si="97"/>
        <v/>
      </c>
      <c r="S461" s="24" t="str">
        <f t="shared" si="98"/>
        <v/>
      </c>
      <c r="T461" s="19" t="str">
        <f t="shared" si="99"/>
        <v/>
      </c>
      <c r="U461" s="24" t="str">
        <f t="shared" si="100"/>
        <v/>
      </c>
      <c r="V461" s="19" t="str">
        <f t="shared" si="101"/>
        <v/>
      </c>
      <c r="W461" s="25">
        <v>0</v>
      </c>
      <c r="X461" s="19" t="str">
        <f t="shared" si="102"/>
        <v/>
      </c>
      <c r="Y461" s="19" t="str">
        <f t="shared" si="103"/>
        <v/>
      </c>
      <c r="Z461" s="16" t="str">
        <f>IF($C461="","",IFERROR(INDEX('Invoice Register'!$T:$T,MATCH($C461,'Invoice Register'!$A:$A,0)),""))</f>
        <v/>
      </c>
    </row>
    <row r="462" spans="1:26" x14ac:dyDescent="0.3">
      <c r="A462" s="16" t="str">
        <f t="shared" si="91"/>
        <v>L00458</v>
      </c>
      <c r="B462" s="21"/>
      <c r="C462" s="16" t="str">
        <f t="shared" si="92"/>
        <v/>
      </c>
      <c r="D462" s="21"/>
      <c r="E462" s="16" t="str">
        <f t="shared" si="93"/>
        <v/>
      </c>
      <c r="F462" s="21"/>
      <c r="G462" s="16" t="str">
        <f>IF($F462="","",IFERROR(INDEX('SAC Service Master'!$B:$B,MATCH($F462,'SAC Service Master'!$A:$A,0)),""))</f>
        <v/>
      </c>
      <c r="H462" s="16" t="str">
        <f>IF($F462="","",IFERROR(INDEX('SAC Service Master'!$C:$C,MATCH($F462,'SAC Service Master'!$A:$A,0)),""))</f>
        <v/>
      </c>
      <c r="I462" s="21"/>
      <c r="J462" s="16" t="str">
        <f>IF($F462="","",IFERROR(INDEX('SAC Service Master'!$F:$F,MATCH($F462,'SAC Service Master'!$A:$A,0)),""))</f>
        <v/>
      </c>
      <c r="K462" s="23"/>
      <c r="L462" s="19" t="str">
        <f t="shared" si="94"/>
        <v/>
      </c>
      <c r="M462" s="23">
        <v>0</v>
      </c>
      <c r="N462" s="19" t="str">
        <f t="shared" si="95"/>
        <v/>
      </c>
      <c r="O462" s="24" t="str">
        <f>IF($F462="","",IFERROR(INDEX('SAC Service Master'!$D:$D,MATCH($F462,'SAC Service Master'!$A:$A,0)),0.18))</f>
        <v/>
      </c>
      <c r="P462" s="16" t="str">
        <f>IF($C462="","",IFERROR(INDEX('Invoice Register'!$P:$P,MATCH($C462,'Invoice Register'!$A:$A,0)),""))</f>
        <v/>
      </c>
      <c r="Q462" s="24" t="str">
        <f t="shared" si="96"/>
        <v/>
      </c>
      <c r="R462" s="19" t="str">
        <f t="shared" si="97"/>
        <v/>
      </c>
      <c r="S462" s="24" t="str">
        <f t="shared" si="98"/>
        <v/>
      </c>
      <c r="T462" s="19" t="str">
        <f t="shared" si="99"/>
        <v/>
      </c>
      <c r="U462" s="24" t="str">
        <f t="shared" si="100"/>
        <v/>
      </c>
      <c r="V462" s="19" t="str">
        <f t="shared" si="101"/>
        <v/>
      </c>
      <c r="W462" s="25">
        <v>0</v>
      </c>
      <c r="X462" s="19" t="str">
        <f t="shared" si="102"/>
        <v/>
      </c>
      <c r="Y462" s="19" t="str">
        <f t="shared" si="103"/>
        <v/>
      </c>
      <c r="Z462" s="16" t="str">
        <f>IF($C462="","",IFERROR(INDEX('Invoice Register'!$T:$T,MATCH($C462,'Invoice Register'!$A:$A,0)),""))</f>
        <v/>
      </c>
    </row>
    <row r="463" spans="1:26" x14ac:dyDescent="0.3">
      <c r="A463" s="16" t="str">
        <f t="shared" si="91"/>
        <v>L00459</v>
      </c>
      <c r="B463" s="21"/>
      <c r="C463" s="16" t="str">
        <f t="shared" si="92"/>
        <v/>
      </c>
      <c r="D463" s="21"/>
      <c r="E463" s="16" t="str">
        <f t="shared" si="93"/>
        <v/>
      </c>
      <c r="F463" s="21"/>
      <c r="G463" s="16" t="str">
        <f>IF($F463="","",IFERROR(INDEX('SAC Service Master'!$B:$B,MATCH($F463,'SAC Service Master'!$A:$A,0)),""))</f>
        <v/>
      </c>
      <c r="H463" s="16" t="str">
        <f>IF($F463="","",IFERROR(INDEX('SAC Service Master'!$C:$C,MATCH($F463,'SAC Service Master'!$A:$A,0)),""))</f>
        <v/>
      </c>
      <c r="I463" s="21"/>
      <c r="J463" s="16" t="str">
        <f>IF($F463="","",IFERROR(INDEX('SAC Service Master'!$F:$F,MATCH($F463,'SAC Service Master'!$A:$A,0)),""))</f>
        <v/>
      </c>
      <c r="K463" s="23"/>
      <c r="L463" s="19" t="str">
        <f t="shared" si="94"/>
        <v/>
      </c>
      <c r="M463" s="23">
        <v>0</v>
      </c>
      <c r="N463" s="19" t="str">
        <f t="shared" si="95"/>
        <v/>
      </c>
      <c r="O463" s="24" t="str">
        <f>IF($F463="","",IFERROR(INDEX('SAC Service Master'!$D:$D,MATCH($F463,'SAC Service Master'!$A:$A,0)),0.18))</f>
        <v/>
      </c>
      <c r="P463" s="16" t="str">
        <f>IF($C463="","",IFERROR(INDEX('Invoice Register'!$P:$P,MATCH($C463,'Invoice Register'!$A:$A,0)),""))</f>
        <v/>
      </c>
      <c r="Q463" s="24" t="str">
        <f t="shared" si="96"/>
        <v/>
      </c>
      <c r="R463" s="19" t="str">
        <f t="shared" si="97"/>
        <v/>
      </c>
      <c r="S463" s="24" t="str">
        <f t="shared" si="98"/>
        <v/>
      </c>
      <c r="T463" s="19" t="str">
        <f t="shared" si="99"/>
        <v/>
      </c>
      <c r="U463" s="24" t="str">
        <f t="shared" si="100"/>
        <v/>
      </c>
      <c r="V463" s="19" t="str">
        <f t="shared" si="101"/>
        <v/>
      </c>
      <c r="W463" s="25">
        <v>0</v>
      </c>
      <c r="X463" s="19" t="str">
        <f t="shared" si="102"/>
        <v/>
      </c>
      <c r="Y463" s="19" t="str">
        <f t="shared" si="103"/>
        <v/>
      </c>
      <c r="Z463" s="16" t="str">
        <f>IF($C463="","",IFERROR(INDEX('Invoice Register'!$T:$T,MATCH($C463,'Invoice Register'!$A:$A,0)),""))</f>
        <v/>
      </c>
    </row>
    <row r="464" spans="1:26" x14ac:dyDescent="0.3">
      <c r="A464" s="16" t="str">
        <f t="shared" si="91"/>
        <v>L00460</v>
      </c>
      <c r="B464" s="21"/>
      <c r="C464" s="16" t="str">
        <f t="shared" si="92"/>
        <v/>
      </c>
      <c r="D464" s="21"/>
      <c r="E464" s="16" t="str">
        <f t="shared" si="93"/>
        <v/>
      </c>
      <c r="F464" s="21"/>
      <c r="G464" s="16" t="str">
        <f>IF($F464="","",IFERROR(INDEX('SAC Service Master'!$B:$B,MATCH($F464,'SAC Service Master'!$A:$A,0)),""))</f>
        <v/>
      </c>
      <c r="H464" s="16" t="str">
        <f>IF($F464="","",IFERROR(INDEX('SAC Service Master'!$C:$C,MATCH($F464,'SAC Service Master'!$A:$A,0)),""))</f>
        <v/>
      </c>
      <c r="I464" s="21"/>
      <c r="J464" s="16" t="str">
        <f>IF($F464="","",IFERROR(INDEX('SAC Service Master'!$F:$F,MATCH($F464,'SAC Service Master'!$A:$A,0)),""))</f>
        <v/>
      </c>
      <c r="K464" s="23"/>
      <c r="L464" s="19" t="str">
        <f t="shared" si="94"/>
        <v/>
      </c>
      <c r="M464" s="23">
        <v>0</v>
      </c>
      <c r="N464" s="19" t="str">
        <f t="shared" si="95"/>
        <v/>
      </c>
      <c r="O464" s="24" t="str">
        <f>IF($F464="","",IFERROR(INDEX('SAC Service Master'!$D:$D,MATCH($F464,'SAC Service Master'!$A:$A,0)),0.18))</f>
        <v/>
      </c>
      <c r="P464" s="16" t="str">
        <f>IF($C464="","",IFERROR(INDEX('Invoice Register'!$P:$P,MATCH($C464,'Invoice Register'!$A:$A,0)),""))</f>
        <v/>
      </c>
      <c r="Q464" s="24" t="str">
        <f t="shared" si="96"/>
        <v/>
      </c>
      <c r="R464" s="19" t="str">
        <f t="shared" si="97"/>
        <v/>
      </c>
      <c r="S464" s="24" t="str">
        <f t="shared" si="98"/>
        <v/>
      </c>
      <c r="T464" s="19" t="str">
        <f t="shared" si="99"/>
        <v/>
      </c>
      <c r="U464" s="24" t="str">
        <f t="shared" si="100"/>
        <v/>
      </c>
      <c r="V464" s="19" t="str">
        <f t="shared" si="101"/>
        <v/>
      </c>
      <c r="W464" s="25">
        <v>0</v>
      </c>
      <c r="X464" s="19" t="str">
        <f t="shared" si="102"/>
        <v/>
      </c>
      <c r="Y464" s="19" t="str">
        <f t="shared" si="103"/>
        <v/>
      </c>
      <c r="Z464" s="16" t="str">
        <f>IF($C464="","",IFERROR(INDEX('Invoice Register'!$T:$T,MATCH($C464,'Invoice Register'!$A:$A,0)),""))</f>
        <v/>
      </c>
    </row>
    <row r="465" spans="1:26" x14ac:dyDescent="0.3">
      <c r="A465" s="16" t="str">
        <f t="shared" si="91"/>
        <v>L00461</v>
      </c>
      <c r="B465" s="21"/>
      <c r="C465" s="16" t="str">
        <f t="shared" si="92"/>
        <v/>
      </c>
      <c r="D465" s="21"/>
      <c r="E465" s="16" t="str">
        <f t="shared" si="93"/>
        <v/>
      </c>
      <c r="F465" s="21"/>
      <c r="G465" s="16" t="str">
        <f>IF($F465="","",IFERROR(INDEX('SAC Service Master'!$B:$B,MATCH($F465,'SAC Service Master'!$A:$A,0)),""))</f>
        <v/>
      </c>
      <c r="H465" s="16" t="str">
        <f>IF($F465="","",IFERROR(INDEX('SAC Service Master'!$C:$C,MATCH($F465,'SAC Service Master'!$A:$A,0)),""))</f>
        <v/>
      </c>
      <c r="I465" s="21"/>
      <c r="J465" s="16" t="str">
        <f>IF($F465="","",IFERROR(INDEX('SAC Service Master'!$F:$F,MATCH($F465,'SAC Service Master'!$A:$A,0)),""))</f>
        <v/>
      </c>
      <c r="K465" s="23"/>
      <c r="L465" s="19" t="str">
        <f t="shared" si="94"/>
        <v/>
      </c>
      <c r="M465" s="23">
        <v>0</v>
      </c>
      <c r="N465" s="19" t="str">
        <f t="shared" si="95"/>
        <v/>
      </c>
      <c r="O465" s="24" t="str">
        <f>IF($F465="","",IFERROR(INDEX('SAC Service Master'!$D:$D,MATCH($F465,'SAC Service Master'!$A:$A,0)),0.18))</f>
        <v/>
      </c>
      <c r="P465" s="16" t="str">
        <f>IF($C465="","",IFERROR(INDEX('Invoice Register'!$P:$P,MATCH($C465,'Invoice Register'!$A:$A,0)),""))</f>
        <v/>
      </c>
      <c r="Q465" s="24" t="str">
        <f t="shared" si="96"/>
        <v/>
      </c>
      <c r="R465" s="19" t="str">
        <f t="shared" si="97"/>
        <v/>
      </c>
      <c r="S465" s="24" t="str">
        <f t="shared" si="98"/>
        <v/>
      </c>
      <c r="T465" s="19" t="str">
        <f t="shared" si="99"/>
        <v/>
      </c>
      <c r="U465" s="24" t="str">
        <f t="shared" si="100"/>
        <v/>
      </c>
      <c r="V465" s="19" t="str">
        <f t="shared" si="101"/>
        <v/>
      </c>
      <c r="W465" s="25">
        <v>0</v>
      </c>
      <c r="X465" s="19" t="str">
        <f t="shared" si="102"/>
        <v/>
      </c>
      <c r="Y465" s="19" t="str">
        <f t="shared" si="103"/>
        <v/>
      </c>
      <c r="Z465" s="16" t="str">
        <f>IF($C465="","",IFERROR(INDEX('Invoice Register'!$T:$T,MATCH($C465,'Invoice Register'!$A:$A,0)),""))</f>
        <v/>
      </c>
    </row>
    <row r="466" spans="1:26" x14ac:dyDescent="0.3">
      <c r="A466" s="16" t="str">
        <f t="shared" si="91"/>
        <v>L00462</v>
      </c>
      <c r="B466" s="21"/>
      <c r="C466" s="16" t="str">
        <f t="shared" si="92"/>
        <v/>
      </c>
      <c r="D466" s="21"/>
      <c r="E466" s="16" t="str">
        <f t="shared" si="93"/>
        <v/>
      </c>
      <c r="F466" s="21"/>
      <c r="G466" s="16" t="str">
        <f>IF($F466="","",IFERROR(INDEX('SAC Service Master'!$B:$B,MATCH($F466,'SAC Service Master'!$A:$A,0)),""))</f>
        <v/>
      </c>
      <c r="H466" s="16" t="str">
        <f>IF($F466="","",IFERROR(INDEX('SAC Service Master'!$C:$C,MATCH($F466,'SAC Service Master'!$A:$A,0)),""))</f>
        <v/>
      </c>
      <c r="I466" s="21"/>
      <c r="J466" s="16" t="str">
        <f>IF($F466="","",IFERROR(INDEX('SAC Service Master'!$F:$F,MATCH($F466,'SAC Service Master'!$A:$A,0)),""))</f>
        <v/>
      </c>
      <c r="K466" s="23"/>
      <c r="L466" s="19" t="str">
        <f t="shared" si="94"/>
        <v/>
      </c>
      <c r="M466" s="23">
        <v>0</v>
      </c>
      <c r="N466" s="19" t="str">
        <f t="shared" si="95"/>
        <v/>
      </c>
      <c r="O466" s="24" t="str">
        <f>IF($F466="","",IFERROR(INDEX('SAC Service Master'!$D:$D,MATCH($F466,'SAC Service Master'!$A:$A,0)),0.18))</f>
        <v/>
      </c>
      <c r="P466" s="16" t="str">
        <f>IF($C466="","",IFERROR(INDEX('Invoice Register'!$P:$P,MATCH($C466,'Invoice Register'!$A:$A,0)),""))</f>
        <v/>
      </c>
      <c r="Q466" s="24" t="str">
        <f t="shared" si="96"/>
        <v/>
      </c>
      <c r="R466" s="19" t="str">
        <f t="shared" si="97"/>
        <v/>
      </c>
      <c r="S466" s="24" t="str">
        <f t="shared" si="98"/>
        <v/>
      </c>
      <c r="T466" s="19" t="str">
        <f t="shared" si="99"/>
        <v/>
      </c>
      <c r="U466" s="24" t="str">
        <f t="shared" si="100"/>
        <v/>
      </c>
      <c r="V466" s="19" t="str">
        <f t="shared" si="101"/>
        <v/>
      </c>
      <c r="W466" s="25">
        <v>0</v>
      </c>
      <c r="X466" s="19" t="str">
        <f t="shared" si="102"/>
        <v/>
      </c>
      <c r="Y466" s="19" t="str">
        <f t="shared" si="103"/>
        <v/>
      </c>
      <c r="Z466" s="16" t="str">
        <f>IF($C466="","",IFERROR(INDEX('Invoice Register'!$T:$T,MATCH($C466,'Invoice Register'!$A:$A,0)),""))</f>
        <v/>
      </c>
    </row>
    <row r="467" spans="1:26" x14ac:dyDescent="0.3">
      <c r="A467" s="16" t="str">
        <f t="shared" si="91"/>
        <v>L00463</v>
      </c>
      <c r="B467" s="21"/>
      <c r="C467" s="16" t="str">
        <f t="shared" si="92"/>
        <v/>
      </c>
      <c r="D467" s="21"/>
      <c r="E467" s="16" t="str">
        <f t="shared" si="93"/>
        <v/>
      </c>
      <c r="F467" s="21"/>
      <c r="G467" s="16" t="str">
        <f>IF($F467="","",IFERROR(INDEX('SAC Service Master'!$B:$B,MATCH($F467,'SAC Service Master'!$A:$A,0)),""))</f>
        <v/>
      </c>
      <c r="H467" s="16" t="str">
        <f>IF($F467="","",IFERROR(INDEX('SAC Service Master'!$C:$C,MATCH($F467,'SAC Service Master'!$A:$A,0)),""))</f>
        <v/>
      </c>
      <c r="I467" s="21"/>
      <c r="J467" s="16" t="str">
        <f>IF($F467="","",IFERROR(INDEX('SAC Service Master'!$F:$F,MATCH($F467,'SAC Service Master'!$A:$A,0)),""))</f>
        <v/>
      </c>
      <c r="K467" s="23"/>
      <c r="L467" s="19" t="str">
        <f t="shared" si="94"/>
        <v/>
      </c>
      <c r="M467" s="23">
        <v>0</v>
      </c>
      <c r="N467" s="19" t="str">
        <f t="shared" si="95"/>
        <v/>
      </c>
      <c r="O467" s="24" t="str">
        <f>IF($F467="","",IFERROR(INDEX('SAC Service Master'!$D:$D,MATCH($F467,'SAC Service Master'!$A:$A,0)),0.18))</f>
        <v/>
      </c>
      <c r="P467" s="16" t="str">
        <f>IF($C467="","",IFERROR(INDEX('Invoice Register'!$P:$P,MATCH($C467,'Invoice Register'!$A:$A,0)),""))</f>
        <v/>
      </c>
      <c r="Q467" s="24" t="str">
        <f t="shared" si="96"/>
        <v/>
      </c>
      <c r="R467" s="19" t="str">
        <f t="shared" si="97"/>
        <v/>
      </c>
      <c r="S467" s="24" t="str">
        <f t="shared" si="98"/>
        <v/>
      </c>
      <c r="T467" s="19" t="str">
        <f t="shared" si="99"/>
        <v/>
      </c>
      <c r="U467" s="24" t="str">
        <f t="shared" si="100"/>
        <v/>
      </c>
      <c r="V467" s="19" t="str">
        <f t="shared" si="101"/>
        <v/>
      </c>
      <c r="W467" s="25">
        <v>0</v>
      </c>
      <c r="X467" s="19" t="str">
        <f t="shared" si="102"/>
        <v/>
      </c>
      <c r="Y467" s="19" t="str">
        <f t="shared" si="103"/>
        <v/>
      </c>
      <c r="Z467" s="16" t="str">
        <f>IF($C467="","",IFERROR(INDEX('Invoice Register'!$T:$T,MATCH($C467,'Invoice Register'!$A:$A,0)),""))</f>
        <v/>
      </c>
    </row>
    <row r="468" spans="1:26" x14ac:dyDescent="0.3">
      <c r="A468" s="16" t="str">
        <f t="shared" si="91"/>
        <v>L00464</v>
      </c>
      <c r="B468" s="21"/>
      <c r="C468" s="16" t="str">
        <f t="shared" si="92"/>
        <v/>
      </c>
      <c r="D468" s="21"/>
      <c r="E468" s="16" t="str">
        <f t="shared" si="93"/>
        <v/>
      </c>
      <c r="F468" s="21"/>
      <c r="G468" s="16" t="str">
        <f>IF($F468="","",IFERROR(INDEX('SAC Service Master'!$B:$B,MATCH($F468,'SAC Service Master'!$A:$A,0)),""))</f>
        <v/>
      </c>
      <c r="H468" s="16" t="str">
        <f>IF($F468="","",IFERROR(INDEX('SAC Service Master'!$C:$C,MATCH($F468,'SAC Service Master'!$A:$A,0)),""))</f>
        <v/>
      </c>
      <c r="I468" s="21"/>
      <c r="J468" s="16" t="str">
        <f>IF($F468="","",IFERROR(INDEX('SAC Service Master'!$F:$F,MATCH($F468,'SAC Service Master'!$A:$A,0)),""))</f>
        <v/>
      </c>
      <c r="K468" s="23"/>
      <c r="L468" s="19" t="str">
        <f t="shared" si="94"/>
        <v/>
      </c>
      <c r="M468" s="23">
        <v>0</v>
      </c>
      <c r="N468" s="19" t="str">
        <f t="shared" si="95"/>
        <v/>
      </c>
      <c r="O468" s="24" t="str">
        <f>IF($F468="","",IFERROR(INDEX('SAC Service Master'!$D:$D,MATCH($F468,'SAC Service Master'!$A:$A,0)),0.18))</f>
        <v/>
      </c>
      <c r="P468" s="16" t="str">
        <f>IF($C468="","",IFERROR(INDEX('Invoice Register'!$P:$P,MATCH($C468,'Invoice Register'!$A:$A,0)),""))</f>
        <v/>
      </c>
      <c r="Q468" s="24" t="str">
        <f t="shared" si="96"/>
        <v/>
      </c>
      <c r="R468" s="19" t="str">
        <f t="shared" si="97"/>
        <v/>
      </c>
      <c r="S468" s="24" t="str">
        <f t="shared" si="98"/>
        <v/>
      </c>
      <c r="T468" s="19" t="str">
        <f t="shared" si="99"/>
        <v/>
      </c>
      <c r="U468" s="24" t="str">
        <f t="shared" si="100"/>
        <v/>
      </c>
      <c r="V468" s="19" t="str">
        <f t="shared" si="101"/>
        <v/>
      </c>
      <c r="W468" s="25">
        <v>0</v>
      </c>
      <c r="X468" s="19" t="str">
        <f t="shared" si="102"/>
        <v/>
      </c>
      <c r="Y468" s="19" t="str">
        <f t="shared" si="103"/>
        <v/>
      </c>
      <c r="Z468" s="16" t="str">
        <f>IF($C468="","",IFERROR(INDEX('Invoice Register'!$T:$T,MATCH($C468,'Invoice Register'!$A:$A,0)),""))</f>
        <v/>
      </c>
    </row>
    <row r="469" spans="1:26" x14ac:dyDescent="0.3">
      <c r="A469" s="16" t="str">
        <f t="shared" si="91"/>
        <v>L00465</v>
      </c>
      <c r="B469" s="21"/>
      <c r="C469" s="16" t="str">
        <f t="shared" si="92"/>
        <v/>
      </c>
      <c r="D469" s="21"/>
      <c r="E469" s="16" t="str">
        <f t="shared" si="93"/>
        <v/>
      </c>
      <c r="F469" s="21"/>
      <c r="G469" s="16" t="str">
        <f>IF($F469="","",IFERROR(INDEX('SAC Service Master'!$B:$B,MATCH($F469,'SAC Service Master'!$A:$A,0)),""))</f>
        <v/>
      </c>
      <c r="H469" s="16" t="str">
        <f>IF($F469="","",IFERROR(INDEX('SAC Service Master'!$C:$C,MATCH($F469,'SAC Service Master'!$A:$A,0)),""))</f>
        <v/>
      </c>
      <c r="I469" s="21"/>
      <c r="J469" s="16" t="str">
        <f>IF($F469="","",IFERROR(INDEX('SAC Service Master'!$F:$F,MATCH($F469,'SAC Service Master'!$A:$A,0)),""))</f>
        <v/>
      </c>
      <c r="K469" s="23"/>
      <c r="L469" s="19" t="str">
        <f t="shared" si="94"/>
        <v/>
      </c>
      <c r="M469" s="23">
        <v>0</v>
      </c>
      <c r="N469" s="19" t="str">
        <f t="shared" si="95"/>
        <v/>
      </c>
      <c r="O469" s="24" t="str">
        <f>IF($F469="","",IFERROR(INDEX('SAC Service Master'!$D:$D,MATCH($F469,'SAC Service Master'!$A:$A,0)),0.18))</f>
        <v/>
      </c>
      <c r="P469" s="16" t="str">
        <f>IF($C469="","",IFERROR(INDEX('Invoice Register'!$P:$P,MATCH($C469,'Invoice Register'!$A:$A,0)),""))</f>
        <v/>
      </c>
      <c r="Q469" s="24" t="str">
        <f t="shared" si="96"/>
        <v/>
      </c>
      <c r="R469" s="19" t="str">
        <f t="shared" si="97"/>
        <v/>
      </c>
      <c r="S469" s="24" t="str">
        <f t="shared" si="98"/>
        <v/>
      </c>
      <c r="T469" s="19" t="str">
        <f t="shared" si="99"/>
        <v/>
      </c>
      <c r="U469" s="24" t="str">
        <f t="shared" si="100"/>
        <v/>
      </c>
      <c r="V469" s="19" t="str">
        <f t="shared" si="101"/>
        <v/>
      </c>
      <c r="W469" s="25">
        <v>0</v>
      </c>
      <c r="X469" s="19" t="str">
        <f t="shared" si="102"/>
        <v/>
      </c>
      <c r="Y469" s="19" t="str">
        <f t="shared" si="103"/>
        <v/>
      </c>
      <c r="Z469" s="16" t="str">
        <f>IF($C469="","",IFERROR(INDEX('Invoice Register'!$T:$T,MATCH($C469,'Invoice Register'!$A:$A,0)),""))</f>
        <v/>
      </c>
    </row>
    <row r="470" spans="1:26" x14ac:dyDescent="0.3">
      <c r="A470" s="16" t="str">
        <f t="shared" si="91"/>
        <v>L00466</v>
      </c>
      <c r="B470" s="21"/>
      <c r="C470" s="16" t="str">
        <f t="shared" si="92"/>
        <v/>
      </c>
      <c r="D470" s="21"/>
      <c r="E470" s="16" t="str">
        <f t="shared" si="93"/>
        <v/>
      </c>
      <c r="F470" s="21"/>
      <c r="G470" s="16" t="str">
        <f>IF($F470="","",IFERROR(INDEX('SAC Service Master'!$B:$B,MATCH($F470,'SAC Service Master'!$A:$A,0)),""))</f>
        <v/>
      </c>
      <c r="H470" s="16" t="str">
        <f>IF($F470="","",IFERROR(INDEX('SAC Service Master'!$C:$C,MATCH($F470,'SAC Service Master'!$A:$A,0)),""))</f>
        <v/>
      </c>
      <c r="I470" s="21"/>
      <c r="J470" s="16" t="str">
        <f>IF($F470="","",IFERROR(INDEX('SAC Service Master'!$F:$F,MATCH($F470,'SAC Service Master'!$A:$A,0)),""))</f>
        <v/>
      </c>
      <c r="K470" s="23"/>
      <c r="L470" s="19" t="str">
        <f t="shared" si="94"/>
        <v/>
      </c>
      <c r="M470" s="23">
        <v>0</v>
      </c>
      <c r="N470" s="19" t="str">
        <f t="shared" si="95"/>
        <v/>
      </c>
      <c r="O470" s="24" t="str">
        <f>IF($F470="","",IFERROR(INDEX('SAC Service Master'!$D:$D,MATCH($F470,'SAC Service Master'!$A:$A,0)),0.18))</f>
        <v/>
      </c>
      <c r="P470" s="16" t="str">
        <f>IF($C470="","",IFERROR(INDEX('Invoice Register'!$P:$P,MATCH($C470,'Invoice Register'!$A:$A,0)),""))</f>
        <v/>
      </c>
      <c r="Q470" s="24" t="str">
        <f t="shared" si="96"/>
        <v/>
      </c>
      <c r="R470" s="19" t="str">
        <f t="shared" si="97"/>
        <v/>
      </c>
      <c r="S470" s="24" t="str">
        <f t="shared" si="98"/>
        <v/>
      </c>
      <c r="T470" s="19" t="str">
        <f t="shared" si="99"/>
        <v/>
      </c>
      <c r="U470" s="24" t="str">
        <f t="shared" si="100"/>
        <v/>
      </c>
      <c r="V470" s="19" t="str">
        <f t="shared" si="101"/>
        <v/>
      </c>
      <c r="W470" s="25">
        <v>0</v>
      </c>
      <c r="X470" s="19" t="str">
        <f t="shared" si="102"/>
        <v/>
      </c>
      <c r="Y470" s="19" t="str">
        <f t="shared" si="103"/>
        <v/>
      </c>
      <c r="Z470" s="16" t="str">
        <f>IF($C470="","",IFERROR(INDEX('Invoice Register'!$T:$T,MATCH($C470,'Invoice Register'!$A:$A,0)),""))</f>
        <v/>
      </c>
    </row>
    <row r="471" spans="1:26" x14ac:dyDescent="0.3">
      <c r="A471" s="16" t="str">
        <f t="shared" si="91"/>
        <v>L00467</v>
      </c>
      <c r="B471" s="21"/>
      <c r="C471" s="16" t="str">
        <f t="shared" si="92"/>
        <v/>
      </c>
      <c r="D471" s="21"/>
      <c r="E471" s="16" t="str">
        <f t="shared" si="93"/>
        <v/>
      </c>
      <c r="F471" s="21"/>
      <c r="G471" s="16" t="str">
        <f>IF($F471="","",IFERROR(INDEX('SAC Service Master'!$B:$B,MATCH($F471,'SAC Service Master'!$A:$A,0)),""))</f>
        <v/>
      </c>
      <c r="H471" s="16" t="str">
        <f>IF($F471="","",IFERROR(INDEX('SAC Service Master'!$C:$C,MATCH($F471,'SAC Service Master'!$A:$A,0)),""))</f>
        <v/>
      </c>
      <c r="I471" s="21"/>
      <c r="J471" s="16" t="str">
        <f>IF($F471="","",IFERROR(INDEX('SAC Service Master'!$F:$F,MATCH($F471,'SAC Service Master'!$A:$A,0)),""))</f>
        <v/>
      </c>
      <c r="K471" s="23"/>
      <c r="L471" s="19" t="str">
        <f t="shared" si="94"/>
        <v/>
      </c>
      <c r="M471" s="23">
        <v>0</v>
      </c>
      <c r="N471" s="19" t="str">
        <f t="shared" si="95"/>
        <v/>
      </c>
      <c r="O471" s="24" t="str">
        <f>IF($F471="","",IFERROR(INDEX('SAC Service Master'!$D:$D,MATCH($F471,'SAC Service Master'!$A:$A,0)),0.18))</f>
        <v/>
      </c>
      <c r="P471" s="16" t="str">
        <f>IF($C471="","",IFERROR(INDEX('Invoice Register'!$P:$P,MATCH($C471,'Invoice Register'!$A:$A,0)),""))</f>
        <v/>
      </c>
      <c r="Q471" s="24" t="str">
        <f t="shared" si="96"/>
        <v/>
      </c>
      <c r="R471" s="19" t="str">
        <f t="shared" si="97"/>
        <v/>
      </c>
      <c r="S471" s="24" t="str">
        <f t="shared" si="98"/>
        <v/>
      </c>
      <c r="T471" s="19" t="str">
        <f t="shared" si="99"/>
        <v/>
      </c>
      <c r="U471" s="24" t="str">
        <f t="shared" si="100"/>
        <v/>
      </c>
      <c r="V471" s="19" t="str">
        <f t="shared" si="101"/>
        <v/>
      </c>
      <c r="W471" s="25">
        <v>0</v>
      </c>
      <c r="X471" s="19" t="str">
        <f t="shared" si="102"/>
        <v/>
      </c>
      <c r="Y471" s="19" t="str">
        <f t="shared" si="103"/>
        <v/>
      </c>
      <c r="Z471" s="16" t="str">
        <f>IF($C471="","",IFERROR(INDEX('Invoice Register'!$T:$T,MATCH($C471,'Invoice Register'!$A:$A,0)),""))</f>
        <v/>
      </c>
    </row>
    <row r="472" spans="1:26" x14ac:dyDescent="0.3">
      <c r="A472" s="16" t="str">
        <f t="shared" si="91"/>
        <v>L00468</v>
      </c>
      <c r="B472" s="21"/>
      <c r="C472" s="16" t="str">
        <f t="shared" si="92"/>
        <v/>
      </c>
      <c r="D472" s="21"/>
      <c r="E472" s="16" t="str">
        <f t="shared" si="93"/>
        <v/>
      </c>
      <c r="F472" s="21"/>
      <c r="G472" s="16" t="str">
        <f>IF($F472="","",IFERROR(INDEX('SAC Service Master'!$B:$B,MATCH($F472,'SAC Service Master'!$A:$A,0)),""))</f>
        <v/>
      </c>
      <c r="H472" s="16" t="str">
        <f>IF($F472="","",IFERROR(INDEX('SAC Service Master'!$C:$C,MATCH($F472,'SAC Service Master'!$A:$A,0)),""))</f>
        <v/>
      </c>
      <c r="I472" s="21"/>
      <c r="J472" s="16" t="str">
        <f>IF($F472="","",IFERROR(INDEX('SAC Service Master'!$F:$F,MATCH($F472,'SAC Service Master'!$A:$A,0)),""))</f>
        <v/>
      </c>
      <c r="K472" s="23"/>
      <c r="L472" s="19" t="str">
        <f t="shared" si="94"/>
        <v/>
      </c>
      <c r="M472" s="23">
        <v>0</v>
      </c>
      <c r="N472" s="19" t="str">
        <f t="shared" si="95"/>
        <v/>
      </c>
      <c r="O472" s="24" t="str">
        <f>IF($F472="","",IFERROR(INDEX('SAC Service Master'!$D:$D,MATCH($F472,'SAC Service Master'!$A:$A,0)),0.18))</f>
        <v/>
      </c>
      <c r="P472" s="16" t="str">
        <f>IF($C472="","",IFERROR(INDEX('Invoice Register'!$P:$P,MATCH($C472,'Invoice Register'!$A:$A,0)),""))</f>
        <v/>
      </c>
      <c r="Q472" s="24" t="str">
        <f t="shared" si="96"/>
        <v/>
      </c>
      <c r="R472" s="19" t="str">
        <f t="shared" si="97"/>
        <v/>
      </c>
      <c r="S472" s="24" t="str">
        <f t="shared" si="98"/>
        <v/>
      </c>
      <c r="T472" s="19" t="str">
        <f t="shared" si="99"/>
        <v/>
      </c>
      <c r="U472" s="24" t="str">
        <f t="shared" si="100"/>
        <v/>
      </c>
      <c r="V472" s="19" t="str">
        <f t="shared" si="101"/>
        <v/>
      </c>
      <c r="W472" s="25">
        <v>0</v>
      </c>
      <c r="X472" s="19" t="str">
        <f t="shared" si="102"/>
        <v/>
      </c>
      <c r="Y472" s="19" t="str">
        <f t="shared" si="103"/>
        <v/>
      </c>
      <c r="Z472" s="16" t="str">
        <f>IF($C472="","",IFERROR(INDEX('Invoice Register'!$T:$T,MATCH($C472,'Invoice Register'!$A:$A,0)),""))</f>
        <v/>
      </c>
    </row>
    <row r="473" spans="1:26" x14ac:dyDescent="0.3">
      <c r="A473" s="16" t="str">
        <f t="shared" si="91"/>
        <v>L00469</v>
      </c>
      <c r="B473" s="21"/>
      <c r="C473" s="16" t="str">
        <f t="shared" si="92"/>
        <v/>
      </c>
      <c r="D473" s="21"/>
      <c r="E473" s="16" t="str">
        <f t="shared" si="93"/>
        <v/>
      </c>
      <c r="F473" s="21"/>
      <c r="G473" s="16" t="str">
        <f>IF($F473="","",IFERROR(INDEX('SAC Service Master'!$B:$B,MATCH($F473,'SAC Service Master'!$A:$A,0)),""))</f>
        <v/>
      </c>
      <c r="H473" s="16" t="str">
        <f>IF($F473="","",IFERROR(INDEX('SAC Service Master'!$C:$C,MATCH($F473,'SAC Service Master'!$A:$A,0)),""))</f>
        <v/>
      </c>
      <c r="I473" s="21"/>
      <c r="J473" s="16" t="str">
        <f>IF($F473="","",IFERROR(INDEX('SAC Service Master'!$F:$F,MATCH($F473,'SAC Service Master'!$A:$A,0)),""))</f>
        <v/>
      </c>
      <c r="K473" s="23"/>
      <c r="L473" s="19" t="str">
        <f t="shared" si="94"/>
        <v/>
      </c>
      <c r="M473" s="23">
        <v>0</v>
      </c>
      <c r="N473" s="19" t="str">
        <f t="shared" si="95"/>
        <v/>
      </c>
      <c r="O473" s="24" t="str">
        <f>IF($F473="","",IFERROR(INDEX('SAC Service Master'!$D:$D,MATCH($F473,'SAC Service Master'!$A:$A,0)),0.18))</f>
        <v/>
      </c>
      <c r="P473" s="16" t="str">
        <f>IF($C473="","",IFERROR(INDEX('Invoice Register'!$P:$P,MATCH($C473,'Invoice Register'!$A:$A,0)),""))</f>
        <v/>
      </c>
      <c r="Q473" s="24" t="str">
        <f t="shared" si="96"/>
        <v/>
      </c>
      <c r="R473" s="19" t="str">
        <f t="shared" si="97"/>
        <v/>
      </c>
      <c r="S473" s="24" t="str">
        <f t="shared" si="98"/>
        <v/>
      </c>
      <c r="T473" s="19" t="str">
        <f t="shared" si="99"/>
        <v/>
      </c>
      <c r="U473" s="24" t="str">
        <f t="shared" si="100"/>
        <v/>
      </c>
      <c r="V473" s="19" t="str">
        <f t="shared" si="101"/>
        <v/>
      </c>
      <c r="W473" s="25">
        <v>0</v>
      </c>
      <c r="X473" s="19" t="str">
        <f t="shared" si="102"/>
        <v/>
      </c>
      <c r="Y473" s="19" t="str">
        <f t="shared" si="103"/>
        <v/>
      </c>
      <c r="Z473" s="16" t="str">
        <f>IF($C473="","",IFERROR(INDEX('Invoice Register'!$T:$T,MATCH($C473,'Invoice Register'!$A:$A,0)),""))</f>
        <v/>
      </c>
    </row>
    <row r="474" spans="1:26" x14ac:dyDescent="0.3">
      <c r="A474" s="16" t="str">
        <f t="shared" si="91"/>
        <v>L00470</v>
      </c>
      <c r="B474" s="21"/>
      <c r="C474" s="16" t="str">
        <f t="shared" si="92"/>
        <v/>
      </c>
      <c r="D474" s="21"/>
      <c r="E474" s="16" t="str">
        <f t="shared" si="93"/>
        <v/>
      </c>
      <c r="F474" s="21"/>
      <c r="G474" s="16" t="str">
        <f>IF($F474="","",IFERROR(INDEX('SAC Service Master'!$B:$B,MATCH($F474,'SAC Service Master'!$A:$A,0)),""))</f>
        <v/>
      </c>
      <c r="H474" s="16" t="str">
        <f>IF($F474="","",IFERROR(INDEX('SAC Service Master'!$C:$C,MATCH($F474,'SAC Service Master'!$A:$A,0)),""))</f>
        <v/>
      </c>
      <c r="I474" s="21"/>
      <c r="J474" s="16" t="str">
        <f>IF($F474="","",IFERROR(INDEX('SAC Service Master'!$F:$F,MATCH($F474,'SAC Service Master'!$A:$A,0)),""))</f>
        <v/>
      </c>
      <c r="K474" s="23"/>
      <c r="L474" s="19" t="str">
        <f t="shared" si="94"/>
        <v/>
      </c>
      <c r="M474" s="23">
        <v>0</v>
      </c>
      <c r="N474" s="19" t="str">
        <f t="shared" si="95"/>
        <v/>
      </c>
      <c r="O474" s="24" t="str">
        <f>IF($F474="","",IFERROR(INDEX('SAC Service Master'!$D:$D,MATCH($F474,'SAC Service Master'!$A:$A,0)),0.18))</f>
        <v/>
      </c>
      <c r="P474" s="16" t="str">
        <f>IF($C474="","",IFERROR(INDEX('Invoice Register'!$P:$P,MATCH($C474,'Invoice Register'!$A:$A,0)),""))</f>
        <v/>
      </c>
      <c r="Q474" s="24" t="str">
        <f t="shared" si="96"/>
        <v/>
      </c>
      <c r="R474" s="19" t="str">
        <f t="shared" si="97"/>
        <v/>
      </c>
      <c r="S474" s="24" t="str">
        <f t="shared" si="98"/>
        <v/>
      </c>
      <c r="T474" s="19" t="str">
        <f t="shared" si="99"/>
        <v/>
      </c>
      <c r="U474" s="24" t="str">
        <f t="shared" si="100"/>
        <v/>
      </c>
      <c r="V474" s="19" t="str">
        <f t="shared" si="101"/>
        <v/>
      </c>
      <c r="W474" s="25">
        <v>0</v>
      </c>
      <c r="X474" s="19" t="str">
        <f t="shared" si="102"/>
        <v/>
      </c>
      <c r="Y474" s="19" t="str">
        <f t="shared" si="103"/>
        <v/>
      </c>
      <c r="Z474" s="16" t="str">
        <f>IF($C474="","",IFERROR(INDEX('Invoice Register'!$T:$T,MATCH($C474,'Invoice Register'!$A:$A,0)),""))</f>
        <v/>
      </c>
    </row>
    <row r="475" spans="1:26" x14ac:dyDescent="0.3">
      <c r="A475" s="16" t="str">
        <f t="shared" si="91"/>
        <v>L00471</v>
      </c>
      <c r="B475" s="21"/>
      <c r="C475" s="16" t="str">
        <f t="shared" si="92"/>
        <v/>
      </c>
      <c r="D475" s="21"/>
      <c r="E475" s="16" t="str">
        <f t="shared" si="93"/>
        <v/>
      </c>
      <c r="F475" s="21"/>
      <c r="G475" s="16" t="str">
        <f>IF($F475="","",IFERROR(INDEX('SAC Service Master'!$B:$B,MATCH($F475,'SAC Service Master'!$A:$A,0)),""))</f>
        <v/>
      </c>
      <c r="H475" s="16" t="str">
        <f>IF($F475="","",IFERROR(INDEX('SAC Service Master'!$C:$C,MATCH($F475,'SAC Service Master'!$A:$A,0)),""))</f>
        <v/>
      </c>
      <c r="I475" s="21"/>
      <c r="J475" s="16" t="str">
        <f>IF($F475="","",IFERROR(INDEX('SAC Service Master'!$F:$F,MATCH($F475,'SAC Service Master'!$A:$A,0)),""))</f>
        <v/>
      </c>
      <c r="K475" s="23"/>
      <c r="L475" s="19" t="str">
        <f t="shared" si="94"/>
        <v/>
      </c>
      <c r="M475" s="23">
        <v>0</v>
      </c>
      <c r="N475" s="19" t="str">
        <f t="shared" si="95"/>
        <v/>
      </c>
      <c r="O475" s="24" t="str">
        <f>IF($F475="","",IFERROR(INDEX('SAC Service Master'!$D:$D,MATCH($F475,'SAC Service Master'!$A:$A,0)),0.18))</f>
        <v/>
      </c>
      <c r="P475" s="16" t="str">
        <f>IF($C475="","",IFERROR(INDEX('Invoice Register'!$P:$P,MATCH($C475,'Invoice Register'!$A:$A,0)),""))</f>
        <v/>
      </c>
      <c r="Q475" s="24" t="str">
        <f t="shared" si="96"/>
        <v/>
      </c>
      <c r="R475" s="19" t="str">
        <f t="shared" si="97"/>
        <v/>
      </c>
      <c r="S475" s="24" t="str">
        <f t="shared" si="98"/>
        <v/>
      </c>
      <c r="T475" s="19" t="str">
        <f t="shared" si="99"/>
        <v/>
      </c>
      <c r="U475" s="24" t="str">
        <f t="shared" si="100"/>
        <v/>
      </c>
      <c r="V475" s="19" t="str">
        <f t="shared" si="101"/>
        <v/>
      </c>
      <c r="W475" s="25">
        <v>0</v>
      </c>
      <c r="X475" s="19" t="str">
        <f t="shared" si="102"/>
        <v/>
      </c>
      <c r="Y475" s="19" t="str">
        <f t="shared" si="103"/>
        <v/>
      </c>
      <c r="Z475" s="16" t="str">
        <f>IF($C475="","",IFERROR(INDEX('Invoice Register'!$T:$T,MATCH($C475,'Invoice Register'!$A:$A,0)),""))</f>
        <v/>
      </c>
    </row>
    <row r="476" spans="1:26" x14ac:dyDescent="0.3">
      <c r="A476" s="16" t="str">
        <f t="shared" si="91"/>
        <v>L00472</v>
      </c>
      <c r="B476" s="21"/>
      <c r="C476" s="16" t="str">
        <f t="shared" si="92"/>
        <v/>
      </c>
      <c r="D476" s="21"/>
      <c r="E476" s="16" t="str">
        <f t="shared" si="93"/>
        <v/>
      </c>
      <c r="F476" s="21"/>
      <c r="G476" s="16" t="str">
        <f>IF($F476="","",IFERROR(INDEX('SAC Service Master'!$B:$B,MATCH($F476,'SAC Service Master'!$A:$A,0)),""))</f>
        <v/>
      </c>
      <c r="H476" s="16" t="str">
        <f>IF($F476="","",IFERROR(INDEX('SAC Service Master'!$C:$C,MATCH($F476,'SAC Service Master'!$A:$A,0)),""))</f>
        <v/>
      </c>
      <c r="I476" s="21"/>
      <c r="J476" s="16" t="str">
        <f>IF($F476="","",IFERROR(INDEX('SAC Service Master'!$F:$F,MATCH($F476,'SAC Service Master'!$A:$A,0)),""))</f>
        <v/>
      </c>
      <c r="K476" s="23"/>
      <c r="L476" s="19" t="str">
        <f t="shared" si="94"/>
        <v/>
      </c>
      <c r="M476" s="23">
        <v>0</v>
      </c>
      <c r="N476" s="19" t="str">
        <f t="shared" si="95"/>
        <v/>
      </c>
      <c r="O476" s="24" t="str">
        <f>IF($F476="","",IFERROR(INDEX('SAC Service Master'!$D:$D,MATCH($F476,'SAC Service Master'!$A:$A,0)),0.18))</f>
        <v/>
      </c>
      <c r="P476" s="16" t="str">
        <f>IF($C476="","",IFERROR(INDEX('Invoice Register'!$P:$P,MATCH($C476,'Invoice Register'!$A:$A,0)),""))</f>
        <v/>
      </c>
      <c r="Q476" s="24" t="str">
        <f t="shared" si="96"/>
        <v/>
      </c>
      <c r="R476" s="19" t="str">
        <f t="shared" si="97"/>
        <v/>
      </c>
      <c r="S476" s="24" t="str">
        <f t="shared" si="98"/>
        <v/>
      </c>
      <c r="T476" s="19" t="str">
        <f t="shared" si="99"/>
        <v/>
      </c>
      <c r="U476" s="24" t="str">
        <f t="shared" si="100"/>
        <v/>
      </c>
      <c r="V476" s="19" t="str">
        <f t="shared" si="101"/>
        <v/>
      </c>
      <c r="W476" s="25">
        <v>0</v>
      </c>
      <c r="X476" s="19" t="str">
        <f t="shared" si="102"/>
        <v/>
      </c>
      <c r="Y476" s="19" t="str">
        <f t="shared" si="103"/>
        <v/>
      </c>
      <c r="Z476" s="16" t="str">
        <f>IF($C476="","",IFERROR(INDEX('Invoice Register'!$T:$T,MATCH($C476,'Invoice Register'!$A:$A,0)),""))</f>
        <v/>
      </c>
    </row>
    <row r="477" spans="1:26" x14ac:dyDescent="0.3">
      <c r="A477" s="16" t="str">
        <f t="shared" si="91"/>
        <v>L00473</v>
      </c>
      <c r="B477" s="21"/>
      <c r="C477" s="16" t="str">
        <f t="shared" si="92"/>
        <v/>
      </c>
      <c r="D477" s="21"/>
      <c r="E477" s="16" t="str">
        <f t="shared" si="93"/>
        <v/>
      </c>
      <c r="F477" s="21"/>
      <c r="G477" s="16" t="str">
        <f>IF($F477="","",IFERROR(INDEX('SAC Service Master'!$B:$B,MATCH($F477,'SAC Service Master'!$A:$A,0)),""))</f>
        <v/>
      </c>
      <c r="H477" s="16" t="str">
        <f>IF($F477="","",IFERROR(INDEX('SAC Service Master'!$C:$C,MATCH($F477,'SAC Service Master'!$A:$A,0)),""))</f>
        <v/>
      </c>
      <c r="I477" s="21"/>
      <c r="J477" s="16" t="str">
        <f>IF($F477="","",IFERROR(INDEX('SAC Service Master'!$F:$F,MATCH($F477,'SAC Service Master'!$A:$A,0)),""))</f>
        <v/>
      </c>
      <c r="K477" s="23"/>
      <c r="L477" s="19" t="str">
        <f t="shared" si="94"/>
        <v/>
      </c>
      <c r="M477" s="23">
        <v>0</v>
      </c>
      <c r="N477" s="19" t="str">
        <f t="shared" si="95"/>
        <v/>
      </c>
      <c r="O477" s="24" t="str">
        <f>IF($F477="","",IFERROR(INDEX('SAC Service Master'!$D:$D,MATCH($F477,'SAC Service Master'!$A:$A,0)),0.18))</f>
        <v/>
      </c>
      <c r="P477" s="16" t="str">
        <f>IF($C477="","",IFERROR(INDEX('Invoice Register'!$P:$P,MATCH($C477,'Invoice Register'!$A:$A,0)),""))</f>
        <v/>
      </c>
      <c r="Q477" s="24" t="str">
        <f t="shared" si="96"/>
        <v/>
      </c>
      <c r="R477" s="19" t="str">
        <f t="shared" si="97"/>
        <v/>
      </c>
      <c r="S477" s="24" t="str">
        <f t="shared" si="98"/>
        <v/>
      </c>
      <c r="T477" s="19" t="str">
        <f t="shared" si="99"/>
        <v/>
      </c>
      <c r="U477" s="24" t="str">
        <f t="shared" si="100"/>
        <v/>
      </c>
      <c r="V477" s="19" t="str">
        <f t="shared" si="101"/>
        <v/>
      </c>
      <c r="W477" s="25">
        <v>0</v>
      </c>
      <c r="X477" s="19" t="str">
        <f t="shared" si="102"/>
        <v/>
      </c>
      <c r="Y477" s="19" t="str">
        <f t="shared" si="103"/>
        <v/>
      </c>
      <c r="Z477" s="16" t="str">
        <f>IF($C477="","",IFERROR(INDEX('Invoice Register'!$T:$T,MATCH($C477,'Invoice Register'!$A:$A,0)),""))</f>
        <v/>
      </c>
    </row>
    <row r="478" spans="1:26" x14ac:dyDescent="0.3">
      <c r="A478" s="16" t="str">
        <f t="shared" si="91"/>
        <v>L00474</v>
      </c>
      <c r="B478" s="21"/>
      <c r="C478" s="16" t="str">
        <f t="shared" si="92"/>
        <v/>
      </c>
      <c r="D478" s="21"/>
      <c r="E478" s="16" t="str">
        <f t="shared" si="93"/>
        <v/>
      </c>
      <c r="F478" s="21"/>
      <c r="G478" s="16" t="str">
        <f>IF($F478="","",IFERROR(INDEX('SAC Service Master'!$B:$B,MATCH($F478,'SAC Service Master'!$A:$A,0)),""))</f>
        <v/>
      </c>
      <c r="H478" s="16" t="str">
        <f>IF($F478="","",IFERROR(INDEX('SAC Service Master'!$C:$C,MATCH($F478,'SAC Service Master'!$A:$A,0)),""))</f>
        <v/>
      </c>
      <c r="I478" s="21"/>
      <c r="J478" s="16" t="str">
        <f>IF($F478="","",IFERROR(INDEX('SAC Service Master'!$F:$F,MATCH($F478,'SAC Service Master'!$A:$A,0)),""))</f>
        <v/>
      </c>
      <c r="K478" s="23"/>
      <c r="L478" s="19" t="str">
        <f t="shared" si="94"/>
        <v/>
      </c>
      <c r="M478" s="23">
        <v>0</v>
      </c>
      <c r="N478" s="19" t="str">
        <f t="shared" si="95"/>
        <v/>
      </c>
      <c r="O478" s="24" t="str">
        <f>IF($F478="","",IFERROR(INDEX('SAC Service Master'!$D:$D,MATCH($F478,'SAC Service Master'!$A:$A,0)),0.18))</f>
        <v/>
      </c>
      <c r="P478" s="16" t="str">
        <f>IF($C478="","",IFERROR(INDEX('Invoice Register'!$P:$P,MATCH($C478,'Invoice Register'!$A:$A,0)),""))</f>
        <v/>
      </c>
      <c r="Q478" s="24" t="str">
        <f t="shared" si="96"/>
        <v/>
      </c>
      <c r="R478" s="19" t="str">
        <f t="shared" si="97"/>
        <v/>
      </c>
      <c r="S478" s="24" t="str">
        <f t="shared" si="98"/>
        <v/>
      </c>
      <c r="T478" s="19" t="str">
        <f t="shared" si="99"/>
        <v/>
      </c>
      <c r="U478" s="24" t="str">
        <f t="shared" si="100"/>
        <v/>
      </c>
      <c r="V478" s="19" t="str">
        <f t="shared" si="101"/>
        <v/>
      </c>
      <c r="W478" s="25">
        <v>0</v>
      </c>
      <c r="X478" s="19" t="str">
        <f t="shared" si="102"/>
        <v/>
      </c>
      <c r="Y478" s="19" t="str">
        <f t="shared" si="103"/>
        <v/>
      </c>
      <c r="Z478" s="16" t="str">
        <f>IF($C478="","",IFERROR(INDEX('Invoice Register'!$T:$T,MATCH($C478,'Invoice Register'!$A:$A,0)),""))</f>
        <v/>
      </c>
    </row>
    <row r="479" spans="1:26" x14ac:dyDescent="0.3">
      <c r="A479" s="16" t="str">
        <f t="shared" si="91"/>
        <v>L00475</v>
      </c>
      <c r="B479" s="21"/>
      <c r="C479" s="16" t="str">
        <f t="shared" si="92"/>
        <v/>
      </c>
      <c r="D479" s="21"/>
      <c r="E479" s="16" t="str">
        <f t="shared" si="93"/>
        <v/>
      </c>
      <c r="F479" s="21"/>
      <c r="G479" s="16" t="str">
        <f>IF($F479="","",IFERROR(INDEX('SAC Service Master'!$B:$B,MATCH($F479,'SAC Service Master'!$A:$A,0)),""))</f>
        <v/>
      </c>
      <c r="H479" s="16" t="str">
        <f>IF($F479="","",IFERROR(INDEX('SAC Service Master'!$C:$C,MATCH($F479,'SAC Service Master'!$A:$A,0)),""))</f>
        <v/>
      </c>
      <c r="I479" s="21"/>
      <c r="J479" s="16" t="str">
        <f>IF($F479="","",IFERROR(INDEX('SAC Service Master'!$F:$F,MATCH($F479,'SAC Service Master'!$A:$A,0)),""))</f>
        <v/>
      </c>
      <c r="K479" s="23"/>
      <c r="L479" s="19" t="str">
        <f t="shared" si="94"/>
        <v/>
      </c>
      <c r="M479" s="23">
        <v>0</v>
      </c>
      <c r="N479" s="19" t="str">
        <f t="shared" si="95"/>
        <v/>
      </c>
      <c r="O479" s="24" t="str">
        <f>IF($F479="","",IFERROR(INDEX('SAC Service Master'!$D:$D,MATCH($F479,'SAC Service Master'!$A:$A,0)),0.18))</f>
        <v/>
      </c>
      <c r="P479" s="16" t="str">
        <f>IF($C479="","",IFERROR(INDEX('Invoice Register'!$P:$P,MATCH($C479,'Invoice Register'!$A:$A,0)),""))</f>
        <v/>
      </c>
      <c r="Q479" s="24" t="str">
        <f t="shared" si="96"/>
        <v/>
      </c>
      <c r="R479" s="19" t="str">
        <f t="shared" si="97"/>
        <v/>
      </c>
      <c r="S479" s="24" t="str">
        <f t="shared" si="98"/>
        <v/>
      </c>
      <c r="T479" s="19" t="str">
        <f t="shared" si="99"/>
        <v/>
      </c>
      <c r="U479" s="24" t="str">
        <f t="shared" si="100"/>
        <v/>
      </c>
      <c r="V479" s="19" t="str">
        <f t="shared" si="101"/>
        <v/>
      </c>
      <c r="W479" s="25">
        <v>0</v>
      </c>
      <c r="X479" s="19" t="str">
        <f t="shared" si="102"/>
        <v/>
      </c>
      <c r="Y479" s="19" t="str">
        <f t="shared" si="103"/>
        <v/>
      </c>
      <c r="Z479" s="16" t="str">
        <f>IF($C479="","",IFERROR(INDEX('Invoice Register'!$T:$T,MATCH($C479,'Invoice Register'!$A:$A,0)),""))</f>
        <v/>
      </c>
    </row>
    <row r="480" spans="1:26" x14ac:dyDescent="0.3">
      <c r="A480" s="16" t="str">
        <f t="shared" si="91"/>
        <v>L00476</v>
      </c>
      <c r="B480" s="21"/>
      <c r="C480" s="16" t="str">
        <f t="shared" si="92"/>
        <v/>
      </c>
      <c r="D480" s="21"/>
      <c r="E480" s="16" t="str">
        <f t="shared" si="93"/>
        <v/>
      </c>
      <c r="F480" s="21"/>
      <c r="G480" s="16" t="str">
        <f>IF($F480="","",IFERROR(INDEX('SAC Service Master'!$B:$B,MATCH($F480,'SAC Service Master'!$A:$A,0)),""))</f>
        <v/>
      </c>
      <c r="H480" s="16" t="str">
        <f>IF($F480="","",IFERROR(INDEX('SAC Service Master'!$C:$C,MATCH($F480,'SAC Service Master'!$A:$A,0)),""))</f>
        <v/>
      </c>
      <c r="I480" s="21"/>
      <c r="J480" s="16" t="str">
        <f>IF($F480="","",IFERROR(INDEX('SAC Service Master'!$F:$F,MATCH($F480,'SAC Service Master'!$A:$A,0)),""))</f>
        <v/>
      </c>
      <c r="K480" s="23"/>
      <c r="L480" s="19" t="str">
        <f t="shared" si="94"/>
        <v/>
      </c>
      <c r="M480" s="23">
        <v>0</v>
      </c>
      <c r="N480" s="19" t="str">
        <f t="shared" si="95"/>
        <v/>
      </c>
      <c r="O480" s="24" t="str">
        <f>IF($F480="","",IFERROR(INDEX('SAC Service Master'!$D:$D,MATCH($F480,'SAC Service Master'!$A:$A,0)),0.18))</f>
        <v/>
      </c>
      <c r="P480" s="16" t="str">
        <f>IF($C480="","",IFERROR(INDEX('Invoice Register'!$P:$P,MATCH($C480,'Invoice Register'!$A:$A,0)),""))</f>
        <v/>
      </c>
      <c r="Q480" s="24" t="str">
        <f t="shared" si="96"/>
        <v/>
      </c>
      <c r="R480" s="19" t="str">
        <f t="shared" si="97"/>
        <v/>
      </c>
      <c r="S480" s="24" t="str">
        <f t="shared" si="98"/>
        <v/>
      </c>
      <c r="T480" s="19" t="str">
        <f t="shared" si="99"/>
        <v/>
      </c>
      <c r="U480" s="24" t="str">
        <f t="shared" si="100"/>
        <v/>
      </c>
      <c r="V480" s="19" t="str">
        <f t="shared" si="101"/>
        <v/>
      </c>
      <c r="W480" s="25">
        <v>0</v>
      </c>
      <c r="X480" s="19" t="str">
        <f t="shared" si="102"/>
        <v/>
      </c>
      <c r="Y480" s="19" t="str">
        <f t="shared" si="103"/>
        <v/>
      </c>
      <c r="Z480" s="16" t="str">
        <f>IF($C480="","",IFERROR(INDEX('Invoice Register'!$T:$T,MATCH($C480,'Invoice Register'!$A:$A,0)),""))</f>
        <v/>
      </c>
    </row>
    <row r="481" spans="1:26" x14ac:dyDescent="0.3">
      <c r="A481" s="16" t="str">
        <f t="shared" si="91"/>
        <v>L00477</v>
      </c>
      <c r="B481" s="21"/>
      <c r="C481" s="16" t="str">
        <f t="shared" si="92"/>
        <v/>
      </c>
      <c r="D481" s="21"/>
      <c r="E481" s="16" t="str">
        <f t="shared" si="93"/>
        <v/>
      </c>
      <c r="F481" s="21"/>
      <c r="G481" s="16" t="str">
        <f>IF($F481="","",IFERROR(INDEX('SAC Service Master'!$B:$B,MATCH($F481,'SAC Service Master'!$A:$A,0)),""))</f>
        <v/>
      </c>
      <c r="H481" s="16" t="str">
        <f>IF($F481="","",IFERROR(INDEX('SAC Service Master'!$C:$C,MATCH($F481,'SAC Service Master'!$A:$A,0)),""))</f>
        <v/>
      </c>
      <c r="I481" s="21"/>
      <c r="J481" s="16" t="str">
        <f>IF($F481="","",IFERROR(INDEX('SAC Service Master'!$F:$F,MATCH($F481,'SAC Service Master'!$A:$A,0)),""))</f>
        <v/>
      </c>
      <c r="K481" s="23"/>
      <c r="L481" s="19" t="str">
        <f t="shared" si="94"/>
        <v/>
      </c>
      <c r="M481" s="23">
        <v>0</v>
      </c>
      <c r="N481" s="19" t="str">
        <f t="shared" si="95"/>
        <v/>
      </c>
      <c r="O481" s="24" t="str">
        <f>IF($F481="","",IFERROR(INDEX('SAC Service Master'!$D:$D,MATCH($F481,'SAC Service Master'!$A:$A,0)),0.18))</f>
        <v/>
      </c>
      <c r="P481" s="16" t="str">
        <f>IF($C481="","",IFERROR(INDEX('Invoice Register'!$P:$P,MATCH($C481,'Invoice Register'!$A:$A,0)),""))</f>
        <v/>
      </c>
      <c r="Q481" s="24" t="str">
        <f t="shared" si="96"/>
        <v/>
      </c>
      <c r="R481" s="19" t="str">
        <f t="shared" si="97"/>
        <v/>
      </c>
      <c r="S481" s="24" t="str">
        <f t="shared" si="98"/>
        <v/>
      </c>
      <c r="T481" s="19" t="str">
        <f t="shared" si="99"/>
        <v/>
      </c>
      <c r="U481" s="24" t="str">
        <f t="shared" si="100"/>
        <v/>
      </c>
      <c r="V481" s="19" t="str">
        <f t="shared" si="101"/>
        <v/>
      </c>
      <c r="W481" s="25">
        <v>0</v>
      </c>
      <c r="X481" s="19" t="str">
        <f t="shared" si="102"/>
        <v/>
      </c>
      <c r="Y481" s="19" t="str">
        <f t="shared" si="103"/>
        <v/>
      </c>
      <c r="Z481" s="16" t="str">
        <f>IF($C481="","",IFERROR(INDEX('Invoice Register'!$T:$T,MATCH($C481,'Invoice Register'!$A:$A,0)),""))</f>
        <v/>
      </c>
    </row>
    <row r="482" spans="1:26" x14ac:dyDescent="0.3">
      <c r="A482" s="16" t="str">
        <f t="shared" si="91"/>
        <v>L00478</v>
      </c>
      <c r="B482" s="21"/>
      <c r="C482" s="16" t="str">
        <f t="shared" si="92"/>
        <v/>
      </c>
      <c r="D482" s="21"/>
      <c r="E482" s="16" t="str">
        <f t="shared" si="93"/>
        <v/>
      </c>
      <c r="F482" s="21"/>
      <c r="G482" s="16" t="str">
        <f>IF($F482="","",IFERROR(INDEX('SAC Service Master'!$B:$B,MATCH($F482,'SAC Service Master'!$A:$A,0)),""))</f>
        <v/>
      </c>
      <c r="H482" s="16" t="str">
        <f>IF($F482="","",IFERROR(INDEX('SAC Service Master'!$C:$C,MATCH($F482,'SAC Service Master'!$A:$A,0)),""))</f>
        <v/>
      </c>
      <c r="I482" s="21"/>
      <c r="J482" s="16" t="str">
        <f>IF($F482="","",IFERROR(INDEX('SAC Service Master'!$F:$F,MATCH($F482,'SAC Service Master'!$A:$A,0)),""))</f>
        <v/>
      </c>
      <c r="K482" s="23"/>
      <c r="L482" s="19" t="str">
        <f t="shared" si="94"/>
        <v/>
      </c>
      <c r="M482" s="23">
        <v>0</v>
      </c>
      <c r="N482" s="19" t="str">
        <f t="shared" si="95"/>
        <v/>
      </c>
      <c r="O482" s="24" t="str">
        <f>IF($F482="","",IFERROR(INDEX('SAC Service Master'!$D:$D,MATCH($F482,'SAC Service Master'!$A:$A,0)),0.18))</f>
        <v/>
      </c>
      <c r="P482" s="16" t="str">
        <f>IF($C482="","",IFERROR(INDEX('Invoice Register'!$P:$P,MATCH($C482,'Invoice Register'!$A:$A,0)),""))</f>
        <v/>
      </c>
      <c r="Q482" s="24" t="str">
        <f t="shared" si="96"/>
        <v/>
      </c>
      <c r="R482" s="19" t="str">
        <f t="shared" si="97"/>
        <v/>
      </c>
      <c r="S482" s="24" t="str">
        <f t="shared" si="98"/>
        <v/>
      </c>
      <c r="T482" s="19" t="str">
        <f t="shared" si="99"/>
        <v/>
      </c>
      <c r="U482" s="24" t="str">
        <f t="shared" si="100"/>
        <v/>
      </c>
      <c r="V482" s="19" t="str">
        <f t="shared" si="101"/>
        <v/>
      </c>
      <c r="W482" s="25">
        <v>0</v>
      </c>
      <c r="X482" s="19" t="str">
        <f t="shared" si="102"/>
        <v/>
      </c>
      <c r="Y482" s="19" t="str">
        <f t="shared" si="103"/>
        <v/>
      </c>
      <c r="Z482" s="16" t="str">
        <f>IF($C482="","",IFERROR(INDEX('Invoice Register'!$T:$T,MATCH($C482,'Invoice Register'!$A:$A,0)),""))</f>
        <v/>
      </c>
    </row>
    <row r="483" spans="1:26" x14ac:dyDescent="0.3">
      <c r="A483" s="16" t="str">
        <f t="shared" si="91"/>
        <v>L00479</v>
      </c>
      <c r="B483" s="21"/>
      <c r="C483" s="16" t="str">
        <f t="shared" si="92"/>
        <v/>
      </c>
      <c r="D483" s="21"/>
      <c r="E483" s="16" t="str">
        <f t="shared" si="93"/>
        <v/>
      </c>
      <c r="F483" s="21"/>
      <c r="G483" s="16" t="str">
        <f>IF($F483="","",IFERROR(INDEX('SAC Service Master'!$B:$B,MATCH($F483,'SAC Service Master'!$A:$A,0)),""))</f>
        <v/>
      </c>
      <c r="H483" s="16" t="str">
        <f>IF($F483="","",IFERROR(INDEX('SAC Service Master'!$C:$C,MATCH($F483,'SAC Service Master'!$A:$A,0)),""))</f>
        <v/>
      </c>
      <c r="I483" s="21"/>
      <c r="J483" s="16" t="str">
        <f>IF($F483="","",IFERROR(INDEX('SAC Service Master'!$F:$F,MATCH($F483,'SAC Service Master'!$A:$A,0)),""))</f>
        <v/>
      </c>
      <c r="K483" s="23"/>
      <c r="L483" s="19" t="str">
        <f t="shared" si="94"/>
        <v/>
      </c>
      <c r="M483" s="23">
        <v>0</v>
      </c>
      <c r="N483" s="19" t="str">
        <f t="shared" si="95"/>
        <v/>
      </c>
      <c r="O483" s="24" t="str">
        <f>IF($F483="","",IFERROR(INDEX('SAC Service Master'!$D:$D,MATCH($F483,'SAC Service Master'!$A:$A,0)),0.18))</f>
        <v/>
      </c>
      <c r="P483" s="16" t="str">
        <f>IF($C483="","",IFERROR(INDEX('Invoice Register'!$P:$P,MATCH($C483,'Invoice Register'!$A:$A,0)),""))</f>
        <v/>
      </c>
      <c r="Q483" s="24" t="str">
        <f t="shared" si="96"/>
        <v/>
      </c>
      <c r="R483" s="19" t="str">
        <f t="shared" si="97"/>
        <v/>
      </c>
      <c r="S483" s="24" t="str">
        <f t="shared" si="98"/>
        <v/>
      </c>
      <c r="T483" s="19" t="str">
        <f t="shared" si="99"/>
        <v/>
      </c>
      <c r="U483" s="24" t="str">
        <f t="shared" si="100"/>
        <v/>
      </c>
      <c r="V483" s="19" t="str">
        <f t="shared" si="101"/>
        <v/>
      </c>
      <c r="W483" s="25">
        <v>0</v>
      </c>
      <c r="X483" s="19" t="str">
        <f t="shared" si="102"/>
        <v/>
      </c>
      <c r="Y483" s="19" t="str">
        <f t="shared" si="103"/>
        <v/>
      </c>
      <c r="Z483" s="16" t="str">
        <f>IF($C483="","",IFERROR(INDEX('Invoice Register'!$T:$T,MATCH($C483,'Invoice Register'!$A:$A,0)),""))</f>
        <v/>
      </c>
    </row>
    <row r="484" spans="1:26" x14ac:dyDescent="0.3">
      <c r="A484" s="16" t="str">
        <f t="shared" si="91"/>
        <v>L00480</v>
      </c>
      <c r="B484" s="21"/>
      <c r="C484" s="16" t="str">
        <f t="shared" si="92"/>
        <v/>
      </c>
      <c r="D484" s="21"/>
      <c r="E484" s="16" t="str">
        <f t="shared" si="93"/>
        <v/>
      </c>
      <c r="F484" s="21"/>
      <c r="G484" s="16" t="str">
        <f>IF($F484="","",IFERROR(INDEX('SAC Service Master'!$B:$B,MATCH($F484,'SAC Service Master'!$A:$A,0)),""))</f>
        <v/>
      </c>
      <c r="H484" s="16" t="str">
        <f>IF($F484="","",IFERROR(INDEX('SAC Service Master'!$C:$C,MATCH($F484,'SAC Service Master'!$A:$A,0)),""))</f>
        <v/>
      </c>
      <c r="I484" s="21"/>
      <c r="J484" s="16" t="str">
        <f>IF($F484="","",IFERROR(INDEX('SAC Service Master'!$F:$F,MATCH($F484,'SAC Service Master'!$A:$A,0)),""))</f>
        <v/>
      </c>
      <c r="K484" s="23"/>
      <c r="L484" s="19" t="str">
        <f t="shared" si="94"/>
        <v/>
      </c>
      <c r="M484" s="23">
        <v>0</v>
      </c>
      <c r="N484" s="19" t="str">
        <f t="shared" si="95"/>
        <v/>
      </c>
      <c r="O484" s="24" t="str">
        <f>IF($F484="","",IFERROR(INDEX('SAC Service Master'!$D:$D,MATCH($F484,'SAC Service Master'!$A:$A,0)),0.18))</f>
        <v/>
      </c>
      <c r="P484" s="16" t="str">
        <f>IF($C484="","",IFERROR(INDEX('Invoice Register'!$P:$P,MATCH($C484,'Invoice Register'!$A:$A,0)),""))</f>
        <v/>
      </c>
      <c r="Q484" s="24" t="str">
        <f t="shared" si="96"/>
        <v/>
      </c>
      <c r="R484" s="19" t="str">
        <f t="shared" si="97"/>
        <v/>
      </c>
      <c r="S484" s="24" t="str">
        <f t="shared" si="98"/>
        <v/>
      </c>
      <c r="T484" s="19" t="str">
        <f t="shared" si="99"/>
        <v/>
      </c>
      <c r="U484" s="24" t="str">
        <f t="shared" si="100"/>
        <v/>
      </c>
      <c r="V484" s="19" t="str">
        <f t="shared" si="101"/>
        <v/>
      </c>
      <c r="W484" s="25">
        <v>0</v>
      </c>
      <c r="X484" s="19" t="str">
        <f t="shared" si="102"/>
        <v/>
      </c>
      <c r="Y484" s="19" t="str">
        <f t="shared" si="103"/>
        <v/>
      </c>
      <c r="Z484" s="16" t="str">
        <f>IF($C484="","",IFERROR(INDEX('Invoice Register'!$T:$T,MATCH($C484,'Invoice Register'!$A:$A,0)),""))</f>
        <v/>
      </c>
    </row>
    <row r="485" spans="1:26" x14ac:dyDescent="0.3">
      <c r="A485" s="16" t="str">
        <f t="shared" si="91"/>
        <v>L00481</v>
      </c>
      <c r="B485" s="21"/>
      <c r="C485" s="16" t="str">
        <f t="shared" si="92"/>
        <v/>
      </c>
      <c r="D485" s="21"/>
      <c r="E485" s="16" t="str">
        <f t="shared" si="93"/>
        <v/>
      </c>
      <c r="F485" s="21"/>
      <c r="G485" s="16" t="str">
        <f>IF($F485="","",IFERROR(INDEX('SAC Service Master'!$B:$B,MATCH($F485,'SAC Service Master'!$A:$A,0)),""))</f>
        <v/>
      </c>
      <c r="H485" s="16" t="str">
        <f>IF($F485="","",IFERROR(INDEX('SAC Service Master'!$C:$C,MATCH($F485,'SAC Service Master'!$A:$A,0)),""))</f>
        <v/>
      </c>
      <c r="I485" s="21"/>
      <c r="J485" s="16" t="str">
        <f>IF($F485="","",IFERROR(INDEX('SAC Service Master'!$F:$F,MATCH($F485,'SAC Service Master'!$A:$A,0)),""))</f>
        <v/>
      </c>
      <c r="K485" s="23"/>
      <c r="L485" s="19" t="str">
        <f t="shared" si="94"/>
        <v/>
      </c>
      <c r="M485" s="23">
        <v>0</v>
      </c>
      <c r="N485" s="19" t="str">
        <f t="shared" si="95"/>
        <v/>
      </c>
      <c r="O485" s="24" t="str">
        <f>IF($F485="","",IFERROR(INDEX('SAC Service Master'!$D:$D,MATCH($F485,'SAC Service Master'!$A:$A,0)),0.18))</f>
        <v/>
      </c>
      <c r="P485" s="16" t="str">
        <f>IF($C485="","",IFERROR(INDEX('Invoice Register'!$P:$P,MATCH($C485,'Invoice Register'!$A:$A,0)),""))</f>
        <v/>
      </c>
      <c r="Q485" s="24" t="str">
        <f t="shared" si="96"/>
        <v/>
      </c>
      <c r="R485" s="19" t="str">
        <f t="shared" si="97"/>
        <v/>
      </c>
      <c r="S485" s="24" t="str">
        <f t="shared" si="98"/>
        <v/>
      </c>
      <c r="T485" s="19" t="str">
        <f t="shared" si="99"/>
        <v/>
      </c>
      <c r="U485" s="24" t="str">
        <f t="shared" si="100"/>
        <v/>
      </c>
      <c r="V485" s="19" t="str">
        <f t="shared" si="101"/>
        <v/>
      </c>
      <c r="W485" s="25">
        <v>0</v>
      </c>
      <c r="X485" s="19" t="str">
        <f t="shared" si="102"/>
        <v/>
      </c>
      <c r="Y485" s="19" t="str">
        <f t="shared" si="103"/>
        <v/>
      </c>
      <c r="Z485" s="16" t="str">
        <f>IF($C485="","",IFERROR(INDEX('Invoice Register'!$T:$T,MATCH($C485,'Invoice Register'!$A:$A,0)),""))</f>
        <v/>
      </c>
    </row>
    <row r="486" spans="1:26" x14ac:dyDescent="0.3">
      <c r="A486" s="16" t="str">
        <f t="shared" si="91"/>
        <v>L00482</v>
      </c>
      <c r="B486" s="21"/>
      <c r="C486" s="16" t="str">
        <f t="shared" si="92"/>
        <v/>
      </c>
      <c r="D486" s="21"/>
      <c r="E486" s="16" t="str">
        <f t="shared" si="93"/>
        <v/>
      </c>
      <c r="F486" s="21"/>
      <c r="G486" s="16" t="str">
        <f>IF($F486="","",IFERROR(INDEX('SAC Service Master'!$B:$B,MATCH($F486,'SAC Service Master'!$A:$A,0)),""))</f>
        <v/>
      </c>
      <c r="H486" s="16" t="str">
        <f>IF($F486="","",IFERROR(INDEX('SAC Service Master'!$C:$C,MATCH($F486,'SAC Service Master'!$A:$A,0)),""))</f>
        <v/>
      </c>
      <c r="I486" s="21"/>
      <c r="J486" s="16" t="str">
        <f>IF($F486="","",IFERROR(INDEX('SAC Service Master'!$F:$F,MATCH($F486,'SAC Service Master'!$A:$A,0)),""))</f>
        <v/>
      </c>
      <c r="K486" s="23"/>
      <c r="L486" s="19" t="str">
        <f t="shared" si="94"/>
        <v/>
      </c>
      <c r="M486" s="23">
        <v>0</v>
      </c>
      <c r="N486" s="19" t="str">
        <f t="shared" si="95"/>
        <v/>
      </c>
      <c r="O486" s="24" t="str">
        <f>IF($F486="","",IFERROR(INDEX('SAC Service Master'!$D:$D,MATCH($F486,'SAC Service Master'!$A:$A,0)),0.18))</f>
        <v/>
      </c>
      <c r="P486" s="16" t="str">
        <f>IF($C486="","",IFERROR(INDEX('Invoice Register'!$P:$P,MATCH($C486,'Invoice Register'!$A:$A,0)),""))</f>
        <v/>
      </c>
      <c r="Q486" s="24" t="str">
        <f t="shared" si="96"/>
        <v/>
      </c>
      <c r="R486" s="19" t="str">
        <f t="shared" si="97"/>
        <v/>
      </c>
      <c r="S486" s="24" t="str">
        <f t="shared" si="98"/>
        <v/>
      </c>
      <c r="T486" s="19" t="str">
        <f t="shared" si="99"/>
        <v/>
      </c>
      <c r="U486" s="24" t="str">
        <f t="shared" si="100"/>
        <v/>
      </c>
      <c r="V486" s="19" t="str">
        <f t="shared" si="101"/>
        <v/>
      </c>
      <c r="W486" s="25">
        <v>0</v>
      </c>
      <c r="X486" s="19" t="str">
        <f t="shared" si="102"/>
        <v/>
      </c>
      <c r="Y486" s="19" t="str">
        <f t="shared" si="103"/>
        <v/>
      </c>
      <c r="Z486" s="16" t="str">
        <f>IF($C486="","",IFERROR(INDEX('Invoice Register'!$T:$T,MATCH($C486,'Invoice Register'!$A:$A,0)),""))</f>
        <v/>
      </c>
    </row>
    <row r="487" spans="1:26" x14ac:dyDescent="0.3">
      <c r="A487" s="16" t="str">
        <f t="shared" si="91"/>
        <v>L00483</v>
      </c>
      <c r="B487" s="21"/>
      <c r="C487" s="16" t="str">
        <f t="shared" si="92"/>
        <v/>
      </c>
      <c r="D487" s="21"/>
      <c r="E487" s="16" t="str">
        <f t="shared" si="93"/>
        <v/>
      </c>
      <c r="F487" s="21"/>
      <c r="G487" s="16" t="str">
        <f>IF($F487="","",IFERROR(INDEX('SAC Service Master'!$B:$B,MATCH($F487,'SAC Service Master'!$A:$A,0)),""))</f>
        <v/>
      </c>
      <c r="H487" s="16" t="str">
        <f>IF($F487="","",IFERROR(INDEX('SAC Service Master'!$C:$C,MATCH($F487,'SAC Service Master'!$A:$A,0)),""))</f>
        <v/>
      </c>
      <c r="I487" s="21"/>
      <c r="J487" s="16" t="str">
        <f>IF($F487="","",IFERROR(INDEX('SAC Service Master'!$F:$F,MATCH($F487,'SAC Service Master'!$A:$A,0)),""))</f>
        <v/>
      </c>
      <c r="K487" s="23"/>
      <c r="L487" s="19" t="str">
        <f t="shared" si="94"/>
        <v/>
      </c>
      <c r="M487" s="23">
        <v>0</v>
      </c>
      <c r="N487" s="19" t="str">
        <f t="shared" si="95"/>
        <v/>
      </c>
      <c r="O487" s="24" t="str">
        <f>IF($F487="","",IFERROR(INDEX('SAC Service Master'!$D:$D,MATCH($F487,'SAC Service Master'!$A:$A,0)),0.18))</f>
        <v/>
      </c>
      <c r="P487" s="16" t="str">
        <f>IF($C487="","",IFERROR(INDEX('Invoice Register'!$P:$P,MATCH($C487,'Invoice Register'!$A:$A,0)),""))</f>
        <v/>
      </c>
      <c r="Q487" s="24" t="str">
        <f t="shared" si="96"/>
        <v/>
      </c>
      <c r="R487" s="19" t="str">
        <f t="shared" si="97"/>
        <v/>
      </c>
      <c r="S487" s="24" t="str">
        <f t="shared" si="98"/>
        <v/>
      </c>
      <c r="T487" s="19" t="str">
        <f t="shared" si="99"/>
        <v/>
      </c>
      <c r="U487" s="24" t="str">
        <f t="shared" si="100"/>
        <v/>
      </c>
      <c r="V487" s="19" t="str">
        <f t="shared" si="101"/>
        <v/>
      </c>
      <c r="W487" s="25">
        <v>0</v>
      </c>
      <c r="X487" s="19" t="str">
        <f t="shared" si="102"/>
        <v/>
      </c>
      <c r="Y487" s="19" t="str">
        <f t="shared" si="103"/>
        <v/>
      </c>
      <c r="Z487" s="16" t="str">
        <f>IF($C487="","",IFERROR(INDEX('Invoice Register'!$T:$T,MATCH($C487,'Invoice Register'!$A:$A,0)),""))</f>
        <v/>
      </c>
    </row>
    <row r="488" spans="1:26" x14ac:dyDescent="0.3">
      <c r="A488" s="16" t="str">
        <f t="shared" si="91"/>
        <v>L00484</v>
      </c>
      <c r="B488" s="21"/>
      <c r="C488" s="16" t="str">
        <f t="shared" si="92"/>
        <v/>
      </c>
      <c r="D488" s="21"/>
      <c r="E488" s="16" t="str">
        <f t="shared" si="93"/>
        <v/>
      </c>
      <c r="F488" s="21"/>
      <c r="G488" s="16" t="str">
        <f>IF($F488="","",IFERROR(INDEX('SAC Service Master'!$B:$B,MATCH($F488,'SAC Service Master'!$A:$A,0)),""))</f>
        <v/>
      </c>
      <c r="H488" s="16" t="str">
        <f>IF($F488="","",IFERROR(INDEX('SAC Service Master'!$C:$C,MATCH($F488,'SAC Service Master'!$A:$A,0)),""))</f>
        <v/>
      </c>
      <c r="I488" s="21"/>
      <c r="J488" s="16" t="str">
        <f>IF($F488="","",IFERROR(INDEX('SAC Service Master'!$F:$F,MATCH($F488,'SAC Service Master'!$A:$A,0)),""))</f>
        <v/>
      </c>
      <c r="K488" s="23"/>
      <c r="L488" s="19" t="str">
        <f t="shared" si="94"/>
        <v/>
      </c>
      <c r="M488" s="23">
        <v>0</v>
      </c>
      <c r="N488" s="19" t="str">
        <f t="shared" si="95"/>
        <v/>
      </c>
      <c r="O488" s="24" t="str">
        <f>IF($F488="","",IFERROR(INDEX('SAC Service Master'!$D:$D,MATCH($F488,'SAC Service Master'!$A:$A,0)),0.18))</f>
        <v/>
      </c>
      <c r="P488" s="16" t="str">
        <f>IF($C488="","",IFERROR(INDEX('Invoice Register'!$P:$P,MATCH($C488,'Invoice Register'!$A:$A,0)),""))</f>
        <v/>
      </c>
      <c r="Q488" s="24" t="str">
        <f t="shared" si="96"/>
        <v/>
      </c>
      <c r="R488" s="19" t="str">
        <f t="shared" si="97"/>
        <v/>
      </c>
      <c r="S488" s="24" t="str">
        <f t="shared" si="98"/>
        <v/>
      </c>
      <c r="T488" s="19" t="str">
        <f t="shared" si="99"/>
        <v/>
      </c>
      <c r="U488" s="24" t="str">
        <f t="shared" si="100"/>
        <v/>
      </c>
      <c r="V488" s="19" t="str">
        <f t="shared" si="101"/>
        <v/>
      </c>
      <c r="W488" s="25">
        <v>0</v>
      </c>
      <c r="X488" s="19" t="str">
        <f t="shared" si="102"/>
        <v/>
      </c>
      <c r="Y488" s="19" t="str">
        <f t="shared" si="103"/>
        <v/>
      </c>
      <c r="Z488" s="16" t="str">
        <f>IF($C488="","",IFERROR(INDEX('Invoice Register'!$T:$T,MATCH($C488,'Invoice Register'!$A:$A,0)),""))</f>
        <v/>
      </c>
    </row>
    <row r="489" spans="1:26" x14ac:dyDescent="0.3">
      <c r="A489" s="16" t="str">
        <f t="shared" si="91"/>
        <v>L00485</v>
      </c>
      <c r="B489" s="21"/>
      <c r="C489" s="16" t="str">
        <f t="shared" si="92"/>
        <v/>
      </c>
      <c r="D489" s="21"/>
      <c r="E489" s="16" t="str">
        <f t="shared" si="93"/>
        <v/>
      </c>
      <c r="F489" s="21"/>
      <c r="G489" s="16" t="str">
        <f>IF($F489="","",IFERROR(INDEX('SAC Service Master'!$B:$B,MATCH($F489,'SAC Service Master'!$A:$A,0)),""))</f>
        <v/>
      </c>
      <c r="H489" s="16" t="str">
        <f>IF($F489="","",IFERROR(INDEX('SAC Service Master'!$C:$C,MATCH($F489,'SAC Service Master'!$A:$A,0)),""))</f>
        <v/>
      </c>
      <c r="I489" s="21"/>
      <c r="J489" s="16" t="str">
        <f>IF($F489="","",IFERROR(INDEX('SAC Service Master'!$F:$F,MATCH($F489,'SAC Service Master'!$A:$A,0)),""))</f>
        <v/>
      </c>
      <c r="K489" s="23"/>
      <c r="L489" s="19" t="str">
        <f t="shared" si="94"/>
        <v/>
      </c>
      <c r="M489" s="23">
        <v>0</v>
      </c>
      <c r="N489" s="19" t="str">
        <f t="shared" si="95"/>
        <v/>
      </c>
      <c r="O489" s="24" t="str">
        <f>IF($F489="","",IFERROR(INDEX('SAC Service Master'!$D:$D,MATCH($F489,'SAC Service Master'!$A:$A,0)),0.18))</f>
        <v/>
      </c>
      <c r="P489" s="16" t="str">
        <f>IF($C489="","",IFERROR(INDEX('Invoice Register'!$P:$P,MATCH($C489,'Invoice Register'!$A:$A,0)),""))</f>
        <v/>
      </c>
      <c r="Q489" s="24" t="str">
        <f t="shared" si="96"/>
        <v/>
      </c>
      <c r="R489" s="19" t="str">
        <f t="shared" si="97"/>
        <v/>
      </c>
      <c r="S489" s="24" t="str">
        <f t="shared" si="98"/>
        <v/>
      </c>
      <c r="T489" s="19" t="str">
        <f t="shared" si="99"/>
        <v/>
      </c>
      <c r="U489" s="24" t="str">
        <f t="shared" si="100"/>
        <v/>
      </c>
      <c r="V489" s="19" t="str">
        <f t="shared" si="101"/>
        <v/>
      </c>
      <c r="W489" s="25">
        <v>0</v>
      </c>
      <c r="X489" s="19" t="str">
        <f t="shared" si="102"/>
        <v/>
      </c>
      <c r="Y489" s="19" t="str">
        <f t="shared" si="103"/>
        <v/>
      </c>
      <c r="Z489" s="16" t="str">
        <f>IF($C489="","",IFERROR(INDEX('Invoice Register'!$T:$T,MATCH($C489,'Invoice Register'!$A:$A,0)),""))</f>
        <v/>
      </c>
    </row>
    <row r="490" spans="1:26" x14ac:dyDescent="0.3">
      <c r="A490" s="16" t="str">
        <f t="shared" si="91"/>
        <v>L00486</v>
      </c>
      <c r="B490" s="21"/>
      <c r="C490" s="16" t="str">
        <f t="shared" si="92"/>
        <v/>
      </c>
      <c r="D490" s="21"/>
      <c r="E490" s="16" t="str">
        <f t="shared" si="93"/>
        <v/>
      </c>
      <c r="F490" s="21"/>
      <c r="G490" s="16" t="str">
        <f>IF($F490="","",IFERROR(INDEX('SAC Service Master'!$B:$B,MATCH($F490,'SAC Service Master'!$A:$A,0)),""))</f>
        <v/>
      </c>
      <c r="H490" s="16" t="str">
        <f>IF($F490="","",IFERROR(INDEX('SAC Service Master'!$C:$C,MATCH($F490,'SAC Service Master'!$A:$A,0)),""))</f>
        <v/>
      </c>
      <c r="I490" s="21"/>
      <c r="J490" s="16" t="str">
        <f>IF($F490="","",IFERROR(INDEX('SAC Service Master'!$F:$F,MATCH($F490,'SAC Service Master'!$A:$A,0)),""))</f>
        <v/>
      </c>
      <c r="K490" s="23"/>
      <c r="L490" s="19" t="str">
        <f t="shared" si="94"/>
        <v/>
      </c>
      <c r="M490" s="23">
        <v>0</v>
      </c>
      <c r="N490" s="19" t="str">
        <f t="shared" si="95"/>
        <v/>
      </c>
      <c r="O490" s="24" t="str">
        <f>IF($F490="","",IFERROR(INDEX('SAC Service Master'!$D:$D,MATCH($F490,'SAC Service Master'!$A:$A,0)),0.18))</f>
        <v/>
      </c>
      <c r="P490" s="16" t="str">
        <f>IF($C490="","",IFERROR(INDEX('Invoice Register'!$P:$P,MATCH($C490,'Invoice Register'!$A:$A,0)),""))</f>
        <v/>
      </c>
      <c r="Q490" s="24" t="str">
        <f t="shared" si="96"/>
        <v/>
      </c>
      <c r="R490" s="19" t="str">
        <f t="shared" si="97"/>
        <v/>
      </c>
      <c r="S490" s="24" t="str">
        <f t="shared" si="98"/>
        <v/>
      </c>
      <c r="T490" s="19" t="str">
        <f t="shared" si="99"/>
        <v/>
      </c>
      <c r="U490" s="24" t="str">
        <f t="shared" si="100"/>
        <v/>
      </c>
      <c r="V490" s="19" t="str">
        <f t="shared" si="101"/>
        <v/>
      </c>
      <c r="W490" s="25">
        <v>0</v>
      </c>
      <c r="X490" s="19" t="str">
        <f t="shared" si="102"/>
        <v/>
      </c>
      <c r="Y490" s="19" t="str">
        <f t="shared" si="103"/>
        <v/>
      </c>
      <c r="Z490" s="16" t="str">
        <f>IF($C490="","",IFERROR(INDEX('Invoice Register'!$T:$T,MATCH($C490,'Invoice Register'!$A:$A,0)),""))</f>
        <v/>
      </c>
    </row>
    <row r="491" spans="1:26" x14ac:dyDescent="0.3">
      <c r="A491" s="16" t="str">
        <f t="shared" si="91"/>
        <v>L00487</v>
      </c>
      <c r="B491" s="21"/>
      <c r="C491" s="16" t="str">
        <f t="shared" si="92"/>
        <v/>
      </c>
      <c r="D491" s="21"/>
      <c r="E491" s="16" t="str">
        <f t="shared" si="93"/>
        <v/>
      </c>
      <c r="F491" s="21"/>
      <c r="G491" s="16" t="str">
        <f>IF($F491="","",IFERROR(INDEX('SAC Service Master'!$B:$B,MATCH($F491,'SAC Service Master'!$A:$A,0)),""))</f>
        <v/>
      </c>
      <c r="H491" s="16" t="str">
        <f>IF($F491="","",IFERROR(INDEX('SAC Service Master'!$C:$C,MATCH($F491,'SAC Service Master'!$A:$A,0)),""))</f>
        <v/>
      </c>
      <c r="I491" s="21"/>
      <c r="J491" s="16" t="str">
        <f>IF($F491="","",IFERROR(INDEX('SAC Service Master'!$F:$F,MATCH($F491,'SAC Service Master'!$A:$A,0)),""))</f>
        <v/>
      </c>
      <c r="K491" s="23"/>
      <c r="L491" s="19" t="str">
        <f t="shared" si="94"/>
        <v/>
      </c>
      <c r="M491" s="23">
        <v>0</v>
      </c>
      <c r="N491" s="19" t="str">
        <f t="shared" si="95"/>
        <v/>
      </c>
      <c r="O491" s="24" t="str">
        <f>IF($F491="","",IFERROR(INDEX('SAC Service Master'!$D:$D,MATCH($F491,'SAC Service Master'!$A:$A,0)),0.18))</f>
        <v/>
      </c>
      <c r="P491" s="16" t="str">
        <f>IF($C491="","",IFERROR(INDEX('Invoice Register'!$P:$P,MATCH($C491,'Invoice Register'!$A:$A,0)),""))</f>
        <v/>
      </c>
      <c r="Q491" s="24" t="str">
        <f t="shared" si="96"/>
        <v/>
      </c>
      <c r="R491" s="19" t="str">
        <f t="shared" si="97"/>
        <v/>
      </c>
      <c r="S491" s="24" t="str">
        <f t="shared" si="98"/>
        <v/>
      </c>
      <c r="T491" s="19" t="str">
        <f t="shared" si="99"/>
        <v/>
      </c>
      <c r="U491" s="24" t="str">
        <f t="shared" si="100"/>
        <v/>
      </c>
      <c r="V491" s="19" t="str">
        <f t="shared" si="101"/>
        <v/>
      </c>
      <c r="W491" s="25">
        <v>0</v>
      </c>
      <c r="X491" s="19" t="str">
        <f t="shared" si="102"/>
        <v/>
      </c>
      <c r="Y491" s="19" t="str">
        <f t="shared" si="103"/>
        <v/>
      </c>
      <c r="Z491" s="16" t="str">
        <f>IF($C491="","",IFERROR(INDEX('Invoice Register'!$T:$T,MATCH($C491,'Invoice Register'!$A:$A,0)),""))</f>
        <v/>
      </c>
    </row>
    <row r="492" spans="1:26" x14ac:dyDescent="0.3">
      <c r="A492" s="16" t="str">
        <f t="shared" si="91"/>
        <v>L00488</v>
      </c>
      <c r="B492" s="21"/>
      <c r="C492" s="16" t="str">
        <f t="shared" si="92"/>
        <v/>
      </c>
      <c r="D492" s="21"/>
      <c r="E492" s="16" t="str">
        <f t="shared" si="93"/>
        <v/>
      </c>
      <c r="F492" s="21"/>
      <c r="G492" s="16" t="str">
        <f>IF($F492="","",IFERROR(INDEX('SAC Service Master'!$B:$B,MATCH($F492,'SAC Service Master'!$A:$A,0)),""))</f>
        <v/>
      </c>
      <c r="H492" s="16" t="str">
        <f>IF($F492="","",IFERROR(INDEX('SAC Service Master'!$C:$C,MATCH($F492,'SAC Service Master'!$A:$A,0)),""))</f>
        <v/>
      </c>
      <c r="I492" s="21"/>
      <c r="J492" s="16" t="str">
        <f>IF($F492="","",IFERROR(INDEX('SAC Service Master'!$F:$F,MATCH($F492,'SAC Service Master'!$A:$A,0)),""))</f>
        <v/>
      </c>
      <c r="K492" s="23"/>
      <c r="L492" s="19" t="str">
        <f t="shared" si="94"/>
        <v/>
      </c>
      <c r="M492" s="23">
        <v>0</v>
      </c>
      <c r="N492" s="19" t="str">
        <f t="shared" si="95"/>
        <v/>
      </c>
      <c r="O492" s="24" t="str">
        <f>IF($F492="","",IFERROR(INDEX('SAC Service Master'!$D:$D,MATCH($F492,'SAC Service Master'!$A:$A,0)),0.18))</f>
        <v/>
      </c>
      <c r="P492" s="16" t="str">
        <f>IF($C492="","",IFERROR(INDEX('Invoice Register'!$P:$P,MATCH($C492,'Invoice Register'!$A:$A,0)),""))</f>
        <v/>
      </c>
      <c r="Q492" s="24" t="str">
        <f t="shared" si="96"/>
        <v/>
      </c>
      <c r="R492" s="19" t="str">
        <f t="shared" si="97"/>
        <v/>
      </c>
      <c r="S492" s="24" t="str">
        <f t="shared" si="98"/>
        <v/>
      </c>
      <c r="T492" s="19" t="str">
        <f t="shared" si="99"/>
        <v/>
      </c>
      <c r="U492" s="24" t="str">
        <f t="shared" si="100"/>
        <v/>
      </c>
      <c r="V492" s="19" t="str">
        <f t="shared" si="101"/>
        <v/>
      </c>
      <c r="W492" s="25">
        <v>0</v>
      </c>
      <c r="X492" s="19" t="str">
        <f t="shared" si="102"/>
        <v/>
      </c>
      <c r="Y492" s="19" t="str">
        <f t="shared" si="103"/>
        <v/>
      </c>
      <c r="Z492" s="16" t="str">
        <f>IF($C492="","",IFERROR(INDEX('Invoice Register'!$T:$T,MATCH($C492,'Invoice Register'!$A:$A,0)),""))</f>
        <v/>
      </c>
    </row>
    <row r="493" spans="1:26" x14ac:dyDescent="0.3">
      <c r="A493" s="16" t="str">
        <f t="shared" si="91"/>
        <v>L00489</v>
      </c>
      <c r="B493" s="21"/>
      <c r="C493" s="16" t="str">
        <f t="shared" si="92"/>
        <v/>
      </c>
      <c r="D493" s="21"/>
      <c r="E493" s="16" t="str">
        <f t="shared" si="93"/>
        <v/>
      </c>
      <c r="F493" s="21"/>
      <c r="G493" s="16" t="str">
        <f>IF($F493="","",IFERROR(INDEX('SAC Service Master'!$B:$B,MATCH($F493,'SAC Service Master'!$A:$A,0)),""))</f>
        <v/>
      </c>
      <c r="H493" s="16" t="str">
        <f>IF($F493="","",IFERROR(INDEX('SAC Service Master'!$C:$C,MATCH($F493,'SAC Service Master'!$A:$A,0)),""))</f>
        <v/>
      </c>
      <c r="I493" s="21"/>
      <c r="J493" s="16" t="str">
        <f>IF($F493="","",IFERROR(INDEX('SAC Service Master'!$F:$F,MATCH($F493,'SAC Service Master'!$A:$A,0)),""))</f>
        <v/>
      </c>
      <c r="K493" s="23"/>
      <c r="L493" s="19" t="str">
        <f t="shared" si="94"/>
        <v/>
      </c>
      <c r="M493" s="23">
        <v>0</v>
      </c>
      <c r="N493" s="19" t="str">
        <f t="shared" si="95"/>
        <v/>
      </c>
      <c r="O493" s="24" t="str">
        <f>IF($F493="","",IFERROR(INDEX('SAC Service Master'!$D:$D,MATCH($F493,'SAC Service Master'!$A:$A,0)),0.18))</f>
        <v/>
      </c>
      <c r="P493" s="16" t="str">
        <f>IF($C493="","",IFERROR(INDEX('Invoice Register'!$P:$P,MATCH($C493,'Invoice Register'!$A:$A,0)),""))</f>
        <v/>
      </c>
      <c r="Q493" s="24" t="str">
        <f t="shared" si="96"/>
        <v/>
      </c>
      <c r="R493" s="19" t="str">
        <f t="shared" si="97"/>
        <v/>
      </c>
      <c r="S493" s="24" t="str">
        <f t="shared" si="98"/>
        <v/>
      </c>
      <c r="T493" s="19" t="str">
        <f t="shared" si="99"/>
        <v/>
      </c>
      <c r="U493" s="24" t="str">
        <f t="shared" si="100"/>
        <v/>
      </c>
      <c r="V493" s="19" t="str">
        <f t="shared" si="101"/>
        <v/>
      </c>
      <c r="W493" s="25">
        <v>0</v>
      </c>
      <c r="X493" s="19" t="str">
        <f t="shared" si="102"/>
        <v/>
      </c>
      <c r="Y493" s="19" t="str">
        <f t="shared" si="103"/>
        <v/>
      </c>
      <c r="Z493" s="16" t="str">
        <f>IF($C493="","",IFERROR(INDEX('Invoice Register'!$T:$T,MATCH($C493,'Invoice Register'!$A:$A,0)),""))</f>
        <v/>
      </c>
    </row>
    <row r="494" spans="1:26" x14ac:dyDescent="0.3">
      <c r="A494" s="16" t="str">
        <f t="shared" si="91"/>
        <v>L00490</v>
      </c>
      <c r="B494" s="21"/>
      <c r="C494" s="16" t="str">
        <f t="shared" si="92"/>
        <v/>
      </c>
      <c r="D494" s="21"/>
      <c r="E494" s="16" t="str">
        <f t="shared" si="93"/>
        <v/>
      </c>
      <c r="F494" s="21"/>
      <c r="G494" s="16" t="str">
        <f>IF($F494="","",IFERROR(INDEX('SAC Service Master'!$B:$B,MATCH($F494,'SAC Service Master'!$A:$A,0)),""))</f>
        <v/>
      </c>
      <c r="H494" s="16" t="str">
        <f>IF($F494="","",IFERROR(INDEX('SAC Service Master'!$C:$C,MATCH($F494,'SAC Service Master'!$A:$A,0)),""))</f>
        <v/>
      </c>
      <c r="I494" s="21"/>
      <c r="J494" s="16" t="str">
        <f>IF($F494="","",IFERROR(INDEX('SAC Service Master'!$F:$F,MATCH($F494,'SAC Service Master'!$A:$A,0)),""))</f>
        <v/>
      </c>
      <c r="K494" s="23"/>
      <c r="L494" s="19" t="str">
        <f t="shared" si="94"/>
        <v/>
      </c>
      <c r="M494" s="23">
        <v>0</v>
      </c>
      <c r="N494" s="19" t="str">
        <f t="shared" si="95"/>
        <v/>
      </c>
      <c r="O494" s="24" t="str">
        <f>IF($F494="","",IFERROR(INDEX('SAC Service Master'!$D:$D,MATCH($F494,'SAC Service Master'!$A:$A,0)),0.18))</f>
        <v/>
      </c>
      <c r="P494" s="16" t="str">
        <f>IF($C494="","",IFERROR(INDEX('Invoice Register'!$P:$P,MATCH($C494,'Invoice Register'!$A:$A,0)),""))</f>
        <v/>
      </c>
      <c r="Q494" s="24" t="str">
        <f t="shared" si="96"/>
        <v/>
      </c>
      <c r="R494" s="19" t="str">
        <f t="shared" si="97"/>
        <v/>
      </c>
      <c r="S494" s="24" t="str">
        <f t="shared" si="98"/>
        <v/>
      </c>
      <c r="T494" s="19" t="str">
        <f t="shared" si="99"/>
        <v/>
      </c>
      <c r="U494" s="24" t="str">
        <f t="shared" si="100"/>
        <v/>
      </c>
      <c r="V494" s="19" t="str">
        <f t="shared" si="101"/>
        <v/>
      </c>
      <c r="W494" s="25">
        <v>0</v>
      </c>
      <c r="X494" s="19" t="str">
        <f t="shared" si="102"/>
        <v/>
      </c>
      <c r="Y494" s="19" t="str">
        <f t="shared" si="103"/>
        <v/>
      </c>
      <c r="Z494" s="16" t="str">
        <f>IF($C494="","",IFERROR(INDEX('Invoice Register'!$T:$T,MATCH($C494,'Invoice Register'!$A:$A,0)),""))</f>
        <v/>
      </c>
    </row>
    <row r="495" spans="1:26" x14ac:dyDescent="0.3">
      <c r="A495" s="16" t="str">
        <f t="shared" si="91"/>
        <v>L00491</v>
      </c>
      <c r="B495" s="21"/>
      <c r="C495" s="16" t="str">
        <f t="shared" si="92"/>
        <v/>
      </c>
      <c r="D495" s="21"/>
      <c r="E495" s="16" t="str">
        <f t="shared" si="93"/>
        <v/>
      </c>
      <c r="F495" s="21"/>
      <c r="G495" s="16" t="str">
        <f>IF($F495="","",IFERROR(INDEX('SAC Service Master'!$B:$B,MATCH($F495,'SAC Service Master'!$A:$A,0)),""))</f>
        <v/>
      </c>
      <c r="H495" s="16" t="str">
        <f>IF($F495="","",IFERROR(INDEX('SAC Service Master'!$C:$C,MATCH($F495,'SAC Service Master'!$A:$A,0)),""))</f>
        <v/>
      </c>
      <c r="I495" s="21"/>
      <c r="J495" s="16" t="str">
        <f>IF($F495="","",IFERROR(INDEX('SAC Service Master'!$F:$F,MATCH($F495,'SAC Service Master'!$A:$A,0)),""))</f>
        <v/>
      </c>
      <c r="K495" s="23"/>
      <c r="L495" s="19" t="str">
        <f t="shared" si="94"/>
        <v/>
      </c>
      <c r="M495" s="23">
        <v>0</v>
      </c>
      <c r="N495" s="19" t="str">
        <f t="shared" si="95"/>
        <v/>
      </c>
      <c r="O495" s="24" t="str">
        <f>IF($F495="","",IFERROR(INDEX('SAC Service Master'!$D:$D,MATCH($F495,'SAC Service Master'!$A:$A,0)),0.18))</f>
        <v/>
      </c>
      <c r="P495" s="16" t="str">
        <f>IF($C495="","",IFERROR(INDEX('Invoice Register'!$P:$P,MATCH($C495,'Invoice Register'!$A:$A,0)),""))</f>
        <v/>
      </c>
      <c r="Q495" s="24" t="str">
        <f t="shared" si="96"/>
        <v/>
      </c>
      <c r="R495" s="19" t="str">
        <f t="shared" si="97"/>
        <v/>
      </c>
      <c r="S495" s="24" t="str">
        <f t="shared" si="98"/>
        <v/>
      </c>
      <c r="T495" s="19" t="str">
        <f t="shared" si="99"/>
        <v/>
      </c>
      <c r="U495" s="24" t="str">
        <f t="shared" si="100"/>
        <v/>
      </c>
      <c r="V495" s="19" t="str">
        <f t="shared" si="101"/>
        <v/>
      </c>
      <c r="W495" s="25">
        <v>0</v>
      </c>
      <c r="X495" s="19" t="str">
        <f t="shared" si="102"/>
        <v/>
      </c>
      <c r="Y495" s="19" t="str">
        <f t="shared" si="103"/>
        <v/>
      </c>
      <c r="Z495" s="16" t="str">
        <f>IF($C495="","",IFERROR(INDEX('Invoice Register'!$T:$T,MATCH($C495,'Invoice Register'!$A:$A,0)),""))</f>
        <v/>
      </c>
    </row>
    <row r="496" spans="1:26" x14ac:dyDescent="0.3">
      <c r="A496" s="16" t="str">
        <f t="shared" si="91"/>
        <v>L00492</v>
      </c>
      <c r="B496" s="21"/>
      <c r="C496" s="16" t="str">
        <f t="shared" si="92"/>
        <v/>
      </c>
      <c r="D496" s="21"/>
      <c r="E496" s="16" t="str">
        <f t="shared" si="93"/>
        <v/>
      </c>
      <c r="F496" s="21"/>
      <c r="G496" s="16" t="str">
        <f>IF($F496="","",IFERROR(INDEX('SAC Service Master'!$B:$B,MATCH($F496,'SAC Service Master'!$A:$A,0)),""))</f>
        <v/>
      </c>
      <c r="H496" s="16" t="str">
        <f>IF($F496="","",IFERROR(INDEX('SAC Service Master'!$C:$C,MATCH($F496,'SAC Service Master'!$A:$A,0)),""))</f>
        <v/>
      </c>
      <c r="I496" s="21"/>
      <c r="J496" s="16" t="str">
        <f>IF($F496="","",IFERROR(INDEX('SAC Service Master'!$F:$F,MATCH($F496,'SAC Service Master'!$A:$A,0)),""))</f>
        <v/>
      </c>
      <c r="K496" s="23"/>
      <c r="L496" s="19" t="str">
        <f t="shared" si="94"/>
        <v/>
      </c>
      <c r="M496" s="23">
        <v>0</v>
      </c>
      <c r="N496" s="19" t="str">
        <f t="shared" si="95"/>
        <v/>
      </c>
      <c r="O496" s="24" t="str">
        <f>IF($F496="","",IFERROR(INDEX('SAC Service Master'!$D:$D,MATCH($F496,'SAC Service Master'!$A:$A,0)),0.18))</f>
        <v/>
      </c>
      <c r="P496" s="16" t="str">
        <f>IF($C496="","",IFERROR(INDEX('Invoice Register'!$P:$P,MATCH($C496,'Invoice Register'!$A:$A,0)),""))</f>
        <v/>
      </c>
      <c r="Q496" s="24" t="str">
        <f t="shared" si="96"/>
        <v/>
      </c>
      <c r="R496" s="19" t="str">
        <f t="shared" si="97"/>
        <v/>
      </c>
      <c r="S496" s="24" t="str">
        <f t="shared" si="98"/>
        <v/>
      </c>
      <c r="T496" s="19" t="str">
        <f t="shared" si="99"/>
        <v/>
      </c>
      <c r="U496" s="24" t="str">
        <f t="shared" si="100"/>
        <v/>
      </c>
      <c r="V496" s="19" t="str">
        <f t="shared" si="101"/>
        <v/>
      </c>
      <c r="W496" s="25">
        <v>0</v>
      </c>
      <c r="X496" s="19" t="str">
        <f t="shared" si="102"/>
        <v/>
      </c>
      <c r="Y496" s="19" t="str">
        <f t="shared" si="103"/>
        <v/>
      </c>
      <c r="Z496" s="16" t="str">
        <f>IF($C496="","",IFERROR(INDEX('Invoice Register'!$T:$T,MATCH($C496,'Invoice Register'!$A:$A,0)),""))</f>
        <v/>
      </c>
    </row>
    <row r="497" spans="1:26" x14ac:dyDescent="0.3">
      <c r="A497" s="16" t="str">
        <f t="shared" si="91"/>
        <v>L00493</v>
      </c>
      <c r="B497" s="21"/>
      <c r="C497" s="16" t="str">
        <f t="shared" si="92"/>
        <v/>
      </c>
      <c r="D497" s="21"/>
      <c r="E497" s="16" t="str">
        <f t="shared" si="93"/>
        <v/>
      </c>
      <c r="F497" s="21"/>
      <c r="G497" s="16" t="str">
        <f>IF($F497="","",IFERROR(INDEX('SAC Service Master'!$B:$B,MATCH($F497,'SAC Service Master'!$A:$A,0)),""))</f>
        <v/>
      </c>
      <c r="H497" s="16" t="str">
        <f>IF($F497="","",IFERROR(INDEX('SAC Service Master'!$C:$C,MATCH($F497,'SAC Service Master'!$A:$A,0)),""))</f>
        <v/>
      </c>
      <c r="I497" s="21"/>
      <c r="J497" s="16" t="str">
        <f>IF($F497="","",IFERROR(INDEX('SAC Service Master'!$F:$F,MATCH($F497,'SAC Service Master'!$A:$A,0)),""))</f>
        <v/>
      </c>
      <c r="K497" s="23"/>
      <c r="L497" s="19" t="str">
        <f t="shared" si="94"/>
        <v/>
      </c>
      <c r="M497" s="23">
        <v>0</v>
      </c>
      <c r="N497" s="19" t="str">
        <f t="shared" si="95"/>
        <v/>
      </c>
      <c r="O497" s="24" t="str">
        <f>IF($F497="","",IFERROR(INDEX('SAC Service Master'!$D:$D,MATCH($F497,'SAC Service Master'!$A:$A,0)),0.18))</f>
        <v/>
      </c>
      <c r="P497" s="16" t="str">
        <f>IF($C497="","",IFERROR(INDEX('Invoice Register'!$P:$P,MATCH($C497,'Invoice Register'!$A:$A,0)),""))</f>
        <v/>
      </c>
      <c r="Q497" s="24" t="str">
        <f t="shared" si="96"/>
        <v/>
      </c>
      <c r="R497" s="19" t="str">
        <f t="shared" si="97"/>
        <v/>
      </c>
      <c r="S497" s="24" t="str">
        <f t="shared" si="98"/>
        <v/>
      </c>
      <c r="T497" s="19" t="str">
        <f t="shared" si="99"/>
        <v/>
      </c>
      <c r="U497" s="24" t="str">
        <f t="shared" si="100"/>
        <v/>
      </c>
      <c r="V497" s="19" t="str">
        <f t="shared" si="101"/>
        <v/>
      </c>
      <c r="W497" s="25">
        <v>0</v>
      </c>
      <c r="X497" s="19" t="str">
        <f t="shared" si="102"/>
        <v/>
      </c>
      <c r="Y497" s="19" t="str">
        <f t="shared" si="103"/>
        <v/>
      </c>
      <c r="Z497" s="16" t="str">
        <f>IF($C497="","",IFERROR(INDEX('Invoice Register'!$T:$T,MATCH($C497,'Invoice Register'!$A:$A,0)),""))</f>
        <v/>
      </c>
    </row>
    <row r="498" spans="1:26" x14ac:dyDescent="0.3">
      <c r="A498" s="16" t="str">
        <f t="shared" si="91"/>
        <v>L00494</v>
      </c>
      <c r="B498" s="21"/>
      <c r="C498" s="16" t="str">
        <f t="shared" si="92"/>
        <v/>
      </c>
      <c r="D498" s="21"/>
      <c r="E498" s="16" t="str">
        <f t="shared" si="93"/>
        <v/>
      </c>
      <c r="F498" s="21"/>
      <c r="G498" s="16" t="str">
        <f>IF($F498="","",IFERROR(INDEX('SAC Service Master'!$B:$B,MATCH($F498,'SAC Service Master'!$A:$A,0)),""))</f>
        <v/>
      </c>
      <c r="H498" s="16" t="str">
        <f>IF($F498="","",IFERROR(INDEX('SAC Service Master'!$C:$C,MATCH($F498,'SAC Service Master'!$A:$A,0)),""))</f>
        <v/>
      </c>
      <c r="I498" s="21"/>
      <c r="J498" s="16" t="str">
        <f>IF($F498="","",IFERROR(INDEX('SAC Service Master'!$F:$F,MATCH($F498,'SAC Service Master'!$A:$A,0)),""))</f>
        <v/>
      </c>
      <c r="K498" s="23"/>
      <c r="L498" s="19" t="str">
        <f t="shared" si="94"/>
        <v/>
      </c>
      <c r="M498" s="23">
        <v>0</v>
      </c>
      <c r="N498" s="19" t="str">
        <f t="shared" si="95"/>
        <v/>
      </c>
      <c r="O498" s="24" t="str">
        <f>IF($F498="","",IFERROR(INDEX('SAC Service Master'!$D:$D,MATCH($F498,'SAC Service Master'!$A:$A,0)),0.18))</f>
        <v/>
      </c>
      <c r="P498" s="16" t="str">
        <f>IF($C498="","",IFERROR(INDEX('Invoice Register'!$P:$P,MATCH($C498,'Invoice Register'!$A:$A,0)),""))</f>
        <v/>
      </c>
      <c r="Q498" s="24" t="str">
        <f t="shared" si="96"/>
        <v/>
      </c>
      <c r="R498" s="19" t="str">
        <f t="shared" si="97"/>
        <v/>
      </c>
      <c r="S498" s="24" t="str">
        <f t="shared" si="98"/>
        <v/>
      </c>
      <c r="T498" s="19" t="str">
        <f t="shared" si="99"/>
        <v/>
      </c>
      <c r="U498" s="24" t="str">
        <f t="shared" si="100"/>
        <v/>
      </c>
      <c r="V498" s="19" t="str">
        <f t="shared" si="101"/>
        <v/>
      </c>
      <c r="W498" s="25">
        <v>0</v>
      </c>
      <c r="X498" s="19" t="str">
        <f t="shared" si="102"/>
        <v/>
      </c>
      <c r="Y498" s="19" t="str">
        <f t="shared" si="103"/>
        <v/>
      </c>
      <c r="Z498" s="16" t="str">
        <f>IF($C498="","",IFERROR(INDEX('Invoice Register'!$T:$T,MATCH($C498,'Invoice Register'!$A:$A,0)),""))</f>
        <v/>
      </c>
    </row>
    <row r="499" spans="1:26" x14ac:dyDescent="0.3">
      <c r="A499" s="16" t="str">
        <f t="shared" si="91"/>
        <v>L00495</v>
      </c>
      <c r="B499" s="21"/>
      <c r="C499" s="16" t="str">
        <f t="shared" si="92"/>
        <v/>
      </c>
      <c r="D499" s="21"/>
      <c r="E499" s="16" t="str">
        <f t="shared" si="93"/>
        <v/>
      </c>
      <c r="F499" s="21"/>
      <c r="G499" s="16" t="str">
        <f>IF($F499="","",IFERROR(INDEX('SAC Service Master'!$B:$B,MATCH($F499,'SAC Service Master'!$A:$A,0)),""))</f>
        <v/>
      </c>
      <c r="H499" s="16" t="str">
        <f>IF($F499="","",IFERROR(INDEX('SAC Service Master'!$C:$C,MATCH($F499,'SAC Service Master'!$A:$A,0)),""))</f>
        <v/>
      </c>
      <c r="I499" s="21"/>
      <c r="J499" s="16" t="str">
        <f>IF($F499="","",IFERROR(INDEX('SAC Service Master'!$F:$F,MATCH($F499,'SAC Service Master'!$A:$A,0)),""))</f>
        <v/>
      </c>
      <c r="K499" s="23"/>
      <c r="L499" s="19" t="str">
        <f t="shared" si="94"/>
        <v/>
      </c>
      <c r="M499" s="23">
        <v>0</v>
      </c>
      <c r="N499" s="19" t="str">
        <f t="shared" si="95"/>
        <v/>
      </c>
      <c r="O499" s="24" t="str">
        <f>IF($F499="","",IFERROR(INDEX('SAC Service Master'!$D:$D,MATCH($F499,'SAC Service Master'!$A:$A,0)),0.18))</f>
        <v/>
      </c>
      <c r="P499" s="16" t="str">
        <f>IF($C499="","",IFERROR(INDEX('Invoice Register'!$P:$P,MATCH($C499,'Invoice Register'!$A:$A,0)),""))</f>
        <v/>
      </c>
      <c r="Q499" s="24" t="str">
        <f t="shared" si="96"/>
        <v/>
      </c>
      <c r="R499" s="19" t="str">
        <f t="shared" si="97"/>
        <v/>
      </c>
      <c r="S499" s="24" t="str">
        <f t="shared" si="98"/>
        <v/>
      </c>
      <c r="T499" s="19" t="str">
        <f t="shared" si="99"/>
        <v/>
      </c>
      <c r="U499" s="24" t="str">
        <f t="shared" si="100"/>
        <v/>
      </c>
      <c r="V499" s="19" t="str">
        <f t="shared" si="101"/>
        <v/>
      </c>
      <c r="W499" s="25">
        <v>0</v>
      </c>
      <c r="X499" s="19" t="str">
        <f t="shared" si="102"/>
        <v/>
      </c>
      <c r="Y499" s="19" t="str">
        <f t="shared" si="103"/>
        <v/>
      </c>
      <c r="Z499" s="16" t="str">
        <f>IF($C499="","",IFERROR(INDEX('Invoice Register'!$T:$T,MATCH($C499,'Invoice Register'!$A:$A,0)),""))</f>
        <v/>
      </c>
    </row>
    <row r="500" spans="1:26" x14ac:dyDescent="0.3">
      <c r="A500" s="16" t="str">
        <f t="shared" si="91"/>
        <v>L00496</v>
      </c>
      <c r="B500" s="21"/>
      <c r="C500" s="16" t="str">
        <f t="shared" si="92"/>
        <v/>
      </c>
      <c r="D500" s="21"/>
      <c r="E500" s="16" t="str">
        <f t="shared" si="93"/>
        <v/>
      </c>
      <c r="F500" s="21"/>
      <c r="G500" s="16" t="str">
        <f>IF($F500="","",IFERROR(INDEX('SAC Service Master'!$B:$B,MATCH($F500,'SAC Service Master'!$A:$A,0)),""))</f>
        <v/>
      </c>
      <c r="H500" s="16" t="str">
        <f>IF($F500="","",IFERROR(INDEX('SAC Service Master'!$C:$C,MATCH($F500,'SAC Service Master'!$A:$A,0)),""))</f>
        <v/>
      </c>
      <c r="I500" s="21"/>
      <c r="J500" s="16" t="str">
        <f>IF($F500="","",IFERROR(INDEX('SAC Service Master'!$F:$F,MATCH($F500,'SAC Service Master'!$A:$A,0)),""))</f>
        <v/>
      </c>
      <c r="K500" s="23"/>
      <c r="L500" s="19" t="str">
        <f t="shared" si="94"/>
        <v/>
      </c>
      <c r="M500" s="23">
        <v>0</v>
      </c>
      <c r="N500" s="19" t="str">
        <f t="shared" si="95"/>
        <v/>
      </c>
      <c r="O500" s="24" t="str">
        <f>IF($F500="","",IFERROR(INDEX('SAC Service Master'!$D:$D,MATCH($F500,'SAC Service Master'!$A:$A,0)),0.18))</f>
        <v/>
      </c>
      <c r="P500" s="16" t="str">
        <f>IF($C500="","",IFERROR(INDEX('Invoice Register'!$P:$P,MATCH($C500,'Invoice Register'!$A:$A,0)),""))</f>
        <v/>
      </c>
      <c r="Q500" s="24" t="str">
        <f t="shared" si="96"/>
        <v/>
      </c>
      <c r="R500" s="19" t="str">
        <f t="shared" si="97"/>
        <v/>
      </c>
      <c r="S500" s="24" t="str">
        <f t="shared" si="98"/>
        <v/>
      </c>
      <c r="T500" s="19" t="str">
        <f t="shared" si="99"/>
        <v/>
      </c>
      <c r="U500" s="24" t="str">
        <f t="shared" si="100"/>
        <v/>
      </c>
      <c r="V500" s="19" t="str">
        <f t="shared" si="101"/>
        <v/>
      </c>
      <c r="W500" s="25">
        <v>0</v>
      </c>
      <c r="X500" s="19" t="str">
        <f t="shared" si="102"/>
        <v/>
      </c>
      <c r="Y500" s="19" t="str">
        <f t="shared" si="103"/>
        <v/>
      </c>
      <c r="Z500" s="16" t="str">
        <f>IF($C500="","",IFERROR(INDEX('Invoice Register'!$T:$T,MATCH($C500,'Invoice Register'!$A:$A,0)),""))</f>
        <v/>
      </c>
    </row>
    <row r="501" spans="1:26" x14ac:dyDescent="0.3">
      <c r="A501" s="16" t="str">
        <f t="shared" si="91"/>
        <v>L00497</v>
      </c>
      <c r="B501" s="21"/>
      <c r="C501" s="16" t="str">
        <f t="shared" si="92"/>
        <v/>
      </c>
      <c r="D501" s="21"/>
      <c r="E501" s="16" t="str">
        <f t="shared" si="93"/>
        <v/>
      </c>
      <c r="F501" s="21"/>
      <c r="G501" s="16" t="str">
        <f>IF($F501="","",IFERROR(INDEX('SAC Service Master'!$B:$B,MATCH($F501,'SAC Service Master'!$A:$A,0)),""))</f>
        <v/>
      </c>
      <c r="H501" s="16" t="str">
        <f>IF($F501="","",IFERROR(INDEX('SAC Service Master'!$C:$C,MATCH($F501,'SAC Service Master'!$A:$A,0)),""))</f>
        <v/>
      </c>
      <c r="I501" s="21"/>
      <c r="J501" s="16" t="str">
        <f>IF($F501="","",IFERROR(INDEX('SAC Service Master'!$F:$F,MATCH($F501,'SAC Service Master'!$A:$A,0)),""))</f>
        <v/>
      </c>
      <c r="K501" s="23"/>
      <c r="L501" s="19" t="str">
        <f t="shared" si="94"/>
        <v/>
      </c>
      <c r="M501" s="23">
        <v>0</v>
      </c>
      <c r="N501" s="19" t="str">
        <f t="shared" si="95"/>
        <v/>
      </c>
      <c r="O501" s="24" t="str">
        <f>IF($F501="","",IFERROR(INDEX('SAC Service Master'!$D:$D,MATCH($F501,'SAC Service Master'!$A:$A,0)),0.18))</f>
        <v/>
      </c>
      <c r="P501" s="16" t="str">
        <f>IF($C501="","",IFERROR(INDEX('Invoice Register'!$P:$P,MATCH($C501,'Invoice Register'!$A:$A,0)),""))</f>
        <v/>
      </c>
      <c r="Q501" s="24" t="str">
        <f t="shared" si="96"/>
        <v/>
      </c>
      <c r="R501" s="19" t="str">
        <f t="shared" si="97"/>
        <v/>
      </c>
      <c r="S501" s="24" t="str">
        <f t="shared" si="98"/>
        <v/>
      </c>
      <c r="T501" s="19" t="str">
        <f t="shared" si="99"/>
        <v/>
      </c>
      <c r="U501" s="24" t="str">
        <f t="shared" si="100"/>
        <v/>
      </c>
      <c r="V501" s="19" t="str">
        <f t="shared" si="101"/>
        <v/>
      </c>
      <c r="W501" s="25">
        <v>0</v>
      </c>
      <c r="X501" s="19" t="str">
        <f t="shared" si="102"/>
        <v/>
      </c>
      <c r="Y501" s="19" t="str">
        <f t="shared" si="103"/>
        <v/>
      </c>
      <c r="Z501" s="16" t="str">
        <f>IF($C501="","",IFERROR(INDEX('Invoice Register'!$T:$T,MATCH($C501,'Invoice Register'!$A:$A,0)),""))</f>
        <v/>
      </c>
    </row>
    <row r="502" spans="1:26" x14ac:dyDescent="0.3">
      <c r="A502" s="16" t="str">
        <f t="shared" si="91"/>
        <v>L00498</v>
      </c>
      <c r="B502" s="21"/>
      <c r="C502" s="16" t="str">
        <f t="shared" si="92"/>
        <v/>
      </c>
      <c r="D502" s="21"/>
      <c r="E502" s="16" t="str">
        <f t="shared" si="93"/>
        <v/>
      </c>
      <c r="F502" s="21"/>
      <c r="G502" s="16" t="str">
        <f>IF($F502="","",IFERROR(INDEX('SAC Service Master'!$B:$B,MATCH($F502,'SAC Service Master'!$A:$A,0)),""))</f>
        <v/>
      </c>
      <c r="H502" s="16" t="str">
        <f>IF($F502="","",IFERROR(INDEX('SAC Service Master'!$C:$C,MATCH($F502,'SAC Service Master'!$A:$A,0)),""))</f>
        <v/>
      </c>
      <c r="I502" s="21"/>
      <c r="J502" s="16" t="str">
        <f>IF($F502="","",IFERROR(INDEX('SAC Service Master'!$F:$F,MATCH($F502,'SAC Service Master'!$A:$A,0)),""))</f>
        <v/>
      </c>
      <c r="K502" s="23"/>
      <c r="L502" s="19" t="str">
        <f t="shared" si="94"/>
        <v/>
      </c>
      <c r="M502" s="23">
        <v>0</v>
      </c>
      <c r="N502" s="19" t="str">
        <f t="shared" si="95"/>
        <v/>
      </c>
      <c r="O502" s="24" t="str">
        <f>IF($F502="","",IFERROR(INDEX('SAC Service Master'!$D:$D,MATCH($F502,'SAC Service Master'!$A:$A,0)),0.18))</f>
        <v/>
      </c>
      <c r="P502" s="16" t="str">
        <f>IF($C502="","",IFERROR(INDEX('Invoice Register'!$P:$P,MATCH($C502,'Invoice Register'!$A:$A,0)),""))</f>
        <v/>
      </c>
      <c r="Q502" s="24" t="str">
        <f t="shared" si="96"/>
        <v/>
      </c>
      <c r="R502" s="19" t="str">
        <f t="shared" si="97"/>
        <v/>
      </c>
      <c r="S502" s="24" t="str">
        <f t="shared" si="98"/>
        <v/>
      </c>
      <c r="T502" s="19" t="str">
        <f t="shared" si="99"/>
        <v/>
      </c>
      <c r="U502" s="24" t="str">
        <f t="shared" si="100"/>
        <v/>
      </c>
      <c r="V502" s="19" t="str">
        <f t="shared" si="101"/>
        <v/>
      </c>
      <c r="W502" s="25">
        <v>0</v>
      </c>
      <c r="X502" s="19" t="str">
        <f t="shared" si="102"/>
        <v/>
      </c>
      <c r="Y502" s="19" t="str">
        <f t="shared" si="103"/>
        <v/>
      </c>
      <c r="Z502" s="16" t="str">
        <f>IF($C502="","",IFERROR(INDEX('Invoice Register'!$T:$T,MATCH($C502,'Invoice Register'!$A:$A,0)),""))</f>
        <v/>
      </c>
    </row>
    <row r="503" spans="1:26" x14ac:dyDescent="0.3">
      <c r="A503" s="16" t="str">
        <f t="shared" si="91"/>
        <v>L00499</v>
      </c>
      <c r="B503" s="21"/>
      <c r="C503" s="16" t="str">
        <f t="shared" si="92"/>
        <v/>
      </c>
      <c r="D503" s="21"/>
      <c r="E503" s="16" t="str">
        <f t="shared" si="93"/>
        <v/>
      </c>
      <c r="F503" s="21"/>
      <c r="G503" s="16" t="str">
        <f>IF($F503="","",IFERROR(INDEX('SAC Service Master'!$B:$B,MATCH($F503,'SAC Service Master'!$A:$A,0)),""))</f>
        <v/>
      </c>
      <c r="H503" s="16" t="str">
        <f>IF($F503="","",IFERROR(INDEX('SAC Service Master'!$C:$C,MATCH($F503,'SAC Service Master'!$A:$A,0)),""))</f>
        <v/>
      </c>
      <c r="I503" s="21"/>
      <c r="J503" s="16" t="str">
        <f>IF($F503="","",IFERROR(INDEX('SAC Service Master'!$F:$F,MATCH($F503,'SAC Service Master'!$A:$A,0)),""))</f>
        <v/>
      </c>
      <c r="K503" s="23"/>
      <c r="L503" s="19" t="str">
        <f t="shared" si="94"/>
        <v/>
      </c>
      <c r="M503" s="23">
        <v>0</v>
      </c>
      <c r="N503" s="19" t="str">
        <f t="shared" si="95"/>
        <v/>
      </c>
      <c r="O503" s="24" t="str">
        <f>IF($F503="","",IFERROR(INDEX('SAC Service Master'!$D:$D,MATCH($F503,'SAC Service Master'!$A:$A,0)),0.18))</f>
        <v/>
      </c>
      <c r="P503" s="16" t="str">
        <f>IF($C503="","",IFERROR(INDEX('Invoice Register'!$P:$P,MATCH($C503,'Invoice Register'!$A:$A,0)),""))</f>
        <v/>
      </c>
      <c r="Q503" s="24" t="str">
        <f t="shared" si="96"/>
        <v/>
      </c>
      <c r="R503" s="19" t="str">
        <f t="shared" si="97"/>
        <v/>
      </c>
      <c r="S503" s="24" t="str">
        <f t="shared" si="98"/>
        <v/>
      </c>
      <c r="T503" s="19" t="str">
        <f t="shared" si="99"/>
        <v/>
      </c>
      <c r="U503" s="24" t="str">
        <f t="shared" si="100"/>
        <v/>
      </c>
      <c r="V503" s="19" t="str">
        <f t="shared" si="101"/>
        <v/>
      </c>
      <c r="W503" s="25">
        <v>0</v>
      </c>
      <c r="X503" s="19" t="str">
        <f t="shared" si="102"/>
        <v/>
      </c>
      <c r="Y503" s="19" t="str">
        <f t="shared" si="103"/>
        <v/>
      </c>
      <c r="Z503" s="16" t="str">
        <f>IF($C503="","",IFERROR(INDEX('Invoice Register'!$T:$T,MATCH($C503,'Invoice Register'!$A:$A,0)),""))</f>
        <v/>
      </c>
    </row>
    <row r="504" spans="1:26" x14ac:dyDescent="0.3">
      <c r="A504" s="16" t="str">
        <f t="shared" si="91"/>
        <v>L00500</v>
      </c>
      <c r="B504" s="21"/>
      <c r="C504" s="16" t="str">
        <f t="shared" si="92"/>
        <v/>
      </c>
      <c r="D504" s="21"/>
      <c r="E504" s="16" t="str">
        <f t="shared" si="93"/>
        <v/>
      </c>
      <c r="F504" s="21"/>
      <c r="G504" s="16" t="str">
        <f>IF($F504="","",IFERROR(INDEX('SAC Service Master'!$B:$B,MATCH($F504,'SAC Service Master'!$A:$A,0)),""))</f>
        <v/>
      </c>
      <c r="H504" s="16" t="str">
        <f>IF($F504="","",IFERROR(INDEX('SAC Service Master'!$C:$C,MATCH($F504,'SAC Service Master'!$A:$A,0)),""))</f>
        <v/>
      </c>
      <c r="I504" s="21"/>
      <c r="J504" s="16" t="str">
        <f>IF($F504="","",IFERROR(INDEX('SAC Service Master'!$F:$F,MATCH($F504,'SAC Service Master'!$A:$A,0)),""))</f>
        <v/>
      </c>
      <c r="K504" s="23"/>
      <c r="L504" s="19" t="str">
        <f t="shared" si="94"/>
        <v/>
      </c>
      <c r="M504" s="23">
        <v>0</v>
      </c>
      <c r="N504" s="19" t="str">
        <f t="shared" si="95"/>
        <v/>
      </c>
      <c r="O504" s="24" t="str">
        <f>IF($F504="","",IFERROR(INDEX('SAC Service Master'!$D:$D,MATCH($F504,'SAC Service Master'!$A:$A,0)),0.18))</f>
        <v/>
      </c>
      <c r="P504" s="16" t="str">
        <f>IF($C504="","",IFERROR(INDEX('Invoice Register'!$P:$P,MATCH($C504,'Invoice Register'!$A:$A,0)),""))</f>
        <v/>
      </c>
      <c r="Q504" s="24" t="str">
        <f t="shared" si="96"/>
        <v/>
      </c>
      <c r="R504" s="19" t="str">
        <f t="shared" si="97"/>
        <v/>
      </c>
      <c r="S504" s="24" t="str">
        <f t="shared" si="98"/>
        <v/>
      </c>
      <c r="T504" s="19" t="str">
        <f t="shared" si="99"/>
        <v/>
      </c>
      <c r="U504" s="24" t="str">
        <f t="shared" si="100"/>
        <v/>
      </c>
      <c r="V504" s="19" t="str">
        <f t="shared" si="101"/>
        <v/>
      </c>
      <c r="W504" s="25">
        <v>0</v>
      </c>
      <c r="X504" s="19" t="str">
        <f t="shared" si="102"/>
        <v/>
      </c>
      <c r="Y504" s="19" t="str">
        <f t="shared" si="103"/>
        <v/>
      </c>
      <c r="Z504" s="16" t="str">
        <f>IF($C504="","",IFERROR(INDEX('Invoice Register'!$T:$T,MATCH($C504,'Invoice Register'!$A:$A,0)),""))</f>
        <v/>
      </c>
    </row>
    <row r="505" spans="1:26" x14ac:dyDescent="0.3">
      <c r="A505" s="16" t="str">
        <f t="shared" si="91"/>
        <v>L00501</v>
      </c>
      <c r="B505" s="21"/>
      <c r="C505" s="16" t="str">
        <f t="shared" si="92"/>
        <v/>
      </c>
      <c r="D505" s="21"/>
      <c r="E505" s="16" t="str">
        <f t="shared" si="93"/>
        <v/>
      </c>
      <c r="F505" s="21"/>
      <c r="G505" s="16" t="str">
        <f>IF($F505="","",IFERROR(INDEX('SAC Service Master'!$B:$B,MATCH($F505,'SAC Service Master'!$A:$A,0)),""))</f>
        <v/>
      </c>
      <c r="H505" s="16" t="str">
        <f>IF($F505="","",IFERROR(INDEX('SAC Service Master'!$C:$C,MATCH($F505,'SAC Service Master'!$A:$A,0)),""))</f>
        <v/>
      </c>
      <c r="I505" s="21"/>
      <c r="J505" s="16" t="str">
        <f>IF($F505="","",IFERROR(INDEX('SAC Service Master'!$F:$F,MATCH($F505,'SAC Service Master'!$A:$A,0)),""))</f>
        <v/>
      </c>
      <c r="K505" s="23"/>
      <c r="L505" s="19" t="str">
        <f t="shared" si="94"/>
        <v/>
      </c>
      <c r="M505" s="23">
        <v>0</v>
      </c>
      <c r="N505" s="19" t="str">
        <f t="shared" si="95"/>
        <v/>
      </c>
      <c r="O505" s="24" t="str">
        <f>IF($F505="","",IFERROR(INDEX('SAC Service Master'!$D:$D,MATCH($F505,'SAC Service Master'!$A:$A,0)),0.18))</f>
        <v/>
      </c>
      <c r="P505" s="16" t="str">
        <f>IF($C505="","",IFERROR(INDEX('Invoice Register'!$P:$P,MATCH($C505,'Invoice Register'!$A:$A,0)),""))</f>
        <v/>
      </c>
      <c r="Q505" s="24" t="str">
        <f t="shared" si="96"/>
        <v/>
      </c>
      <c r="R505" s="19" t="str">
        <f t="shared" si="97"/>
        <v/>
      </c>
      <c r="S505" s="24" t="str">
        <f t="shared" si="98"/>
        <v/>
      </c>
      <c r="T505" s="19" t="str">
        <f t="shared" si="99"/>
        <v/>
      </c>
      <c r="U505" s="24" t="str">
        <f t="shared" si="100"/>
        <v/>
      </c>
      <c r="V505" s="19" t="str">
        <f t="shared" si="101"/>
        <v/>
      </c>
      <c r="W505" s="25">
        <v>0</v>
      </c>
      <c r="X505" s="19" t="str">
        <f t="shared" si="102"/>
        <v/>
      </c>
      <c r="Y505" s="19" t="str">
        <f t="shared" si="103"/>
        <v/>
      </c>
      <c r="Z505" s="16" t="str">
        <f>IF($C505="","",IFERROR(INDEX('Invoice Register'!$T:$T,MATCH($C505,'Invoice Register'!$A:$A,0)),""))</f>
        <v/>
      </c>
    </row>
    <row r="506" spans="1:26" x14ac:dyDescent="0.3">
      <c r="A506" s="16" t="str">
        <f t="shared" si="91"/>
        <v>L00502</v>
      </c>
      <c r="B506" s="21"/>
      <c r="C506" s="16" t="str">
        <f t="shared" si="92"/>
        <v/>
      </c>
      <c r="D506" s="21"/>
      <c r="E506" s="16" t="str">
        <f t="shared" si="93"/>
        <v/>
      </c>
      <c r="F506" s="21"/>
      <c r="G506" s="16" t="str">
        <f>IF($F506="","",IFERROR(INDEX('SAC Service Master'!$B:$B,MATCH($F506,'SAC Service Master'!$A:$A,0)),""))</f>
        <v/>
      </c>
      <c r="H506" s="16" t="str">
        <f>IF($F506="","",IFERROR(INDEX('SAC Service Master'!$C:$C,MATCH($F506,'SAC Service Master'!$A:$A,0)),""))</f>
        <v/>
      </c>
      <c r="I506" s="21"/>
      <c r="J506" s="16" t="str">
        <f>IF($F506="","",IFERROR(INDEX('SAC Service Master'!$F:$F,MATCH($F506,'SAC Service Master'!$A:$A,0)),""))</f>
        <v/>
      </c>
      <c r="K506" s="23"/>
      <c r="L506" s="19" t="str">
        <f t="shared" si="94"/>
        <v/>
      </c>
      <c r="M506" s="23">
        <v>0</v>
      </c>
      <c r="N506" s="19" t="str">
        <f t="shared" si="95"/>
        <v/>
      </c>
      <c r="O506" s="24" t="str">
        <f>IF($F506="","",IFERROR(INDEX('SAC Service Master'!$D:$D,MATCH($F506,'SAC Service Master'!$A:$A,0)),0.18))</f>
        <v/>
      </c>
      <c r="P506" s="16" t="str">
        <f>IF($C506="","",IFERROR(INDEX('Invoice Register'!$P:$P,MATCH($C506,'Invoice Register'!$A:$A,0)),""))</f>
        <v/>
      </c>
      <c r="Q506" s="24" t="str">
        <f t="shared" si="96"/>
        <v/>
      </c>
      <c r="R506" s="19" t="str">
        <f t="shared" si="97"/>
        <v/>
      </c>
      <c r="S506" s="24" t="str">
        <f t="shared" si="98"/>
        <v/>
      </c>
      <c r="T506" s="19" t="str">
        <f t="shared" si="99"/>
        <v/>
      </c>
      <c r="U506" s="24" t="str">
        <f t="shared" si="100"/>
        <v/>
      </c>
      <c r="V506" s="19" t="str">
        <f t="shared" si="101"/>
        <v/>
      </c>
      <c r="W506" s="25">
        <v>0</v>
      </c>
      <c r="X506" s="19" t="str">
        <f t="shared" si="102"/>
        <v/>
      </c>
      <c r="Y506" s="19" t="str">
        <f t="shared" si="103"/>
        <v/>
      </c>
      <c r="Z506" s="16" t="str">
        <f>IF($C506="","",IFERROR(INDEX('Invoice Register'!$T:$T,MATCH($C506,'Invoice Register'!$A:$A,0)),""))</f>
        <v/>
      </c>
    </row>
    <row r="507" spans="1:26" x14ac:dyDescent="0.3">
      <c r="A507" s="16" t="str">
        <f t="shared" si="91"/>
        <v>L00503</v>
      </c>
      <c r="B507" s="21"/>
      <c r="C507" s="16" t="str">
        <f t="shared" si="92"/>
        <v/>
      </c>
      <c r="D507" s="21"/>
      <c r="E507" s="16" t="str">
        <f t="shared" si="93"/>
        <v/>
      </c>
      <c r="F507" s="21"/>
      <c r="G507" s="16" t="str">
        <f>IF($F507="","",IFERROR(INDEX('SAC Service Master'!$B:$B,MATCH($F507,'SAC Service Master'!$A:$A,0)),""))</f>
        <v/>
      </c>
      <c r="H507" s="16" t="str">
        <f>IF($F507="","",IFERROR(INDEX('SAC Service Master'!$C:$C,MATCH($F507,'SAC Service Master'!$A:$A,0)),""))</f>
        <v/>
      </c>
      <c r="I507" s="21"/>
      <c r="J507" s="16" t="str">
        <f>IF($F507="","",IFERROR(INDEX('SAC Service Master'!$F:$F,MATCH($F507,'SAC Service Master'!$A:$A,0)),""))</f>
        <v/>
      </c>
      <c r="K507" s="23"/>
      <c r="L507" s="19" t="str">
        <f t="shared" si="94"/>
        <v/>
      </c>
      <c r="M507" s="23">
        <v>0</v>
      </c>
      <c r="N507" s="19" t="str">
        <f t="shared" si="95"/>
        <v/>
      </c>
      <c r="O507" s="24" t="str">
        <f>IF($F507="","",IFERROR(INDEX('SAC Service Master'!$D:$D,MATCH($F507,'SAC Service Master'!$A:$A,0)),0.18))</f>
        <v/>
      </c>
      <c r="P507" s="16" t="str">
        <f>IF($C507="","",IFERROR(INDEX('Invoice Register'!$P:$P,MATCH($C507,'Invoice Register'!$A:$A,0)),""))</f>
        <v/>
      </c>
      <c r="Q507" s="24" t="str">
        <f t="shared" si="96"/>
        <v/>
      </c>
      <c r="R507" s="19" t="str">
        <f t="shared" si="97"/>
        <v/>
      </c>
      <c r="S507" s="24" t="str">
        <f t="shared" si="98"/>
        <v/>
      </c>
      <c r="T507" s="19" t="str">
        <f t="shared" si="99"/>
        <v/>
      </c>
      <c r="U507" s="24" t="str">
        <f t="shared" si="100"/>
        <v/>
      </c>
      <c r="V507" s="19" t="str">
        <f t="shared" si="101"/>
        <v/>
      </c>
      <c r="W507" s="25">
        <v>0</v>
      </c>
      <c r="X507" s="19" t="str">
        <f t="shared" si="102"/>
        <v/>
      </c>
      <c r="Y507" s="19" t="str">
        <f t="shared" si="103"/>
        <v/>
      </c>
      <c r="Z507" s="16" t="str">
        <f>IF($C507="","",IFERROR(INDEX('Invoice Register'!$T:$T,MATCH($C507,'Invoice Register'!$A:$A,0)),""))</f>
        <v/>
      </c>
    </row>
    <row r="508" spans="1:26" x14ac:dyDescent="0.3">
      <c r="A508" s="16" t="str">
        <f t="shared" si="91"/>
        <v>L00504</v>
      </c>
      <c r="B508" s="21"/>
      <c r="C508" s="16" t="str">
        <f t="shared" si="92"/>
        <v/>
      </c>
      <c r="D508" s="21"/>
      <c r="E508" s="16" t="str">
        <f t="shared" si="93"/>
        <v/>
      </c>
      <c r="F508" s="21"/>
      <c r="G508" s="16" t="str">
        <f>IF($F508="","",IFERROR(INDEX('SAC Service Master'!$B:$B,MATCH($F508,'SAC Service Master'!$A:$A,0)),""))</f>
        <v/>
      </c>
      <c r="H508" s="16" t="str">
        <f>IF($F508="","",IFERROR(INDEX('SAC Service Master'!$C:$C,MATCH($F508,'SAC Service Master'!$A:$A,0)),""))</f>
        <v/>
      </c>
      <c r="I508" s="21"/>
      <c r="J508" s="16" t="str">
        <f>IF($F508="","",IFERROR(INDEX('SAC Service Master'!$F:$F,MATCH($F508,'SAC Service Master'!$A:$A,0)),""))</f>
        <v/>
      </c>
      <c r="K508" s="23"/>
      <c r="L508" s="19" t="str">
        <f t="shared" si="94"/>
        <v/>
      </c>
      <c r="M508" s="23">
        <v>0</v>
      </c>
      <c r="N508" s="19" t="str">
        <f t="shared" si="95"/>
        <v/>
      </c>
      <c r="O508" s="24" t="str">
        <f>IF($F508="","",IFERROR(INDEX('SAC Service Master'!$D:$D,MATCH($F508,'SAC Service Master'!$A:$A,0)),0.18))</f>
        <v/>
      </c>
      <c r="P508" s="16" t="str">
        <f>IF($C508="","",IFERROR(INDEX('Invoice Register'!$P:$P,MATCH($C508,'Invoice Register'!$A:$A,0)),""))</f>
        <v/>
      </c>
      <c r="Q508" s="24" t="str">
        <f t="shared" si="96"/>
        <v/>
      </c>
      <c r="R508" s="19" t="str">
        <f t="shared" si="97"/>
        <v/>
      </c>
      <c r="S508" s="24" t="str">
        <f t="shared" si="98"/>
        <v/>
      </c>
      <c r="T508" s="19" t="str">
        <f t="shared" si="99"/>
        <v/>
      </c>
      <c r="U508" s="24" t="str">
        <f t="shared" si="100"/>
        <v/>
      </c>
      <c r="V508" s="19" t="str">
        <f t="shared" si="101"/>
        <v/>
      </c>
      <c r="W508" s="25">
        <v>0</v>
      </c>
      <c r="X508" s="19" t="str">
        <f t="shared" si="102"/>
        <v/>
      </c>
      <c r="Y508" s="19" t="str">
        <f t="shared" si="103"/>
        <v/>
      </c>
      <c r="Z508" s="16" t="str">
        <f>IF($C508="","",IFERROR(INDEX('Invoice Register'!$T:$T,MATCH($C508,'Invoice Register'!$A:$A,0)),""))</f>
        <v/>
      </c>
    </row>
    <row r="509" spans="1:26" x14ac:dyDescent="0.3">
      <c r="A509" s="16" t="str">
        <f t="shared" si="91"/>
        <v>L00505</v>
      </c>
      <c r="B509" s="21"/>
      <c r="C509" s="16" t="str">
        <f t="shared" si="92"/>
        <v/>
      </c>
      <c r="D509" s="21"/>
      <c r="E509" s="16" t="str">
        <f t="shared" si="93"/>
        <v/>
      </c>
      <c r="F509" s="21"/>
      <c r="G509" s="16" t="str">
        <f>IF($F509="","",IFERROR(INDEX('SAC Service Master'!$B:$B,MATCH($F509,'SAC Service Master'!$A:$A,0)),""))</f>
        <v/>
      </c>
      <c r="H509" s="16" t="str">
        <f>IF($F509="","",IFERROR(INDEX('SAC Service Master'!$C:$C,MATCH($F509,'SAC Service Master'!$A:$A,0)),""))</f>
        <v/>
      </c>
      <c r="I509" s="21"/>
      <c r="J509" s="16" t="str">
        <f>IF($F509="","",IFERROR(INDEX('SAC Service Master'!$F:$F,MATCH($F509,'SAC Service Master'!$A:$A,0)),""))</f>
        <v/>
      </c>
      <c r="K509" s="23"/>
      <c r="L509" s="19" t="str">
        <f t="shared" si="94"/>
        <v/>
      </c>
      <c r="M509" s="23">
        <v>0</v>
      </c>
      <c r="N509" s="19" t="str">
        <f t="shared" si="95"/>
        <v/>
      </c>
      <c r="O509" s="24" t="str">
        <f>IF($F509="","",IFERROR(INDEX('SAC Service Master'!$D:$D,MATCH($F509,'SAC Service Master'!$A:$A,0)),0.18))</f>
        <v/>
      </c>
      <c r="P509" s="16" t="str">
        <f>IF($C509="","",IFERROR(INDEX('Invoice Register'!$P:$P,MATCH($C509,'Invoice Register'!$A:$A,0)),""))</f>
        <v/>
      </c>
      <c r="Q509" s="24" t="str">
        <f t="shared" si="96"/>
        <v/>
      </c>
      <c r="R509" s="19" t="str">
        <f t="shared" si="97"/>
        <v/>
      </c>
      <c r="S509" s="24" t="str">
        <f t="shared" si="98"/>
        <v/>
      </c>
      <c r="T509" s="19" t="str">
        <f t="shared" si="99"/>
        <v/>
      </c>
      <c r="U509" s="24" t="str">
        <f t="shared" si="100"/>
        <v/>
      </c>
      <c r="V509" s="19" t="str">
        <f t="shared" si="101"/>
        <v/>
      </c>
      <c r="W509" s="25">
        <v>0</v>
      </c>
      <c r="X509" s="19" t="str">
        <f t="shared" si="102"/>
        <v/>
      </c>
      <c r="Y509" s="19" t="str">
        <f t="shared" si="103"/>
        <v/>
      </c>
      <c r="Z509" s="16" t="str">
        <f>IF($C509="","",IFERROR(INDEX('Invoice Register'!$T:$T,MATCH($C509,'Invoice Register'!$A:$A,0)),""))</f>
        <v/>
      </c>
    </row>
    <row r="510" spans="1:26" x14ac:dyDescent="0.3">
      <c r="A510" s="16" t="str">
        <f t="shared" si="91"/>
        <v>L00506</v>
      </c>
      <c r="B510" s="21"/>
      <c r="C510" s="16" t="str">
        <f t="shared" si="92"/>
        <v/>
      </c>
      <c r="D510" s="21"/>
      <c r="E510" s="16" t="str">
        <f t="shared" si="93"/>
        <v/>
      </c>
      <c r="F510" s="21"/>
      <c r="G510" s="16" t="str">
        <f>IF($F510="","",IFERROR(INDEX('SAC Service Master'!$B:$B,MATCH($F510,'SAC Service Master'!$A:$A,0)),""))</f>
        <v/>
      </c>
      <c r="H510" s="16" t="str">
        <f>IF($F510="","",IFERROR(INDEX('SAC Service Master'!$C:$C,MATCH($F510,'SAC Service Master'!$A:$A,0)),""))</f>
        <v/>
      </c>
      <c r="I510" s="21"/>
      <c r="J510" s="16" t="str">
        <f>IF($F510="","",IFERROR(INDEX('SAC Service Master'!$F:$F,MATCH($F510,'SAC Service Master'!$A:$A,0)),""))</f>
        <v/>
      </c>
      <c r="K510" s="23"/>
      <c r="L510" s="19" t="str">
        <f t="shared" si="94"/>
        <v/>
      </c>
      <c r="M510" s="23">
        <v>0</v>
      </c>
      <c r="N510" s="19" t="str">
        <f t="shared" si="95"/>
        <v/>
      </c>
      <c r="O510" s="24" t="str">
        <f>IF($F510="","",IFERROR(INDEX('SAC Service Master'!$D:$D,MATCH($F510,'SAC Service Master'!$A:$A,0)),0.18))</f>
        <v/>
      </c>
      <c r="P510" s="16" t="str">
        <f>IF($C510="","",IFERROR(INDEX('Invoice Register'!$P:$P,MATCH($C510,'Invoice Register'!$A:$A,0)),""))</f>
        <v/>
      </c>
      <c r="Q510" s="24" t="str">
        <f t="shared" si="96"/>
        <v/>
      </c>
      <c r="R510" s="19" t="str">
        <f t="shared" si="97"/>
        <v/>
      </c>
      <c r="S510" s="24" t="str">
        <f t="shared" si="98"/>
        <v/>
      </c>
      <c r="T510" s="19" t="str">
        <f t="shared" si="99"/>
        <v/>
      </c>
      <c r="U510" s="24" t="str">
        <f t="shared" si="100"/>
        <v/>
      </c>
      <c r="V510" s="19" t="str">
        <f t="shared" si="101"/>
        <v/>
      </c>
      <c r="W510" s="25">
        <v>0</v>
      </c>
      <c r="X510" s="19" t="str">
        <f t="shared" si="102"/>
        <v/>
      </c>
      <c r="Y510" s="19" t="str">
        <f t="shared" si="103"/>
        <v/>
      </c>
      <c r="Z510" s="16" t="str">
        <f>IF($C510="","",IFERROR(INDEX('Invoice Register'!$T:$T,MATCH($C510,'Invoice Register'!$A:$A,0)),""))</f>
        <v/>
      </c>
    </row>
    <row r="511" spans="1:26" x14ac:dyDescent="0.3">
      <c r="A511" s="16" t="str">
        <f t="shared" si="91"/>
        <v>L00507</v>
      </c>
      <c r="B511" s="21"/>
      <c r="C511" s="16" t="str">
        <f t="shared" si="92"/>
        <v/>
      </c>
      <c r="D511" s="21"/>
      <c r="E511" s="16" t="str">
        <f t="shared" si="93"/>
        <v/>
      </c>
      <c r="F511" s="21"/>
      <c r="G511" s="16" t="str">
        <f>IF($F511="","",IFERROR(INDEX('SAC Service Master'!$B:$B,MATCH($F511,'SAC Service Master'!$A:$A,0)),""))</f>
        <v/>
      </c>
      <c r="H511" s="16" t="str">
        <f>IF($F511="","",IFERROR(INDEX('SAC Service Master'!$C:$C,MATCH($F511,'SAC Service Master'!$A:$A,0)),""))</f>
        <v/>
      </c>
      <c r="I511" s="21"/>
      <c r="J511" s="16" t="str">
        <f>IF($F511="","",IFERROR(INDEX('SAC Service Master'!$F:$F,MATCH($F511,'SAC Service Master'!$A:$A,0)),""))</f>
        <v/>
      </c>
      <c r="K511" s="23"/>
      <c r="L511" s="19" t="str">
        <f t="shared" si="94"/>
        <v/>
      </c>
      <c r="M511" s="23">
        <v>0</v>
      </c>
      <c r="N511" s="19" t="str">
        <f t="shared" si="95"/>
        <v/>
      </c>
      <c r="O511" s="24" t="str">
        <f>IF($F511="","",IFERROR(INDEX('SAC Service Master'!$D:$D,MATCH($F511,'SAC Service Master'!$A:$A,0)),0.18))</f>
        <v/>
      </c>
      <c r="P511" s="16" t="str">
        <f>IF($C511="","",IFERROR(INDEX('Invoice Register'!$P:$P,MATCH($C511,'Invoice Register'!$A:$A,0)),""))</f>
        <v/>
      </c>
      <c r="Q511" s="24" t="str">
        <f t="shared" si="96"/>
        <v/>
      </c>
      <c r="R511" s="19" t="str">
        <f t="shared" si="97"/>
        <v/>
      </c>
      <c r="S511" s="24" t="str">
        <f t="shared" si="98"/>
        <v/>
      </c>
      <c r="T511" s="19" t="str">
        <f t="shared" si="99"/>
        <v/>
      </c>
      <c r="U511" s="24" t="str">
        <f t="shared" si="100"/>
        <v/>
      </c>
      <c r="V511" s="19" t="str">
        <f t="shared" si="101"/>
        <v/>
      </c>
      <c r="W511" s="25">
        <v>0</v>
      </c>
      <c r="X511" s="19" t="str">
        <f t="shared" si="102"/>
        <v/>
      </c>
      <c r="Y511" s="19" t="str">
        <f t="shared" si="103"/>
        <v/>
      </c>
      <c r="Z511" s="16" t="str">
        <f>IF($C511="","",IFERROR(INDEX('Invoice Register'!$T:$T,MATCH($C511,'Invoice Register'!$A:$A,0)),""))</f>
        <v/>
      </c>
    </row>
    <row r="512" spans="1:26" x14ac:dyDescent="0.3">
      <c r="A512" s="16" t="str">
        <f t="shared" si="91"/>
        <v>L00508</v>
      </c>
      <c r="B512" s="21"/>
      <c r="C512" s="16" t="str">
        <f t="shared" si="92"/>
        <v/>
      </c>
      <c r="D512" s="21"/>
      <c r="E512" s="16" t="str">
        <f t="shared" si="93"/>
        <v/>
      </c>
      <c r="F512" s="21"/>
      <c r="G512" s="16" t="str">
        <f>IF($F512="","",IFERROR(INDEX('SAC Service Master'!$B:$B,MATCH($F512,'SAC Service Master'!$A:$A,0)),""))</f>
        <v/>
      </c>
      <c r="H512" s="16" t="str">
        <f>IF($F512="","",IFERROR(INDEX('SAC Service Master'!$C:$C,MATCH($F512,'SAC Service Master'!$A:$A,0)),""))</f>
        <v/>
      </c>
      <c r="I512" s="21"/>
      <c r="J512" s="16" t="str">
        <f>IF($F512="","",IFERROR(INDEX('SAC Service Master'!$F:$F,MATCH($F512,'SAC Service Master'!$A:$A,0)),""))</f>
        <v/>
      </c>
      <c r="K512" s="23"/>
      <c r="L512" s="19" t="str">
        <f t="shared" si="94"/>
        <v/>
      </c>
      <c r="M512" s="23">
        <v>0</v>
      </c>
      <c r="N512" s="19" t="str">
        <f t="shared" si="95"/>
        <v/>
      </c>
      <c r="O512" s="24" t="str">
        <f>IF($F512="","",IFERROR(INDEX('SAC Service Master'!$D:$D,MATCH($F512,'SAC Service Master'!$A:$A,0)),0.18))</f>
        <v/>
      </c>
      <c r="P512" s="16" t="str">
        <f>IF($C512="","",IFERROR(INDEX('Invoice Register'!$P:$P,MATCH($C512,'Invoice Register'!$A:$A,0)),""))</f>
        <v/>
      </c>
      <c r="Q512" s="24" t="str">
        <f t="shared" si="96"/>
        <v/>
      </c>
      <c r="R512" s="19" t="str">
        <f t="shared" si="97"/>
        <v/>
      </c>
      <c r="S512" s="24" t="str">
        <f t="shared" si="98"/>
        <v/>
      </c>
      <c r="T512" s="19" t="str">
        <f t="shared" si="99"/>
        <v/>
      </c>
      <c r="U512" s="24" t="str">
        <f t="shared" si="100"/>
        <v/>
      </c>
      <c r="V512" s="19" t="str">
        <f t="shared" si="101"/>
        <v/>
      </c>
      <c r="W512" s="25">
        <v>0</v>
      </c>
      <c r="X512" s="19" t="str">
        <f t="shared" si="102"/>
        <v/>
      </c>
      <c r="Y512" s="19" t="str">
        <f t="shared" si="103"/>
        <v/>
      </c>
      <c r="Z512" s="16" t="str">
        <f>IF($C512="","",IFERROR(INDEX('Invoice Register'!$T:$T,MATCH($C512,'Invoice Register'!$A:$A,0)),""))</f>
        <v/>
      </c>
    </row>
    <row r="513" spans="1:26" x14ac:dyDescent="0.3">
      <c r="A513" s="16" t="str">
        <f t="shared" si="91"/>
        <v>L00509</v>
      </c>
      <c r="B513" s="21"/>
      <c r="C513" s="16" t="str">
        <f t="shared" si="92"/>
        <v/>
      </c>
      <c r="D513" s="21"/>
      <c r="E513" s="16" t="str">
        <f t="shared" si="93"/>
        <v/>
      </c>
      <c r="F513" s="21"/>
      <c r="G513" s="16" t="str">
        <f>IF($F513="","",IFERROR(INDEX('SAC Service Master'!$B:$B,MATCH($F513,'SAC Service Master'!$A:$A,0)),""))</f>
        <v/>
      </c>
      <c r="H513" s="16" t="str">
        <f>IF($F513="","",IFERROR(INDEX('SAC Service Master'!$C:$C,MATCH($F513,'SAC Service Master'!$A:$A,0)),""))</f>
        <v/>
      </c>
      <c r="I513" s="21"/>
      <c r="J513" s="16" t="str">
        <f>IF($F513="","",IFERROR(INDEX('SAC Service Master'!$F:$F,MATCH($F513,'SAC Service Master'!$A:$A,0)),""))</f>
        <v/>
      </c>
      <c r="K513" s="23"/>
      <c r="L513" s="19" t="str">
        <f t="shared" si="94"/>
        <v/>
      </c>
      <c r="M513" s="23">
        <v>0</v>
      </c>
      <c r="N513" s="19" t="str">
        <f t="shared" si="95"/>
        <v/>
      </c>
      <c r="O513" s="24" t="str">
        <f>IF($F513="","",IFERROR(INDEX('SAC Service Master'!$D:$D,MATCH($F513,'SAC Service Master'!$A:$A,0)),0.18))</f>
        <v/>
      </c>
      <c r="P513" s="16" t="str">
        <f>IF($C513="","",IFERROR(INDEX('Invoice Register'!$P:$P,MATCH($C513,'Invoice Register'!$A:$A,0)),""))</f>
        <v/>
      </c>
      <c r="Q513" s="24" t="str">
        <f t="shared" si="96"/>
        <v/>
      </c>
      <c r="R513" s="19" t="str">
        <f t="shared" si="97"/>
        <v/>
      </c>
      <c r="S513" s="24" t="str">
        <f t="shared" si="98"/>
        <v/>
      </c>
      <c r="T513" s="19" t="str">
        <f t="shared" si="99"/>
        <v/>
      </c>
      <c r="U513" s="24" t="str">
        <f t="shared" si="100"/>
        <v/>
      </c>
      <c r="V513" s="19" t="str">
        <f t="shared" si="101"/>
        <v/>
      </c>
      <c r="W513" s="25">
        <v>0</v>
      </c>
      <c r="X513" s="19" t="str">
        <f t="shared" si="102"/>
        <v/>
      </c>
      <c r="Y513" s="19" t="str">
        <f t="shared" si="103"/>
        <v/>
      </c>
      <c r="Z513" s="16" t="str">
        <f>IF($C513="","",IFERROR(INDEX('Invoice Register'!$T:$T,MATCH($C513,'Invoice Register'!$A:$A,0)),""))</f>
        <v/>
      </c>
    </row>
    <row r="514" spans="1:26" x14ac:dyDescent="0.3">
      <c r="A514" s="16" t="str">
        <f t="shared" si="91"/>
        <v>L00510</v>
      </c>
      <c r="B514" s="21"/>
      <c r="C514" s="16" t="str">
        <f t="shared" si="92"/>
        <v/>
      </c>
      <c r="D514" s="21"/>
      <c r="E514" s="16" t="str">
        <f t="shared" si="93"/>
        <v/>
      </c>
      <c r="F514" s="21"/>
      <c r="G514" s="16" t="str">
        <f>IF($F514="","",IFERROR(INDEX('SAC Service Master'!$B:$B,MATCH($F514,'SAC Service Master'!$A:$A,0)),""))</f>
        <v/>
      </c>
      <c r="H514" s="16" t="str">
        <f>IF($F514="","",IFERROR(INDEX('SAC Service Master'!$C:$C,MATCH($F514,'SAC Service Master'!$A:$A,0)),""))</f>
        <v/>
      </c>
      <c r="I514" s="21"/>
      <c r="J514" s="16" t="str">
        <f>IF($F514="","",IFERROR(INDEX('SAC Service Master'!$F:$F,MATCH($F514,'SAC Service Master'!$A:$A,0)),""))</f>
        <v/>
      </c>
      <c r="K514" s="23"/>
      <c r="L514" s="19" t="str">
        <f t="shared" si="94"/>
        <v/>
      </c>
      <c r="M514" s="23">
        <v>0</v>
      </c>
      <c r="N514" s="19" t="str">
        <f t="shared" si="95"/>
        <v/>
      </c>
      <c r="O514" s="24" t="str">
        <f>IF($F514="","",IFERROR(INDEX('SAC Service Master'!$D:$D,MATCH($F514,'SAC Service Master'!$A:$A,0)),0.18))</f>
        <v/>
      </c>
      <c r="P514" s="16" t="str">
        <f>IF($C514="","",IFERROR(INDEX('Invoice Register'!$P:$P,MATCH($C514,'Invoice Register'!$A:$A,0)),""))</f>
        <v/>
      </c>
      <c r="Q514" s="24" t="str">
        <f t="shared" si="96"/>
        <v/>
      </c>
      <c r="R514" s="19" t="str">
        <f t="shared" si="97"/>
        <v/>
      </c>
      <c r="S514" s="24" t="str">
        <f t="shared" si="98"/>
        <v/>
      </c>
      <c r="T514" s="19" t="str">
        <f t="shared" si="99"/>
        <v/>
      </c>
      <c r="U514" s="24" t="str">
        <f t="shared" si="100"/>
        <v/>
      </c>
      <c r="V514" s="19" t="str">
        <f t="shared" si="101"/>
        <v/>
      </c>
      <c r="W514" s="25">
        <v>0</v>
      </c>
      <c r="X514" s="19" t="str">
        <f t="shared" si="102"/>
        <v/>
      </c>
      <c r="Y514" s="19" t="str">
        <f t="shared" si="103"/>
        <v/>
      </c>
      <c r="Z514" s="16" t="str">
        <f>IF($C514="","",IFERROR(INDEX('Invoice Register'!$T:$T,MATCH($C514,'Invoice Register'!$A:$A,0)),""))</f>
        <v/>
      </c>
    </row>
    <row r="515" spans="1:26" x14ac:dyDescent="0.3">
      <c r="A515" s="16" t="str">
        <f t="shared" si="91"/>
        <v>L00511</v>
      </c>
      <c r="B515" s="21"/>
      <c r="C515" s="16" t="str">
        <f t="shared" si="92"/>
        <v/>
      </c>
      <c r="D515" s="21"/>
      <c r="E515" s="16" t="str">
        <f t="shared" si="93"/>
        <v/>
      </c>
      <c r="F515" s="21"/>
      <c r="G515" s="16" t="str">
        <f>IF($F515="","",IFERROR(INDEX('SAC Service Master'!$B:$B,MATCH($F515,'SAC Service Master'!$A:$A,0)),""))</f>
        <v/>
      </c>
      <c r="H515" s="16" t="str">
        <f>IF($F515="","",IFERROR(INDEX('SAC Service Master'!$C:$C,MATCH($F515,'SAC Service Master'!$A:$A,0)),""))</f>
        <v/>
      </c>
      <c r="I515" s="21"/>
      <c r="J515" s="16" t="str">
        <f>IF($F515="","",IFERROR(INDEX('SAC Service Master'!$F:$F,MATCH($F515,'SAC Service Master'!$A:$A,0)),""))</f>
        <v/>
      </c>
      <c r="K515" s="23"/>
      <c r="L515" s="19" t="str">
        <f t="shared" si="94"/>
        <v/>
      </c>
      <c r="M515" s="23">
        <v>0</v>
      </c>
      <c r="N515" s="19" t="str">
        <f t="shared" si="95"/>
        <v/>
      </c>
      <c r="O515" s="24" t="str">
        <f>IF($F515="","",IFERROR(INDEX('SAC Service Master'!$D:$D,MATCH($F515,'SAC Service Master'!$A:$A,0)),0.18))</f>
        <v/>
      </c>
      <c r="P515" s="16" t="str">
        <f>IF($C515="","",IFERROR(INDEX('Invoice Register'!$P:$P,MATCH($C515,'Invoice Register'!$A:$A,0)),""))</f>
        <v/>
      </c>
      <c r="Q515" s="24" t="str">
        <f t="shared" si="96"/>
        <v/>
      </c>
      <c r="R515" s="19" t="str">
        <f t="shared" si="97"/>
        <v/>
      </c>
      <c r="S515" s="24" t="str">
        <f t="shared" si="98"/>
        <v/>
      </c>
      <c r="T515" s="19" t="str">
        <f t="shared" si="99"/>
        <v/>
      </c>
      <c r="U515" s="24" t="str">
        <f t="shared" si="100"/>
        <v/>
      </c>
      <c r="V515" s="19" t="str">
        <f t="shared" si="101"/>
        <v/>
      </c>
      <c r="W515" s="25">
        <v>0</v>
      </c>
      <c r="X515" s="19" t="str">
        <f t="shared" si="102"/>
        <v/>
      </c>
      <c r="Y515" s="19" t="str">
        <f t="shared" si="103"/>
        <v/>
      </c>
      <c r="Z515" s="16" t="str">
        <f>IF($C515="","",IFERROR(INDEX('Invoice Register'!$T:$T,MATCH($C515,'Invoice Register'!$A:$A,0)),""))</f>
        <v/>
      </c>
    </row>
    <row r="516" spans="1:26" x14ac:dyDescent="0.3">
      <c r="A516" s="16" t="str">
        <f t="shared" si="91"/>
        <v>L00512</v>
      </c>
      <c r="B516" s="21"/>
      <c r="C516" s="16" t="str">
        <f t="shared" si="92"/>
        <v/>
      </c>
      <c r="D516" s="21"/>
      <c r="E516" s="16" t="str">
        <f t="shared" si="93"/>
        <v/>
      </c>
      <c r="F516" s="21"/>
      <c r="G516" s="16" t="str">
        <f>IF($F516="","",IFERROR(INDEX('SAC Service Master'!$B:$B,MATCH($F516,'SAC Service Master'!$A:$A,0)),""))</f>
        <v/>
      </c>
      <c r="H516" s="16" t="str">
        <f>IF($F516="","",IFERROR(INDEX('SAC Service Master'!$C:$C,MATCH($F516,'SAC Service Master'!$A:$A,0)),""))</f>
        <v/>
      </c>
      <c r="I516" s="21"/>
      <c r="J516" s="16" t="str">
        <f>IF($F516="","",IFERROR(INDEX('SAC Service Master'!$F:$F,MATCH($F516,'SAC Service Master'!$A:$A,0)),""))</f>
        <v/>
      </c>
      <c r="K516" s="23"/>
      <c r="L516" s="19" t="str">
        <f t="shared" si="94"/>
        <v/>
      </c>
      <c r="M516" s="23">
        <v>0</v>
      </c>
      <c r="N516" s="19" t="str">
        <f t="shared" si="95"/>
        <v/>
      </c>
      <c r="O516" s="24" t="str">
        <f>IF($F516="","",IFERROR(INDEX('SAC Service Master'!$D:$D,MATCH($F516,'SAC Service Master'!$A:$A,0)),0.18))</f>
        <v/>
      </c>
      <c r="P516" s="16" t="str">
        <f>IF($C516="","",IFERROR(INDEX('Invoice Register'!$P:$P,MATCH($C516,'Invoice Register'!$A:$A,0)),""))</f>
        <v/>
      </c>
      <c r="Q516" s="24" t="str">
        <f t="shared" si="96"/>
        <v/>
      </c>
      <c r="R516" s="19" t="str">
        <f t="shared" si="97"/>
        <v/>
      </c>
      <c r="S516" s="24" t="str">
        <f t="shared" si="98"/>
        <v/>
      </c>
      <c r="T516" s="19" t="str">
        <f t="shared" si="99"/>
        <v/>
      </c>
      <c r="U516" s="24" t="str">
        <f t="shared" si="100"/>
        <v/>
      </c>
      <c r="V516" s="19" t="str">
        <f t="shared" si="101"/>
        <v/>
      </c>
      <c r="W516" s="25">
        <v>0</v>
      </c>
      <c r="X516" s="19" t="str">
        <f t="shared" si="102"/>
        <v/>
      </c>
      <c r="Y516" s="19" t="str">
        <f t="shared" si="103"/>
        <v/>
      </c>
      <c r="Z516" s="16" t="str">
        <f>IF($C516="","",IFERROR(INDEX('Invoice Register'!$T:$T,MATCH($C516,'Invoice Register'!$A:$A,0)),""))</f>
        <v/>
      </c>
    </row>
    <row r="517" spans="1:26" x14ac:dyDescent="0.3">
      <c r="A517" s="16" t="str">
        <f t="shared" ref="A517:A580" si="104">"L"&amp;TEXT(ROW()-4,"00000")</f>
        <v>L00513</v>
      </c>
      <c r="B517" s="21"/>
      <c r="C517" s="16" t="str">
        <f t="shared" ref="C517:C580" si="105">IF($B517="","",IFERROR(INDEX(InvoiceIDCol,MATCH($B517,InvoiceNoList,0)),"#Invoice not found"))</f>
        <v/>
      </c>
      <c r="D517" s="21"/>
      <c r="E517" s="16" t="str">
        <f t="shared" ref="E517:E580" si="106">IF(OR($C517="",$D517=""),"",$C517&amp;"-"&amp;$D517)</f>
        <v/>
      </c>
      <c r="F517" s="21"/>
      <c r="G517" s="16" t="str">
        <f>IF($F517="","",IFERROR(INDEX('SAC Service Master'!$B:$B,MATCH($F517,'SAC Service Master'!$A:$A,0)),""))</f>
        <v/>
      </c>
      <c r="H517" s="16" t="str">
        <f>IF($F517="","",IFERROR(INDEX('SAC Service Master'!$C:$C,MATCH($F517,'SAC Service Master'!$A:$A,0)),""))</f>
        <v/>
      </c>
      <c r="I517" s="21"/>
      <c r="J517" s="16" t="str">
        <f>IF($F517="","",IFERROR(INDEX('SAC Service Master'!$F:$F,MATCH($F517,'SAC Service Master'!$A:$A,0)),""))</f>
        <v/>
      </c>
      <c r="K517" s="23"/>
      <c r="L517" s="19" t="str">
        <f t="shared" ref="L517:L580" si="107">IF(OR($I517="",$K517=""),"",ROUND($I517*$K517,2))</f>
        <v/>
      </c>
      <c r="M517" s="23">
        <v>0</v>
      </c>
      <c r="N517" s="19" t="str">
        <f t="shared" ref="N517:N580" si="108">IF($L517="","",ROUND($L517-$M517,2))</f>
        <v/>
      </c>
      <c r="O517" s="24" t="str">
        <f>IF($F517="","",IFERROR(INDEX('SAC Service Master'!$D:$D,MATCH($F517,'SAC Service Master'!$A:$A,0)),0.18))</f>
        <v/>
      </c>
      <c r="P517" s="16" t="str">
        <f>IF($C517="","",IFERROR(INDEX('Invoice Register'!$P:$P,MATCH($C517,'Invoice Register'!$A:$A,0)),""))</f>
        <v/>
      </c>
      <c r="Q517" s="24" t="str">
        <f t="shared" ref="Q517:Q580" si="109">IF($N517="","",IF(ISNUMBER(SEARCH("Intra",$P517)),$O517/2,0))</f>
        <v/>
      </c>
      <c r="R517" s="19" t="str">
        <f t="shared" ref="R517:R580" si="110">IF($Q517="","",ROUND($N517*$Q517,2))</f>
        <v/>
      </c>
      <c r="S517" s="24" t="str">
        <f t="shared" ref="S517:S580" si="111">IF($N517="","",IF(ISNUMBER(SEARCH("Intra",$P517)),$O517/2,0))</f>
        <v/>
      </c>
      <c r="T517" s="19" t="str">
        <f t="shared" ref="T517:T580" si="112">IF($S517="","",ROUND($N517*$S517,2))</f>
        <v/>
      </c>
      <c r="U517" s="24" t="str">
        <f t="shared" ref="U517:U580" si="113">IF($N517="","",IF(OR(ISNUMBER(SEARCH("Inter",$P517)),ISNUMBER(SEARCH("SEZ",$P517))),$O517,0))</f>
        <v/>
      </c>
      <c r="V517" s="19" t="str">
        <f t="shared" ref="V517:V580" si="114">IF($U517="","",ROUND($N517*$U517,2))</f>
        <v/>
      </c>
      <c r="W517" s="25">
        <v>0</v>
      </c>
      <c r="X517" s="19" t="str">
        <f t="shared" ref="X517:X580" si="115">IF($N517="","",ROUND($N517*$W517,2))</f>
        <v/>
      </c>
      <c r="Y517" s="19" t="str">
        <f t="shared" ref="Y517:Y580" si="116">IF($N517="","",ROUND($N517+$R517+$T517+$V517+$X517,2))</f>
        <v/>
      </c>
      <c r="Z517" s="16" t="str">
        <f>IF($C517="","",IFERROR(INDEX('Invoice Register'!$T:$T,MATCH($C517,'Invoice Register'!$A:$A,0)),""))</f>
        <v/>
      </c>
    </row>
    <row r="518" spans="1:26" x14ac:dyDescent="0.3">
      <c r="A518" s="16" t="str">
        <f t="shared" si="104"/>
        <v>L00514</v>
      </c>
      <c r="B518" s="21"/>
      <c r="C518" s="16" t="str">
        <f t="shared" si="105"/>
        <v/>
      </c>
      <c r="D518" s="21"/>
      <c r="E518" s="16" t="str">
        <f t="shared" si="106"/>
        <v/>
      </c>
      <c r="F518" s="21"/>
      <c r="G518" s="16" t="str">
        <f>IF($F518="","",IFERROR(INDEX('SAC Service Master'!$B:$B,MATCH($F518,'SAC Service Master'!$A:$A,0)),""))</f>
        <v/>
      </c>
      <c r="H518" s="16" t="str">
        <f>IF($F518="","",IFERROR(INDEX('SAC Service Master'!$C:$C,MATCH($F518,'SAC Service Master'!$A:$A,0)),""))</f>
        <v/>
      </c>
      <c r="I518" s="21"/>
      <c r="J518" s="16" t="str">
        <f>IF($F518="","",IFERROR(INDEX('SAC Service Master'!$F:$F,MATCH($F518,'SAC Service Master'!$A:$A,0)),""))</f>
        <v/>
      </c>
      <c r="K518" s="23"/>
      <c r="L518" s="19" t="str">
        <f t="shared" si="107"/>
        <v/>
      </c>
      <c r="M518" s="23">
        <v>0</v>
      </c>
      <c r="N518" s="19" t="str">
        <f t="shared" si="108"/>
        <v/>
      </c>
      <c r="O518" s="24" t="str">
        <f>IF($F518="","",IFERROR(INDEX('SAC Service Master'!$D:$D,MATCH($F518,'SAC Service Master'!$A:$A,0)),0.18))</f>
        <v/>
      </c>
      <c r="P518" s="16" t="str">
        <f>IF($C518="","",IFERROR(INDEX('Invoice Register'!$P:$P,MATCH($C518,'Invoice Register'!$A:$A,0)),""))</f>
        <v/>
      </c>
      <c r="Q518" s="24" t="str">
        <f t="shared" si="109"/>
        <v/>
      </c>
      <c r="R518" s="19" t="str">
        <f t="shared" si="110"/>
        <v/>
      </c>
      <c r="S518" s="24" t="str">
        <f t="shared" si="111"/>
        <v/>
      </c>
      <c r="T518" s="19" t="str">
        <f t="shared" si="112"/>
        <v/>
      </c>
      <c r="U518" s="24" t="str">
        <f t="shared" si="113"/>
        <v/>
      </c>
      <c r="V518" s="19" t="str">
        <f t="shared" si="114"/>
        <v/>
      </c>
      <c r="W518" s="25">
        <v>0</v>
      </c>
      <c r="X518" s="19" t="str">
        <f t="shared" si="115"/>
        <v/>
      </c>
      <c r="Y518" s="19" t="str">
        <f t="shared" si="116"/>
        <v/>
      </c>
      <c r="Z518" s="16" t="str">
        <f>IF($C518="","",IFERROR(INDEX('Invoice Register'!$T:$T,MATCH($C518,'Invoice Register'!$A:$A,0)),""))</f>
        <v/>
      </c>
    </row>
    <row r="519" spans="1:26" x14ac:dyDescent="0.3">
      <c r="A519" s="16" t="str">
        <f t="shared" si="104"/>
        <v>L00515</v>
      </c>
      <c r="B519" s="21"/>
      <c r="C519" s="16" t="str">
        <f t="shared" si="105"/>
        <v/>
      </c>
      <c r="D519" s="21"/>
      <c r="E519" s="16" t="str">
        <f t="shared" si="106"/>
        <v/>
      </c>
      <c r="F519" s="21"/>
      <c r="G519" s="16" t="str">
        <f>IF($F519="","",IFERROR(INDEX('SAC Service Master'!$B:$B,MATCH($F519,'SAC Service Master'!$A:$A,0)),""))</f>
        <v/>
      </c>
      <c r="H519" s="16" t="str">
        <f>IF($F519="","",IFERROR(INDEX('SAC Service Master'!$C:$C,MATCH($F519,'SAC Service Master'!$A:$A,0)),""))</f>
        <v/>
      </c>
      <c r="I519" s="21"/>
      <c r="J519" s="16" t="str">
        <f>IF($F519="","",IFERROR(INDEX('SAC Service Master'!$F:$F,MATCH($F519,'SAC Service Master'!$A:$A,0)),""))</f>
        <v/>
      </c>
      <c r="K519" s="23"/>
      <c r="L519" s="19" t="str">
        <f t="shared" si="107"/>
        <v/>
      </c>
      <c r="M519" s="23">
        <v>0</v>
      </c>
      <c r="N519" s="19" t="str">
        <f t="shared" si="108"/>
        <v/>
      </c>
      <c r="O519" s="24" t="str">
        <f>IF($F519="","",IFERROR(INDEX('SAC Service Master'!$D:$D,MATCH($F519,'SAC Service Master'!$A:$A,0)),0.18))</f>
        <v/>
      </c>
      <c r="P519" s="16" t="str">
        <f>IF($C519="","",IFERROR(INDEX('Invoice Register'!$P:$P,MATCH($C519,'Invoice Register'!$A:$A,0)),""))</f>
        <v/>
      </c>
      <c r="Q519" s="24" t="str">
        <f t="shared" si="109"/>
        <v/>
      </c>
      <c r="R519" s="19" t="str">
        <f t="shared" si="110"/>
        <v/>
      </c>
      <c r="S519" s="24" t="str">
        <f t="shared" si="111"/>
        <v/>
      </c>
      <c r="T519" s="19" t="str">
        <f t="shared" si="112"/>
        <v/>
      </c>
      <c r="U519" s="24" t="str">
        <f t="shared" si="113"/>
        <v/>
      </c>
      <c r="V519" s="19" t="str">
        <f t="shared" si="114"/>
        <v/>
      </c>
      <c r="W519" s="25">
        <v>0</v>
      </c>
      <c r="X519" s="19" t="str">
        <f t="shared" si="115"/>
        <v/>
      </c>
      <c r="Y519" s="19" t="str">
        <f t="shared" si="116"/>
        <v/>
      </c>
      <c r="Z519" s="16" t="str">
        <f>IF($C519="","",IFERROR(INDEX('Invoice Register'!$T:$T,MATCH($C519,'Invoice Register'!$A:$A,0)),""))</f>
        <v/>
      </c>
    </row>
    <row r="520" spans="1:26" x14ac:dyDescent="0.3">
      <c r="A520" s="16" t="str">
        <f t="shared" si="104"/>
        <v>L00516</v>
      </c>
      <c r="B520" s="21"/>
      <c r="C520" s="16" t="str">
        <f t="shared" si="105"/>
        <v/>
      </c>
      <c r="D520" s="21"/>
      <c r="E520" s="16" t="str">
        <f t="shared" si="106"/>
        <v/>
      </c>
      <c r="F520" s="21"/>
      <c r="G520" s="16" t="str">
        <f>IF($F520="","",IFERROR(INDEX('SAC Service Master'!$B:$B,MATCH($F520,'SAC Service Master'!$A:$A,0)),""))</f>
        <v/>
      </c>
      <c r="H520" s="16" t="str">
        <f>IF($F520="","",IFERROR(INDEX('SAC Service Master'!$C:$C,MATCH($F520,'SAC Service Master'!$A:$A,0)),""))</f>
        <v/>
      </c>
      <c r="I520" s="21"/>
      <c r="J520" s="16" t="str">
        <f>IF($F520="","",IFERROR(INDEX('SAC Service Master'!$F:$F,MATCH($F520,'SAC Service Master'!$A:$A,0)),""))</f>
        <v/>
      </c>
      <c r="K520" s="23"/>
      <c r="L520" s="19" t="str">
        <f t="shared" si="107"/>
        <v/>
      </c>
      <c r="M520" s="23">
        <v>0</v>
      </c>
      <c r="N520" s="19" t="str">
        <f t="shared" si="108"/>
        <v/>
      </c>
      <c r="O520" s="24" t="str">
        <f>IF($F520="","",IFERROR(INDEX('SAC Service Master'!$D:$D,MATCH($F520,'SAC Service Master'!$A:$A,0)),0.18))</f>
        <v/>
      </c>
      <c r="P520" s="16" t="str">
        <f>IF($C520="","",IFERROR(INDEX('Invoice Register'!$P:$P,MATCH($C520,'Invoice Register'!$A:$A,0)),""))</f>
        <v/>
      </c>
      <c r="Q520" s="24" t="str">
        <f t="shared" si="109"/>
        <v/>
      </c>
      <c r="R520" s="19" t="str">
        <f t="shared" si="110"/>
        <v/>
      </c>
      <c r="S520" s="24" t="str">
        <f t="shared" si="111"/>
        <v/>
      </c>
      <c r="T520" s="19" t="str">
        <f t="shared" si="112"/>
        <v/>
      </c>
      <c r="U520" s="24" t="str">
        <f t="shared" si="113"/>
        <v/>
      </c>
      <c r="V520" s="19" t="str">
        <f t="shared" si="114"/>
        <v/>
      </c>
      <c r="W520" s="25">
        <v>0</v>
      </c>
      <c r="X520" s="19" t="str">
        <f t="shared" si="115"/>
        <v/>
      </c>
      <c r="Y520" s="19" t="str">
        <f t="shared" si="116"/>
        <v/>
      </c>
      <c r="Z520" s="16" t="str">
        <f>IF($C520="","",IFERROR(INDEX('Invoice Register'!$T:$T,MATCH($C520,'Invoice Register'!$A:$A,0)),""))</f>
        <v/>
      </c>
    </row>
    <row r="521" spans="1:26" x14ac:dyDescent="0.3">
      <c r="A521" s="16" t="str">
        <f t="shared" si="104"/>
        <v>L00517</v>
      </c>
      <c r="B521" s="21"/>
      <c r="C521" s="16" t="str">
        <f t="shared" si="105"/>
        <v/>
      </c>
      <c r="D521" s="21"/>
      <c r="E521" s="16" t="str">
        <f t="shared" si="106"/>
        <v/>
      </c>
      <c r="F521" s="21"/>
      <c r="G521" s="16" t="str">
        <f>IF($F521="","",IFERROR(INDEX('SAC Service Master'!$B:$B,MATCH($F521,'SAC Service Master'!$A:$A,0)),""))</f>
        <v/>
      </c>
      <c r="H521" s="16" t="str">
        <f>IF($F521="","",IFERROR(INDEX('SAC Service Master'!$C:$C,MATCH($F521,'SAC Service Master'!$A:$A,0)),""))</f>
        <v/>
      </c>
      <c r="I521" s="21"/>
      <c r="J521" s="16" t="str">
        <f>IF($F521="","",IFERROR(INDEX('SAC Service Master'!$F:$F,MATCH($F521,'SAC Service Master'!$A:$A,0)),""))</f>
        <v/>
      </c>
      <c r="K521" s="23"/>
      <c r="L521" s="19" t="str">
        <f t="shared" si="107"/>
        <v/>
      </c>
      <c r="M521" s="23">
        <v>0</v>
      </c>
      <c r="N521" s="19" t="str">
        <f t="shared" si="108"/>
        <v/>
      </c>
      <c r="O521" s="24" t="str">
        <f>IF($F521="","",IFERROR(INDEX('SAC Service Master'!$D:$D,MATCH($F521,'SAC Service Master'!$A:$A,0)),0.18))</f>
        <v/>
      </c>
      <c r="P521" s="16" t="str">
        <f>IF($C521="","",IFERROR(INDEX('Invoice Register'!$P:$P,MATCH($C521,'Invoice Register'!$A:$A,0)),""))</f>
        <v/>
      </c>
      <c r="Q521" s="24" t="str">
        <f t="shared" si="109"/>
        <v/>
      </c>
      <c r="R521" s="19" t="str">
        <f t="shared" si="110"/>
        <v/>
      </c>
      <c r="S521" s="24" t="str">
        <f t="shared" si="111"/>
        <v/>
      </c>
      <c r="T521" s="19" t="str">
        <f t="shared" si="112"/>
        <v/>
      </c>
      <c r="U521" s="24" t="str">
        <f t="shared" si="113"/>
        <v/>
      </c>
      <c r="V521" s="19" t="str">
        <f t="shared" si="114"/>
        <v/>
      </c>
      <c r="W521" s="25">
        <v>0</v>
      </c>
      <c r="X521" s="19" t="str">
        <f t="shared" si="115"/>
        <v/>
      </c>
      <c r="Y521" s="19" t="str">
        <f t="shared" si="116"/>
        <v/>
      </c>
      <c r="Z521" s="16" t="str">
        <f>IF($C521="","",IFERROR(INDEX('Invoice Register'!$T:$T,MATCH($C521,'Invoice Register'!$A:$A,0)),""))</f>
        <v/>
      </c>
    </row>
    <row r="522" spans="1:26" x14ac:dyDescent="0.3">
      <c r="A522" s="16" t="str">
        <f t="shared" si="104"/>
        <v>L00518</v>
      </c>
      <c r="B522" s="21"/>
      <c r="C522" s="16" t="str">
        <f t="shared" si="105"/>
        <v/>
      </c>
      <c r="D522" s="21"/>
      <c r="E522" s="16" t="str">
        <f t="shared" si="106"/>
        <v/>
      </c>
      <c r="F522" s="21"/>
      <c r="G522" s="16" t="str">
        <f>IF($F522="","",IFERROR(INDEX('SAC Service Master'!$B:$B,MATCH($F522,'SAC Service Master'!$A:$A,0)),""))</f>
        <v/>
      </c>
      <c r="H522" s="16" t="str">
        <f>IF($F522="","",IFERROR(INDEX('SAC Service Master'!$C:$C,MATCH($F522,'SAC Service Master'!$A:$A,0)),""))</f>
        <v/>
      </c>
      <c r="I522" s="21"/>
      <c r="J522" s="16" t="str">
        <f>IF($F522="","",IFERROR(INDEX('SAC Service Master'!$F:$F,MATCH($F522,'SAC Service Master'!$A:$A,0)),""))</f>
        <v/>
      </c>
      <c r="K522" s="23"/>
      <c r="L522" s="19" t="str">
        <f t="shared" si="107"/>
        <v/>
      </c>
      <c r="M522" s="23">
        <v>0</v>
      </c>
      <c r="N522" s="19" t="str">
        <f t="shared" si="108"/>
        <v/>
      </c>
      <c r="O522" s="24" t="str">
        <f>IF($F522="","",IFERROR(INDEX('SAC Service Master'!$D:$D,MATCH($F522,'SAC Service Master'!$A:$A,0)),0.18))</f>
        <v/>
      </c>
      <c r="P522" s="16" t="str">
        <f>IF($C522="","",IFERROR(INDEX('Invoice Register'!$P:$P,MATCH($C522,'Invoice Register'!$A:$A,0)),""))</f>
        <v/>
      </c>
      <c r="Q522" s="24" t="str">
        <f t="shared" si="109"/>
        <v/>
      </c>
      <c r="R522" s="19" t="str">
        <f t="shared" si="110"/>
        <v/>
      </c>
      <c r="S522" s="24" t="str">
        <f t="shared" si="111"/>
        <v/>
      </c>
      <c r="T522" s="19" t="str">
        <f t="shared" si="112"/>
        <v/>
      </c>
      <c r="U522" s="24" t="str">
        <f t="shared" si="113"/>
        <v/>
      </c>
      <c r="V522" s="19" t="str">
        <f t="shared" si="114"/>
        <v/>
      </c>
      <c r="W522" s="25">
        <v>0</v>
      </c>
      <c r="X522" s="19" t="str">
        <f t="shared" si="115"/>
        <v/>
      </c>
      <c r="Y522" s="19" t="str">
        <f t="shared" si="116"/>
        <v/>
      </c>
      <c r="Z522" s="16" t="str">
        <f>IF($C522="","",IFERROR(INDEX('Invoice Register'!$T:$T,MATCH($C522,'Invoice Register'!$A:$A,0)),""))</f>
        <v/>
      </c>
    </row>
    <row r="523" spans="1:26" x14ac:dyDescent="0.3">
      <c r="A523" s="16" t="str">
        <f t="shared" si="104"/>
        <v>L00519</v>
      </c>
      <c r="B523" s="21"/>
      <c r="C523" s="16" t="str">
        <f t="shared" si="105"/>
        <v/>
      </c>
      <c r="D523" s="21"/>
      <c r="E523" s="16" t="str">
        <f t="shared" si="106"/>
        <v/>
      </c>
      <c r="F523" s="21"/>
      <c r="G523" s="16" t="str">
        <f>IF($F523="","",IFERROR(INDEX('SAC Service Master'!$B:$B,MATCH($F523,'SAC Service Master'!$A:$A,0)),""))</f>
        <v/>
      </c>
      <c r="H523" s="16" t="str">
        <f>IF($F523="","",IFERROR(INDEX('SAC Service Master'!$C:$C,MATCH($F523,'SAC Service Master'!$A:$A,0)),""))</f>
        <v/>
      </c>
      <c r="I523" s="21"/>
      <c r="J523" s="16" t="str">
        <f>IF($F523="","",IFERROR(INDEX('SAC Service Master'!$F:$F,MATCH($F523,'SAC Service Master'!$A:$A,0)),""))</f>
        <v/>
      </c>
      <c r="K523" s="23"/>
      <c r="L523" s="19" t="str">
        <f t="shared" si="107"/>
        <v/>
      </c>
      <c r="M523" s="23">
        <v>0</v>
      </c>
      <c r="N523" s="19" t="str">
        <f t="shared" si="108"/>
        <v/>
      </c>
      <c r="O523" s="24" t="str">
        <f>IF($F523="","",IFERROR(INDEX('SAC Service Master'!$D:$D,MATCH($F523,'SAC Service Master'!$A:$A,0)),0.18))</f>
        <v/>
      </c>
      <c r="P523" s="16" t="str">
        <f>IF($C523="","",IFERROR(INDEX('Invoice Register'!$P:$P,MATCH($C523,'Invoice Register'!$A:$A,0)),""))</f>
        <v/>
      </c>
      <c r="Q523" s="24" t="str">
        <f t="shared" si="109"/>
        <v/>
      </c>
      <c r="R523" s="19" t="str">
        <f t="shared" si="110"/>
        <v/>
      </c>
      <c r="S523" s="24" t="str">
        <f t="shared" si="111"/>
        <v/>
      </c>
      <c r="T523" s="19" t="str">
        <f t="shared" si="112"/>
        <v/>
      </c>
      <c r="U523" s="24" t="str">
        <f t="shared" si="113"/>
        <v/>
      </c>
      <c r="V523" s="19" t="str">
        <f t="shared" si="114"/>
        <v/>
      </c>
      <c r="W523" s="25">
        <v>0</v>
      </c>
      <c r="X523" s="19" t="str">
        <f t="shared" si="115"/>
        <v/>
      </c>
      <c r="Y523" s="19" t="str">
        <f t="shared" si="116"/>
        <v/>
      </c>
      <c r="Z523" s="16" t="str">
        <f>IF($C523="","",IFERROR(INDEX('Invoice Register'!$T:$T,MATCH($C523,'Invoice Register'!$A:$A,0)),""))</f>
        <v/>
      </c>
    </row>
    <row r="524" spans="1:26" x14ac:dyDescent="0.3">
      <c r="A524" s="16" t="str">
        <f t="shared" si="104"/>
        <v>L00520</v>
      </c>
      <c r="B524" s="21"/>
      <c r="C524" s="16" t="str">
        <f t="shared" si="105"/>
        <v/>
      </c>
      <c r="D524" s="21"/>
      <c r="E524" s="16" t="str">
        <f t="shared" si="106"/>
        <v/>
      </c>
      <c r="F524" s="21"/>
      <c r="G524" s="16" t="str">
        <f>IF($F524="","",IFERROR(INDEX('SAC Service Master'!$B:$B,MATCH($F524,'SAC Service Master'!$A:$A,0)),""))</f>
        <v/>
      </c>
      <c r="H524" s="16" t="str">
        <f>IF($F524="","",IFERROR(INDEX('SAC Service Master'!$C:$C,MATCH($F524,'SAC Service Master'!$A:$A,0)),""))</f>
        <v/>
      </c>
      <c r="I524" s="21"/>
      <c r="J524" s="16" t="str">
        <f>IF($F524="","",IFERROR(INDEX('SAC Service Master'!$F:$F,MATCH($F524,'SAC Service Master'!$A:$A,0)),""))</f>
        <v/>
      </c>
      <c r="K524" s="23"/>
      <c r="L524" s="19" t="str">
        <f t="shared" si="107"/>
        <v/>
      </c>
      <c r="M524" s="23">
        <v>0</v>
      </c>
      <c r="N524" s="19" t="str">
        <f t="shared" si="108"/>
        <v/>
      </c>
      <c r="O524" s="24" t="str">
        <f>IF($F524="","",IFERROR(INDEX('SAC Service Master'!$D:$D,MATCH($F524,'SAC Service Master'!$A:$A,0)),0.18))</f>
        <v/>
      </c>
      <c r="P524" s="16" t="str">
        <f>IF($C524="","",IFERROR(INDEX('Invoice Register'!$P:$P,MATCH($C524,'Invoice Register'!$A:$A,0)),""))</f>
        <v/>
      </c>
      <c r="Q524" s="24" t="str">
        <f t="shared" si="109"/>
        <v/>
      </c>
      <c r="R524" s="19" t="str">
        <f t="shared" si="110"/>
        <v/>
      </c>
      <c r="S524" s="24" t="str">
        <f t="shared" si="111"/>
        <v/>
      </c>
      <c r="T524" s="19" t="str">
        <f t="shared" si="112"/>
        <v/>
      </c>
      <c r="U524" s="24" t="str">
        <f t="shared" si="113"/>
        <v/>
      </c>
      <c r="V524" s="19" t="str">
        <f t="shared" si="114"/>
        <v/>
      </c>
      <c r="W524" s="25">
        <v>0</v>
      </c>
      <c r="X524" s="19" t="str">
        <f t="shared" si="115"/>
        <v/>
      </c>
      <c r="Y524" s="19" t="str">
        <f t="shared" si="116"/>
        <v/>
      </c>
      <c r="Z524" s="16" t="str">
        <f>IF($C524="","",IFERROR(INDEX('Invoice Register'!$T:$T,MATCH($C524,'Invoice Register'!$A:$A,0)),""))</f>
        <v/>
      </c>
    </row>
    <row r="525" spans="1:26" x14ac:dyDescent="0.3">
      <c r="A525" s="16" t="str">
        <f t="shared" si="104"/>
        <v>L00521</v>
      </c>
      <c r="B525" s="21"/>
      <c r="C525" s="16" t="str">
        <f t="shared" si="105"/>
        <v/>
      </c>
      <c r="D525" s="21"/>
      <c r="E525" s="16" t="str">
        <f t="shared" si="106"/>
        <v/>
      </c>
      <c r="F525" s="21"/>
      <c r="G525" s="16" t="str">
        <f>IF($F525="","",IFERROR(INDEX('SAC Service Master'!$B:$B,MATCH($F525,'SAC Service Master'!$A:$A,0)),""))</f>
        <v/>
      </c>
      <c r="H525" s="16" t="str">
        <f>IF($F525="","",IFERROR(INDEX('SAC Service Master'!$C:$C,MATCH($F525,'SAC Service Master'!$A:$A,0)),""))</f>
        <v/>
      </c>
      <c r="I525" s="21"/>
      <c r="J525" s="16" t="str">
        <f>IF($F525="","",IFERROR(INDEX('SAC Service Master'!$F:$F,MATCH($F525,'SAC Service Master'!$A:$A,0)),""))</f>
        <v/>
      </c>
      <c r="K525" s="23"/>
      <c r="L525" s="19" t="str">
        <f t="shared" si="107"/>
        <v/>
      </c>
      <c r="M525" s="23">
        <v>0</v>
      </c>
      <c r="N525" s="19" t="str">
        <f t="shared" si="108"/>
        <v/>
      </c>
      <c r="O525" s="24" t="str">
        <f>IF($F525="","",IFERROR(INDEX('SAC Service Master'!$D:$D,MATCH($F525,'SAC Service Master'!$A:$A,0)),0.18))</f>
        <v/>
      </c>
      <c r="P525" s="16" t="str">
        <f>IF($C525="","",IFERROR(INDEX('Invoice Register'!$P:$P,MATCH($C525,'Invoice Register'!$A:$A,0)),""))</f>
        <v/>
      </c>
      <c r="Q525" s="24" t="str">
        <f t="shared" si="109"/>
        <v/>
      </c>
      <c r="R525" s="19" t="str">
        <f t="shared" si="110"/>
        <v/>
      </c>
      <c r="S525" s="24" t="str">
        <f t="shared" si="111"/>
        <v/>
      </c>
      <c r="T525" s="19" t="str">
        <f t="shared" si="112"/>
        <v/>
      </c>
      <c r="U525" s="24" t="str">
        <f t="shared" si="113"/>
        <v/>
      </c>
      <c r="V525" s="19" t="str">
        <f t="shared" si="114"/>
        <v/>
      </c>
      <c r="W525" s="25">
        <v>0</v>
      </c>
      <c r="X525" s="19" t="str">
        <f t="shared" si="115"/>
        <v/>
      </c>
      <c r="Y525" s="19" t="str">
        <f t="shared" si="116"/>
        <v/>
      </c>
      <c r="Z525" s="16" t="str">
        <f>IF($C525="","",IFERROR(INDEX('Invoice Register'!$T:$T,MATCH($C525,'Invoice Register'!$A:$A,0)),""))</f>
        <v/>
      </c>
    </row>
    <row r="526" spans="1:26" x14ac:dyDescent="0.3">
      <c r="A526" s="16" t="str">
        <f t="shared" si="104"/>
        <v>L00522</v>
      </c>
      <c r="B526" s="21"/>
      <c r="C526" s="16" t="str">
        <f t="shared" si="105"/>
        <v/>
      </c>
      <c r="D526" s="21"/>
      <c r="E526" s="16" t="str">
        <f t="shared" si="106"/>
        <v/>
      </c>
      <c r="F526" s="21"/>
      <c r="G526" s="16" t="str">
        <f>IF($F526="","",IFERROR(INDEX('SAC Service Master'!$B:$B,MATCH($F526,'SAC Service Master'!$A:$A,0)),""))</f>
        <v/>
      </c>
      <c r="H526" s="16" t="str">
        <f>IF($F526="","",IFERROR(INDEX('SAC Service Master'!$C:$C,MATCH($F526,'SAC Service Master'!$A:$A,0)),""))</f>
        <v/>
      </c>
      <c r="I526" s="21"/>
      <c r="J526" s="16" t="str">
        <f>IF($F526="","",IFERROR(INDEX('SAC Service Master'!$F:$F,MATCH($F526,'SAC Service Master'!$A:$A,0)),""))</f>
        <v/>
      </c>
      <c r="K526" s="23"/>
      <c r="L526" s="19" t="str">
        <f t="shared" si="107"/>
        <v/>
      </c>
      <c r="M526" s="23">
        <v>0</v>
      </c>
      <c r="N526" s="19" t="str">
        <f t="shared" si="108"/>
        <v/>
      </c>
      <c r="O526" s="24" t="str">
        <f>IF($F526="","",IFERROR(INDEX('SAC Service Master'!$D:$D,MATCH($F526,'SAC Service Master'!$A:$A,0)),0.18))</f>
        <v/>
      </c>
      <c r="P526" s="16" t="str">
        <f>IF($C526="","",IFERROR(INDEX('Invoice Register'!$P:$P,MATCH($C526,'Invoice Register'!$A:$A,0)),""))</f>
        <v/>
      </c>
      <c r="Q526" s="24" t="str">
        <f t="shared" si="109"/>
        <v/>
      </c>
      <c r="R526" s="19" t="str">
        <f t="shared" si="110"/>
        <v/>
      </c>
      <c r="S526" s="24" t="str">
        <f t="shared" si="111"/>
        <v/>
      </c>
      <c r="T526" s="19" t="str">
        <f t="shared" si="112"/>
        <v/>
      </c>
      <c r="U526" s="24" t="str">
        <f t="shared" si="113"/>
        <v/>
      </c>
      <c r="V526" s="19" t="str">
        <f t="shared" si="114"/>
        <v/>
      </c>
      <c r="W526" s="25">
        <v>0</v>
      </c>
      <c r="X526" s="19" t="str">
        <f t="shared" si="115"/>
        <v/>
      </c>
      <c r="Y526" s="19" t="str">
        <f t="shared" si="116"/>
        <v/>
      </c>
      <c r="Z526" s="16" t="str">
        <f>IF($C526="","",IFERROR(INDEX('Invoice Register'!$T:$T,MATCH($C526,'Invoice Register'!$A:$A,0)),""))</f>
        <v/>
      </c>
    </row>
    <row r="527" spans="1:26" x14ac:dyDescent="0.3">
      <c r="A527" s="16" t="str">
        <f t="shared" si="104"/>
        <v>L00523</v>
      </c>
      <c r="B527" s="21"/>
      <c r="C527" s="16" t="str">
        <f t="shared" si="105"/>
        <v/>
      </c>
      <c r="D527" s="21"/>
      <c r="E527" s="16" t="str">
        <f t="shared" si="106"/>
        <v/>
      </c>
      <c r="F527" s="21"/>
      <c r="G527" s="16" t="str">
        <f>IF($F527="","",IFERROR(INDEX('SAC Service Master'!$B:$B,MATCH($F527,'SAC Service Master'!$A:$A,0)),""))</f>
        <v/>
      </c>
      <c r="H527" s="16" t="str">
        <f>IF($F527="","",IFERROR(INDEX('SAC Service Master'!$C:$C,MATCH($F527,'SAC Service Master'!$A:$A,0)),""))</f>
        <v/>
      </c>
      <c r="I527" s="21"/>
      <c r="J527" s="16" t="str">
        <f>IF($F527="","",IFERROR(INDEX('SAC Service Master'!$F:$F,MATCH($F527,'SAC Service Master'!$A:$A,0)),""))</f>
        <v/>
      </c>
      <c r="K527" s="23"/>
      <c r="L527" s="19" t="str">
        <f t="shared" si="107"/>
        <v/>
      </c>
      <c r="M527" s="23">
        <v>0</v>
      </c>
      <c r="N527" s="19" t="str">
        <f t="shared" si="108"/>
        <v/>
      </c>
      <c r="O527" s="24" t="str">
        <f>IF($F527="","",IFERROR(INDEX('SAC Service Master'!$D:$D,MATCH($F527,'SAC Service Master'!$A:$A,0)),0.18))</f>
        <v/>
      </c>
      <c r="P527" s="16" t="str">
        <f>IF($C527="","",IFERROR(INDEX('Invoice Register'!$P:$P,MATCH($C527,'Invoice Register'!$A:$A,0)),""))</f>
        <v/>
      </c>
      <c r="Q527" s="24" t="str">
        <f t="shared" si="109"/>
        <v/>
      </c>
      <c r="R527" s="19" t="str">
        <f t="shared" si="110"/>
        <v/>
      </c>
      <c r="S527" s="24" t="str">
        <f t="shared" si="111"/>
        <v/>
      </c>
      <c r="T527" s="19" t="str">
        <f t="shared" si="112"/>
        <v/>
      </c>
      <c r="U527" s="24" t="str">
        <f t="shared" si="113"/>
        <v/>
      </c>
      <c r="V527" s="19" t="str">
        <f t="shared" si="114"/>
        <v/>
      </c>
      <c r="W527" s="25">
        <v>0</v>
      </c>
      <c r="X527" s="19" t="str">
        <f t="shared" si="115"/>
        <v/>
      </c>
      <c r="Y527" s="19" t="str">
        <f t="shared" si="116"/>
        <v/>
      </c>
      <c r="Z527" s="16" t="str">
        <f>IF($C527="","",IFERROR(INDEX('Invoice Register'!$T:$T,MATCH($C527,'Invoice Register'!$A:$A,0)),""))</f>
        <v/>
      </c>
    </row>
    <row r="528" spans="1:26" x14ac:dyDescent="0.3">
      <c r="A528" s="16" t="str">
        <f t="shared" si="104"/>
        <v>L00524</v>
      </c>
      <c r="B528" s="21"/>
      <c r="C528" s="16" t="str">
        <f t="shared" si="105"/>
        <v/>
      </c>
      <c r="D528" s="21"/>
      <c r="E528" s="16" t="str">
        <f t="shared" si="106"/>
        <v/>
      </c>
      <c r="F528" s="21"/>
      <c r="G528" s="16" t="str">
        <f>IF($F528="","",IFERROR(INDEX('SAC Service Master'!$B:$B,MATCH($F528,'SAC Service Master'!$A:$A,0)),""))</f>
        <v/>
      </c>
      <c r="H528" s="16" t="str">
        <f>IF($F528="","",IFERROR(INDEX('SAC Service Master'!$C:$C,MATCH($F528,'SAC Service Master'!$A:$A,0)),""))</f>
        <v/>
      </c>
      <c r="I528" s="21"/>
      <c r="J528" s="16" t="str">
        <f>IF($F528="","",IFERROR(INDEX('SAC Service Master'!$F:$F,MATCH($F528,'SAC Service Master'!$A:$A,0)),""))</f>
        <v/>
      </c>
      <c r="K528" s="23"/>
      <c r="L528" s="19" t="str">
        <f t="shared" si="107"/>
        <v/>
      </c>
      <c r="M528" s="23">
        <v>0</v>
      </c>
      <c r="N528" s="19" t="str">
        <f t="shared" si="108"/>
        <v/>
      </c>
      <c r="O528" s="24" t="str">
        <f>IF($F528="","",IFERROR(INDEX('SAC Service Master'!$D:$D,MATCH($F528,'SAC Service Master'!$A:$A,0)),0.18))</f>
        <v/>
      </c>
      <c r="P528" s="16" t="str">
        <f>IF($C528="","",IFERROR(INDEX('Invoice Register'!$P:$P,MATCH($C528,'Invoice Register'!$A:$A,0)),""))</f>
        <v/>
      </c>
      <c r="Q528" s="24" t="str">
        <f t="shared" si="109"/>
        <v/>
      </c>
      <c r="R528" s="19" t="str">
        <f t="shared" si="110"/>
        <v/>
      </c>
      <c r="S528" s="24" t="str">
        <f t="shared" si="111"/>
        <v/>
      </c>
      <c r="T528" s="19" t="str">
        <f t="shared" si="112"/>
        <v/>
      </c>
      <c r="U528" s="24" t="str">
        <f t="shared" si="113"/>
        <v/>
      </c>
      <c r="V528" s="19" t="str">
        <f t="shared" si="114"/>
        <v/>
      </c>
      <c r="W528" s="25">
        <v>0</v>
      </c>
      <c r="X528" s="19" t="str">
        <f t="shared" si="115"/>
        <v/>
      </c>
      <c r="Y528" s="19" t="str">
        <f t="shared" si="116"/>
        <v/>
      </c>
      <c r="Z528" s="16" t="str">
        <f>IF($C528="","",IFERROR(INDEX('Invoice Register'!$T:$T,MATCH($C528,'Invoice Register'!$A:$A,0)),""))</f>
        <v/>
      </c>
    </row>
    <row r="529" spans="1:26" x14ac:dyDescent="0.3">
      <c r="A529" s="16" t="str">
        <f t="shared" si="104"/>
        <v>L00525</v>
      </c>
      <c r="B529" s="21"/>
      <c r="C529" s="16" t="str">
        <f t="shared" si="105"/>
        <v/>
      </c>
      <c r="D529" s="21"/>
      <c r="E529" s="16" t="str">
        <f t="shared" si="106"/>
        <v/>
      </c>
      <c r="F529" s="21"/>
      <c r="G529" s="16" t="str">
        <f>IF($F529="","",IFERROR(INDEX('SAC Service Master'!$B:$B,MATCH($F529,'SAC Service Master'!$A:$A,0)),""))</f>
        <v/>
      </c>
      <c r="H529" s="16" t="str">
        <f>IF($F529="","",IFERROR(INDEX('SAC Service Master'!$C:$C,MATCH($F529,'SAC Service Master'!$A:$A,0)),""))</f>
        <v/>
      </c>
      <c r="I529" s="21"/>
      <c r="J529" s="16" t="str">
        <f>IF($F529="","",IFERROR(INDEX('SAC Service Master'!$F:$F,MATCH($F529,'SAC Service Master'!$A:$A,0)),""))</f>
        <v/>
      </c>
      <c r="K529" s="23"/>
      <c r="L529" s="19" t="str">
        <f t="shared" si="107"/>
        <v/>
      </c>
      <c r="M529" s="23">
        <v>0</v>
      </c>
      <c r="N529" s="19" t="str">
        <f t="shared" si="108"/>
        <v/>
      </c>
      <c r="O529" s="24" t="str">
        <f>IF($F529="","",IFERROR(INDEX('SAC Service Master'!$D:$D,MATCH($F529,'SAC Service Master'!$A:$A,0)),0.18))</f>
        <v/>
      </c>
      <c r="P529" s="16" t="str">
        <f>IF($C529="","",IFERROR(INDEX('Invoice Register'!$P:$P,MATCH($C529,'Invoice Register'!$A:$A,0)),""))</f>
        <v/>
      </c>
      <c r="Q529" s="24" t="str">
        <f t="shared" si="109"/>
        <v/>
      </c>
      <c r="R529" s="19" t="str">
        <f t="shared" si="110"/>
        <v/>
      </c>
      <c r="S529" s="24" t="str">
        <f t="shared" si="111"/>
        <v/>
      </c>
      <c r="T529" s="19" t="str">
        <f t="shared" si="112"/>
        <v/>
      </c>
      <c r="U529" s="24" t="str">
        <f t="shared" si="113"/>
        <v/>
      </c>
      <c r="V529" s="19" t="str">
        <f t="shared" si="114"/>
        <v/>
      </c>
      <c r="W529" s="25">
        <v>0</v>
      </c>
      <c r="X529" s="19" t="str">
        <f t="shared" si="115"/>
        <v/>
      </c>
      <c r="Y529" s="19" t="str">
        <f t="shared" si="116"/>
        <v/>
      </c>
      <c r="Z529" s="16" t="str">
        <f>IF($C529="","",IFERROR(INDEX('Invoice Register'!$T:$T,MATCH($C529,'Invoice Register'!$A:$A,0)),""))</f>
        <v/>
      </c>
    </row>
    <row r="530" spans="1:26" x14ac:dyDescent="0.3">
      <c r="A530" s="16" t="str">
        <f t="shared" si="104"/>
        <v>L00526</v>
      </c>
      <c r="B530" s="21"/>
      <c r="C530" s="16" t="str">
        <f t="shared" si="105"/>
        <v/>
      </c>
      <c r="D530" s="21"/>
      <c r="E530" s="16" t="str">
        <f t="shared" si="106"/>
        <v/>
      </c>
      <c r="F530" s="21"/>
      <c r="G530" s="16" t="str">
        <f>IF($F530="","",IFERROR(INDEX('SAC Service Master'!$B:$B,MATCH($F530,'SAC Service Master'!$A:$A,0)),""))</f>
        <v/>
      </c>
      <c r="H530" s="16" t="str">
        <f>IF($F530="","",IFERROR(INDEX('SAC Service Master'!$C:$C,MATCH($F530,'SAC Service Master'!$A:$A,0)),""))</f>
        <v/>
      </c>
      <c r="I530" s="21"/>
      <c r="J530" s="16" t="str">
        <f>IF($F530="","",IFERROR(INDEX('SAC Service Master'!$F:$F,MATCH($F530,'SAC Service Master'!$A:$A,0)),""))</f>
        <v/>
      </c>
      <c r="K530" s="23"/>
      <c r="L530" s="19" t="str">
        <f t="shared" si="107"/>
        <v/>
      </c>
      <c r="M530" s="23">
        <v>0</v>
      </c>
      <c r="N530" s="19" t="str">
        <f t="shared" si="108"/>
        <v/>
      </c>
      <c r="O530" s="24" t="str">
        <f>IF($F530="","",IFERROR(INDEX('SAC Service Master'!$D:$D,MATCH($F530,'SAC Service Master'!$A:$A,0)),0.18))</f>
        <v/>
      </c>
      <c r="P530" s="16" t="str">
        <f>IF($C530="","",IFERROR(INDEX('Invoice Register'!$P:$P,MATCH($C530,'Invoice Register'!$A:$A,0)),""))</f>
        <v/>
      </c>
      <c r="Q530" s="24" t="str">
        <f t="shared" si="109"/>
        <v/>
      </c>
      <c r="R530" s="19" t="str">
        <f t="shared" si="110"/>
        <v/>
      </c>
      <c r="S530" s="24" t="str">
        <f t="shared" si="111"/>
        <v/>
      </c>
      <c r="T530" s="19" t="str">
        <f t="shared" si="112"/>
        <v/>
      </c>
      <c r="U530" s="24" t="str">
        <f t="shared" si="113"/>
        <v/>
      </c>
      <c r="V530" s="19" t="str">
        <f t="shared" si="114"/>
        <v/>
      </c>
      <c r="W530" s="25">
        <v>0</v>
      </c>
      <c r="X530" s="19" t="str">
        <f t="shared" si="115"/>
        <v/>
      </c>
      <c r="Y530" s="19" t="str">
        <f t="shared" si="116"/>
        <v/>
      </c>
      <c r="Z530" s="16" t="str">
        <f>IF($C530="","",IFERROR(INDEX('Invoice Register'!$T:$T,MATCH($C530,'Invoice Register'!$A:$A,0)),""))</f>
        <v/>
      </c>
    </row>
    <row r="531" spans="1:26" x14ac:dyDescent="0.3">
      <c r="A531" s="16" t="str">
        <f t="shared" si="104"/>
        <v>L00527</v>
      </c>
      <c r="B531" s="21"/>
      <c r="C531" s="16" t="str">
        <f t="shared" si="105"/>
        <v/>
      </c>
      <c r="D531" s="21"/>
      <c r="E531" s="16" t="str">
        <f t="shared" si="106"/>
        <v/>
      </c>
      <c r="F531" s="21"/>
      <c r="G531" s="16" t="str">
        <f>IF($F531="","",IFERROR(INDEX('SAC Service Master'!$B:$B,MATCH($F531,'SAC Service Master'!$A:$A,0)),""))</f>
        <v/>
      </c>
      <c r="H531" s="16" t="str">
        <f>IF($F531="","",IFERROR(INDEX('SAC Service Master'!$C:$C,MATCH($F531,'SAC Service Master'!$A:$A,0)),""))</f>
        <v/>
      </c>
      <c r="I531" s="21"/>
      <c r="J531" s="16" t="str">
        <f>IF($F531="","",IFERROR(INDEX('SAC Service Master'!$F:$F,MATCH($F531,'SAC Service Master'!$A:$A,0)),""))</f>
        <v/>
      </c>
      <c r="K531" s="23"/>
      <c r="L531" s="19" t="str">
        <f t="shared" si="107"/>
        <v/>
      </c>
      <c r="M531" s="23">
        <v>0</v>
      </c>
      <c r="N531" s="19" t="str">
        <f t="shared" si="108"/>
        <v/>
      </c>
      <c r="O531" s="24" t="str">
        <f>IF($F531="","",IFERROR(INDEX('SAC Service Master'!$D:$D,MATCH($F531,'SAC Service Master'!$A:$A,0)),0.18))</f>
        <v/>
      </c>
      <c r="P531" s="16" t="str">
        <f>IF($C531="","",IFERROR(INDEX('Invoice Register'!$P:$P,MATCH($C531,'Invoice Register'!$A:$A,0)),""))</f>
        <v/>
      </c>
      <c r="Q531" s="24" t="str">
        <f t="shared" si="109"/>
        <v/>
      </c>
      <c r="R531" s="19" t="str">
        <f t="shared" si="110"/>
        <v/>
      </c>
      <c r="S531" s="24" t="str">
        <f t="shared" si="111"/>
        <v/>
      </c>
      <c r="T531" s="19" t="str">
        <f t="shared" si="112"/>
        <v/>
      </c>
      <c r="U531" s="24" t="str">
        <f t="shared" si="113"/>
        <v/>
      </c>
      <c r="V531" s="19" t="str">
        <f t="shared" si="114"/>
        <v/>
      </c>
      <c r="W531" s="25">
        <v>0</v>
      </c>
      <c r="X531" s="19" t="str">
        <f t="shared" si="115"/>
        <v/>
      </c>
      <c r="Y531" s="19" t="str">
        <f t="shared" si="116"/>
        <v/>
      </c>
      <c r="Z531" s="16" t="str">
        <f>IF($C531="","",IFERROR(INDEX('Invoice Register'!$T:$T,MATCH($C531,'Invoice Register'!$A:$A,0)),""))</f>
        <v/>
      </c>
    </row>
    <row r="532" spans="1:26" x14ac:dyDescent="0.3">
      <c r="A532" s="16" t="str">
        <f t="shared" si="104"/>
        <v>L00528</v>
      </c>
      <c r="B532" s="21"/>
      <c r="C532" s="16" t="str">
        <f t="shared" si="105"/>
        <v/>
      </c>
      <c r="D532" s="21"/>
      <c r="E532" s="16" t="str">
        <f t="shared" si="106"/>
        <v/>
      </c>
      <c r="F532" s="21"/>
      <c r="G532" s="16" t="str">
        <f>IF($F532="","",IFERROR(INDEX('SAC Service Master'!$B:$B,MATCH($F532,'SAC Service Master'!$A:$A,0)),""))</f>
        <v/>
      </c>
      <c r="H532" s="16" t="str">
        <f>IF($F532="","",IFERROR(INDEX('SAC Service Master'!$C:$C,MATCH($F532,'SAC Service Master'!$A:$A,0)),""))</f>
        <v/>
      </c>
      <c r="I532" s="21"/>
      <c r="J532" s="16" t="str">
        <f>IF($F532="","",IFERROR(INDEX('SAC Service Master'!$F:$F,MATCH($F532,'SAC Service Master'!$A:$A,0)),""))</f>
        <v/>
      </c>
      <c r="K532" s="23"/>
      <c r="L532" s="19" t="str">
        <f t="shared" si="107"/>
        <v/>
      </c>
      <c r="M532" s="23">
        <v>0</v>
      </c>
      <c r="N532" s="19" t="str">
        <f t="shared" si="108"/>
        <v/>
      </c>
      <c r="O532" s="24" t="str">
        <f>IF($F532="","",IFERROR(INDEX('SAC Service Master'!$D:$D,MATCH($F532,'SAC Service Master'!$A:$A,0)),0.18))</f>
        <v/>
      </c>
      <c r="P532" s="16" t="str">
        <f>IF($C532="","",IFERROR(INDEX('Invoice Register'!$P:$P,MATCH($C532,'Invoice Register'!$A:$A,0)),""))</f>
        <v/>
      </c>
      <c r="Q532" s="24" t="str">
        <f t="shared" si="109"/>
        <v/>
      </c>
      <c r="R532" s="19" t="str">
        <f t="shared" si="110"/>
        <v/>
      </c>
      <c r="S532" s="24" t="str">
        <f t="shared" si="111"/>
        <v/>
      </c>
      <c r="T532" s="19" t="str">
        <f t="shared" si="112"/>
        <v/>
      </c>
      <c r="U532" s="24" t="str">
        <f t="shared" si="113"/>
        <v/>
      </c>
      <c r="V532" s="19" t="str">
        <f t="shared" si="114"/>
        <v/>
      </c>
      <c r="W532" s="25">
        <v>0</v>
      </c>
      <c r="X532" s="19" t="str">
        <f t="shared" si="115"/>
        <v/>
      </c>
      <c r="Y532" s="19" t="str">
        <f t="shared" si="116"/>
        <v/>
      </c>
      <c r="Z532" s="16" t="str">
        <f>IF($C532="","",IFERROR(INDEX('Invoice Register'!$T:$T,MATCH($C532,'Invoice Register'!$A:$A,0)),""))</f>
        <v/>
      </c>
    </row>
    <row r="533" spans="1:26" x14ac:dyDescent="0.3">
      <c r="A533" s="16" t="str">
        <f t="shared" si="104"/>
        <v>L00529</v>
      </c>
      <c r="B533" s="21"/>
      <c r="C533" s="16" t="str">
        <f t="shared" si="105"/>
        <v/>
      </c>
      <c r="D533" s="21"/>
      <c r="E533" s="16" t="str">
        <f t="shared" si="106"/>
        <v/>
      </c>
      <c r="F533" s="21"/>
      <c r="G533" s="16" t="str">
        <f>IF($F533="","",IFERROR(INDEX('SAC Service Master'!$B:$B,MATCH($F533,'SAC Service Master'!$A:$A,0)),""))</f>
        <v/>
      </c>
      <c r="H533" s="16" t="str">
        <f>IF($F533="","",IFERROR(INDEX('SAC Service Master'!$C:$C,MATCH($F533,'SAC Service Master'!$A:$A,0)),""))</f>
        <v/>
      </c>
      <c r="I533" s="21"/>
      <c r="J533" s="16" t="str">
        <f>IF($F533="","",IFERROR(INDEX('SAC Service Master'!$F:$F,MATCH($F533,'SAC Service Master'!$A:$A,0)),""))</f>
        <v/>
      </c>
      <c r="K533" s="23"/>
      <c r="L533" s="19" t="str">
        <f t="shared" si="107"/>
        <v/>
      </c>
      <c r="M533" s="23">
        <v>0</v>
      </c>
      <c r="N533" s="19" t="str">
        <f t="shared" si="108"/>
        <v/>
      </c>
      <c r="O533" s="24" t="str">
        <f>IF($F533="","",IFERROR(INDEX('SAC Service Master'!$D:$D,MATCH($F533,'SAC Service Master'!$A:$A,0)),0.18))</f>
        <v/>
      </c>
      <c r="P533" s="16" t="str">
        <f>IF($C533="","",IFERROR(INDEX('Invoice Register'!$P:$P,MATCH($C533,'Invoice Register'!$A:$A,0)),""))</f>
        <v/>
      </c>
      <c r="Q533" s="24" t="str">
        <f t="shared" si="109"/>
        <v/>
      </c>
      <c r="R533" s="19" t="str">
        <f t="shared" si="110"/>
        <v/>
      </c>
      <c r="S533" s="24" t="str">
        <f t="shared" si="111"/>
        <v/>
      </c>
      <c r="T533" s="19" t="str">
        <f t="shared" si="112"/>
        <v/>
      </c>
      <c r="U533" s="24" t="str">
        <f t="shared" si="113"/>
        <v/>
      </c>
      <c r="V533" s="19" t="str">
        <f t="shared" si="114"/>
        <v/>
      </c>
      <c r="W533" s="25">
        <v>0</v>
      </c>
      <c r="X533" s="19" t="str">
        <f t="shared" si="115"/>
        <v/>
      </c>
      <c r="Y533" s="19" t="str">
        <f t="shared" si="116"/>
        <v/>
      </c>
      <c r="Z533" s="16" t="str">
        <f>IF($C533="","",IFERROR(INDEX('Invoice Register'!$T:$T,MATCH($C533,'Invoice Register'!$A:$A,0)),""))</f>
        <v/>
      </c>
    </row>
    <row r="534" spans="1:26" x14ac:dyDescent="0.3">
      <c r="A534" s="16" t="str">
        <f t="shared" si="104"/>
        <v>L00530</v>
      </c>
      <c r="B534" s="21"/>
      <c r="C534" s="16" t="str">
        <f t="shared" si="105"/>
        <v/>
      </c>
      <c r="D534" s="21"/>
      <c r="E534" s="16" t="str">
        <f t="shared" si="106"/>
        <v/>
      </c>
      <c r="F534" s="21"/>
      <c r="G534" s="16" t="str">
        <f>IF($F534="","",IFERROR(INDEX('SAC Service Master'!$B:$B,MATCH($F534,'SAC Service Master'!$A:$A,0)),""))</f>
        <v/>
      </c>
      <c r="H534" s="16" t="str">
        <f>IF($F534="","",IFERROR(INDEX('SAC Service Master'!$C:$C,MATCH($F534,'SAC Service Master'!$A:$A,0)),""))</f>
        <v/>
      </c>
      <c r="I534" s="21"/>
      <c r="J534" s="16" t="str">
        <f>IF($F534="","",IFERROR(INDEX('SAC Service Master'!$F:$F,MATCH($F534,'SAC Service Master'!$A:$A,0)),""))</f>
        <v/>
      </c>
      <c r="K534" s="23"/>
      <c r="L534" s="19" t="str">
        <f t="shared" si="107"/>
        <v/>
      </c>
      <c r="M534" s="23">
        <v>0</v>
      </c>
      <c r="N534" s="19" t="str">
        <f t="shared" si="108"/>
        <v/>
      </c>
      <c r="O534" s="24" t="str">
        <f>IF($F534="","",IFERROR(INDEX('SAC Service Master'!$D:$D,MATCH($F534,'SAC Service Master'!$A:$A,0)),0.18))</f>
        <v/>
      </c>
      <c r="P534" s="16" t="str">
        <f>IF($C534="","",IFERROR(INDEX('Invoice Register'!$P:$P,MATCH($C534,'Invoice Register'!$A:$A,0)),""))</f>
        <v/>
      </c>
      <c r="Q534" s="24" t="str">
        <f t="shared" si="109"/>
        <v/>
      </c>
      <c r="R534" s="19" t="str">
        <f t="shared" si="110"/>
        <v/>
      </c>
      <c r="S534" s="24" t="str">
        <f t="shared" si="111"/>
        <v/>
      </c>
      <c r="T534" s="19" t="str">
        <f t="shared" si="112"/>
        <v/>
      </c>
      <c r="U534" s="24" t="str">
        <f t="shared" si="113"/>
        <v/>
      </c>
      <c r="V534" s="19" t="str">
        <f t="shared" si="114"/>
        <v/>
      </c>
      <c r="W534" s="25">
        <v>0</v>
      </c>
      <c r="X534" s="19" t="str">
        <f t="shared" si="115"/>
        <v/>
      </c>
      <c r="Y534" s="19" t="str">
        <f t="shared" si="116"/>
        <v/>
      </c>
      <c r="Z534" s="16" t="str">
        <f>IF($C534="","",IFERROR(INDEX('Invoice Register'!$T:$T,MATCH($C534,'Invoice Register'!$A:$A,0)),""))</f>
        <v/>
      </c>
    </row>
    <row r="535" spans="1:26" x14ac:dyDescent="0.3">
      <c r="A535" s="16" t="str">
        <f t="shared" si="104"/>
        <v>L00531</v>
      </c>
      <c r="B535" s="21"/>
      <c r="C535" s="16" t="str">
        <f t="shared" si="105"/>
        <v/>
      </c>
      <c r="D535" s="21"/>
      <c r="E535" s="16" t="str">
        <f t="shared" si="106"/>
        <v/>
      </c>
      <c r="F535" s="21"/>
      <c r="G535" s="16" t="str">
        <f>IF($F535="","",IFERROR(INDEX('SAC Service Master'!$B:$B,MATCH($F535,'SAC Service Master'!$A:$A,0)),""))</f>
        <v/>
      </c>
      <c r="H535" s="16" t="str">
        <f>IF($F535="","",IFERROR(INDEX('SAC Service Master'!$C:$C,MATCH($F535,'SAC Service Master'!$A:$A,0)),""))</f>
        <v/>
      </c>
      <c r="I535" s="21"/>
      <c r="J535" s="16" t="str">
        <f>IF($F535="","",IFERROR(INDEX('SAC Service Master'!$F:$F,MATCH($F535,'SAC Service Master'!$A:$A,0)),""))</f>
        <v/>
      </c>
      <c r="K535" s="23"/>
      <c r="L535" s="19" t="str">
        <f t="shared" si="107"/>
        <v/>
      </c>
      <c r="M535" s="23">
        <v>0</v>
      </c>
      <c r="N535" s="19" t="str">
        <f t="shared" si="108"/>
        <v/>
      </c>
      <c r="O535" s="24" t="str">
        <f>IF($F535="","",IFERROR(INDEX('SAC Service Master'!$D:$D,MATCH($F535,'SAC Service Master'!$A:$A,0)),0.18))</f>
        <v/>
      </c>
      <c r="P535" s="16" t="str">
        <f>IF($C535="","",IFERROR(INDEX('Invoice Register'!$P:$P,MATCH($C535,'Invoice Register'!$A:$A,0)),""))</f>
        <v/>
      </c>
      <c r="Q535" s="24" t="str">
        <f t="shared" si="109"/>
        <v/>
      </c>
      <c r="R535" s="19" t="str">
        <f t="shared" si="110"/>
        <v/>
      </c>
      <c r="S535" s="24" t="str">
        <f t="shared" si="111"/>
        <v/>
      </c>
      <c r="T535" s="19" t="str">
        <f t="shared" si="112"/>
        <v/>
      </c>
      <c r="U535" s="24" t="str">
        <f t="shared" si="113"/>
        <v/>
      </c>
      <c r="V535" s="19" t="str">
        <f t="shared" si="114"/>
        <v/>
      </c>
      <c r="W535" s="25">
        <v>0</v>
      </c>
      <c r="X535" s="19" t="str">
        <f t="shared" si="115"/>
        <v/>
      </c>
      <c r="Y535" s="19" t="str">
        <f t="shared" si="116"/>
        <v/>
      </c>
      <c r="Z535" s="16" t="str">
        <f>IF($C535="","",IFERROR(INDEX('Invoice Register'!$T:$T,MATCH($C535,'Invoice Register'!$A:$A,0)),""))</f>
        <v/>
      </c>
    </row>
    <row r="536" spans="1:26" x14ac:dyDescent="0.3">
      <c r="A536" s="16" t="str">
        <f t="shared" si="104"/>
        <v>L00532</v>
      </c>
      <c r="B536" s="21"/>
      <c r="C536" s="16" t="str">
        <f t="shared" si="105"/>
        <v/>
      </c>
      <c r="D536" s="21"/>
      <c r="E536" s="16" t="str">
        <f t="shared" si="106"/>
        <v/>
      </c>
      <c r="F536" s="21"/>
      <c r="G536" s="16" t="str">
        <f>IF($F536="","",IFERROR(INDEX('SAC Service Master'!$B:$B,MATCH($F536,'SAC Service Master'!$A:$A,0)),""))</f>
        <v/>
      </c>
      <c r="H536" s="16" t="str">
        <f>IF($F536="","",IFERROR(INDEX('SAC Service Master'!$C:$C,MATCH($F536,'SAC Service Master'!$A:$A,0)),""))</f>
        <v/>
      </c>
      <c r="I536" s="21"/>
      <c r="J536" s="16" t="str">
        <f>IF($F536="","",IFERROR(INDEX('SAC Service Master'!$F:$F,MATCH($F536,'SAC Service Master'!$A:$A,0)),""))</f>
        <v/>
      </c>
      <c r="K536" s="23"/>
      <c r="L536" s="19" t="str">
        <f t="shared" si="107"/>
        <v/>
      </c>
      <c r="M536" s="23">
        <v>0</v>
      </c>
      <c r="N536" s="19" t="str">
        <f t="shared" si="108"/>
        <v/>
      </c>
      <c r="O536" s="24" t="str">
        <f>IF($F536="","",IFERROR(INDEX('SAC Service Master'!$D:$D,MATCH($F536,'SAC Service Master'!$A:$A,0)),0.18))</f>
        <v/>
      </c>
      <c r="P536" s="16" t="str">
        <f>IF($C536="","",IFERROR(INDEX('Invoice Register'!$P:$P,MATCH($C536,'Invoice Register'!$A:$A,0)),""))</f>
        <v/>
      </c>
      <c r="Q536" s="24" t="str">
        <f t="shared" si="109"/>
        <v/>
      </c>
      <c r="R536" s="19" t="str">
        <f t="shared" si="110"/>
        <v/>
      </c>
      <c r="S536" s="24" t="str">
        <f t="shared" si="111"/>
        <v/>
      </c>
      <c r="T536" s="19" t="str">
        <f t="shared" si="112"/>
        <v/>
      </c>
      <c r="U536" s="24" t="str">
        <f t="shared" si="113"/>
        <v/>
      </c>
      <c r="V536" s="19" t="str">
        <f t="shared" si="114"/>
        <v/>
      </c>
      <c r="W536" s="25">
        <v>0</v>
      </c>
      <c r="X536" s="19" t="str">
        <f t="shared" si="115"/>
        <v/>
      </c>
      <c r="Y536" s="19" t="str">
        <f t="shared" si="116"/>
        <v/>
      </c>
      <c r="Z536" s="16" t="str">
        <f>IF($C536="","",IFERROR(INDEX('Invoice Register'!$T:$T,MATCH($C536,'Invoice Register'!$A:$A,0)),""))</f>
        <v/>
      </c>
    </row>
    <row r="537" spans="1:26" x14ac:dyDescent="0.3">
      <c r="A537" s="16" t="str">
        <f t="shared" si="104"/>
        <v>L00533</v>
      </c>
      <c r="B537" s="21"/>
      <c r="C537" s="16" t="str">
        <f t="shared" si="105"/>
        <v/>
      </c>
      <c r="D537" s="21"/>
      <c r="E537" s="16" t="str">
        <f t="shared" si="106"/>
        <v/>
      </c>
      <c r="F537" s="21"/>
      <c r="G537" s="16" t="str">
        <f>IF($F537="","",IFERROR(INDEX('SAC Service Master'!$B:$B,MATCH($F537,'SAC Service Master'!$A:$A,0)),""))</f>
        <v/>
      </c>
      <c r="H537" s="16" t="str">
        <f>IF($F537="","",IFERROR(INDEX('SAC Service Master'!$C:$C,MATCH($F537,'SAC Service Master'!$A:$A,0)),""))</f>
        <v/>
      </c>
      <c r="I537" s="21"/>
      <c r="J537" s="16" t="str">
        <f>IF($F537="","",IFERROR(INDEX('SAC Service Master'!$F:$F,MATCH($F537,'SAC Service Master'!$A:$A,0)),""))</f>
        <v/>
      </c>
      <c r="K537" s="23"/>
      <c r="L537" s="19" t="str">
        <f t="shared" si="107"/>
        <v/>
      </c>
      <c r="M537" s="23">
        <v>0</v>
      </c>
      <c r="N537" s="19" t="str">
        <f t="shared" si="108"/>
        <v/>
      </c>
      <c r="O537" s="24" t="str">
        <f>IF($F537="","",IFERROR(INDEX('SAC Service Master'!$D:$D,MATCH($F537,'SAC Service Master'!$A:$A,0)),0.18))</f>
        <v/>
      </c>
      <c r="P537" s="16" t="str">
        <f>IF($C537="","",IFERROR(INDEX('Invoice Register'!$P:$P,MATCH($C537,'Invoice Register'!$A:$A,0)),""))</f>
        <v/>
      </c>
      <c r="Q537" s="24" t="str">
        <f t="shared" si="109"/>
        <v/>
      </c>
      <c r="R537" s="19" t="str">
        <f t="shared" si="110"/>
        <v/>
      </c>
      <c r="S537" s="24" t="str">
        <f t="shared" si="111"/>
        <v/>
      </c>
      <c r="T537" s="19" t="str">
        <f t="shared" si="112"/>
        <v/>
      </c>
      <c r="U537" s="24" t="str">
        <f t="shared" si="113"/>
        <v/>
      </c>
      <c r="V537" s="19" t="str">
        <f t="shared" si="114"/>
        <v/>
      </c>
      <c r="W537" s="25">
        <v>0</v>
      </c>
      <c r="X537" s="19" t="str">
        <f t="shared" si="115"/>
        <v/>
      </c>
      <c r="Y537" s="19" t="str">
        <f t="shared" si="116"/>
        <v/>
      </c>
      <c r="Z537" s="16" t="str">
        <f>IF($C537="","",IFERROR(INDEX('Invoice Register'!$T:$T,MATCH($C537,'Invoice Register'!$A:$A,0)),""))</f>
        <v/>
      </c>
    </row>
    <row r="538" spans="1:26" x14ac:dyDescent="0.3">
      <c r="A538" s="16" t="str">
        <f t="shared" si="104"/>
        <v>L00534</v>
      </c>
      <c r="B538" s="21"/>
      <c r="C538" s="16" t="str">
        <f t="shared" si="105"/>
        <v/>
      </c>
      <c r="D538" s="21"/>
      <c r="E538" s="16" t="str">
        <f t="shared" si="106"/>
        <v/>
      </c>
      <c r="F538" s="21"/>
      <c r="G538" s="16" t="str">
        <f>IF($F538="","",IFERROR(INDEX('SAC Service Master'!$B:$B,MATCH($F538,'SAC Service Master'!$A:$A,0)),""))</f>
        <v/>
      </c>
      <c r="H538" s="16" t="str">
        <f>IF($F538="","",IFERROR(INDEX('SAC Service Master'!$C:$C,MATCH($F538,'SAC Service Master'!$A:$A,0)),""))</f>
        <v/>
      </c>
      <c r="I538" s="21"/>
      <c r="J538" s="16" t="str">
        <f>IF($F538="","",IFERROR(INDEX('SAC Service Master'!$F:$F,MATCH($F538,'SAC Service Master'!$A:$A,0)),""))</f>
        <v/>
      </c>
      <c r="K538" s="23"/>
      <c r="L538" s="19" t="str">
        <f t="shared" si="107"/>
        <v/>
      </c>
      <c r="M538" s="23">
        <v>0</v>
      </c>
      <c r="N538" s="19" t="str">
        <f t="shared" si="108"/>
        <v/>
      </c>
      <c r="O538" s="24" t="str">
        <f>IF($F538="","",IFERROR(INDEX('SAC Service Master'!$D:$D,MATCH($F538,'SAC Service Master'!$A:$A,0)),0.18))</f>
        <v/>
      </c>
      <c r="P538" s="16" t="str">
        <f>IF($C538="","",IFERROR(INDEX('Invoice Register'!$P:$P,MATCH($C538,'Invoice Register'!$A:$A,0)),""))</f>
        <v/>
      </c>
      <c r="Q538" s="24" t="str">
        <f t="shared" si="109"/>
        <v/>
      </c>
      <c r="R538" s="19" t="str">
        <f t="shared" si="110"/>
        <v/>
      </c>
      <c r="S538" s="24" t="str">
        <f t="shared" si="111"/>
        <v/>
      </c>
      <c r="T538" s="19" t="str">
        <f t="shared" si="112"/>
        <v/>
      </c>
      <c r="U538" s="24" t="str">
        <f t="shared" si="113"/>
        <v/>
      </c>
      <c r="V538" s="19" t="str">
        <f t="shared" si="114"/>
        <v/>
      </c>
      <c r="W538" s="25">
        <v>0</v>
      </c>
      <c r="X538" s="19" t="str">
        <f t="shared" si="115"/>
        <v/>
      </c>
      <c r="Y538" s="19" t="str">
        <f t="shared" si="116"/>
        <v/>
      </c>
      <c r="Z538" s="16" t="str">
        <f>IF($C538="","",IFERROR(INDEX('Invoice Register'!$T:$T,MATCH($C538,'Invoice Register'!$A:$A,0)),""))</f>
        <v/>
      </c>
    </row>
    <row r="539" spans="1:26" x14ac:dyDescent="0.3">
      <c r="A539" s="16" t="str">
        <f t="shared" si="104"/>
        <v>L00535</v>
      </c>
      <c r="B539" s="21"/>
      <c r="C539" s="16" t="str">
        <f t="shared" si="105"/>
        <v/>
      </c>
      <c r="D539" s="21"/>
      <c r="E539" s="16" t="str">
        <f t="shared" si="106"/>
        <v/>
      </c>
      <c r="F539" s="21"/>
      <c r="G539" s="16" t="str">
        <f>IF($F539="","",IFERROR(INDEX('SAC Service Master'!$B:$B,MATCH($F539,'SAC Service Master'!$A:$A,0)),""))</f>
        <v/>
      </c>
      <c r="H539" s="16" t="str">
        <f>IF($F539="","",IFERROR(INDEX('SAC Service Master'!$C:$C,MATCH($F539,'SAC Service Master'!$A:$A,0)),""))</f>
        <v/>
      </c>
      <c r="I539" s="21"/>
      <c r="J539" s="16" t="str">
        <f>IF($F539="","",IFERROR(INDEX('SAC Service Master'!$F:$F,MATCH($F539,'SAC Service Master'!$A:$A,0)),""))</f>
        <v/>
      </c>
      <c r="K539" s="23"/>
      <c r="L539" s="19" t="str">
        <f t="shared" si="107"/>
        <v/>
      </c>
      <c r="M539" s="23">
        <v>0</v>
      </c>
      <c r="N539" s="19" t="str">
        <f t="shared" si="108"/>
        <v/>
      </c>
      <c r="O539" s="24" t="str">
        <f>IF($F539="","",IFERROR(INDEX('SAC Service Master'!$D:$D,MATCH($F539,'SAC Service Master'!$A:$A,0)),0.18))</f>
        <v/>
      </c>
      <c r="P539" s="16" t="str">
        <f>IF($C539="","",IFERROR(INDEX('Invoice Register'!$P:$P,MATCH($C539,'Invoice Register'!$A:$A,0)),""))</f>
        <v/>
      </c>
      <c r="Q539" s="24" t="str">
        <f t="shared" si="109"/>
        <v/>
      </c>
      <c r="R539" s="19" t="str">
        <f t="shared" si="110"/>
        <v/>
      </c>
      <c r="S539" s="24" t="str">
        <f t="shared" si="111"/>
        <v/>
      </c>
      <c r="T539" s="19" t="str">
        <f t="shared" si="112"/>
        <v/>
      </c>
      <c r="U539" s="24" t="str">
        <f t="shared" si="113"/>
        <v/>
      </c>
      <c r="V539" s="19" t="str">
        <f t="shared" si="114"/>
        <v/>
      </c>
      <c r="W539" s="25">
        <v>0</v>
      </c>
      <c r="X539" s="19" t="str">
        <f t="shared" si="115"/>
        <v/>
      </c>
      <c r="Y539" s="19" t="str">
        <f t="shared" si="116"/>
        <v/>
      </c>
      <c r="Z539" s="16" t="str">
        <f>IF($C539="","",IFERROR(INDEX('Invoice Register'!$T:$T,MATCH($C539,'Invoice Register'!$A:$A,0)),""))</f>
        <v/>
      </c>
    </row>
    <row r="540" spans="1:26" x14ac:dyDescent="0.3">
      <c r="A540" s="16" t="str">
        <f t="shared" si="104"/>
        <v>L00536</v>
      </c>
      <c r="B540" s="21"/>
      <c r="C540" s="16" t="str">
        <f t="shared" si="105"/>
        <v/>
      </c>
      <c r="D540" s="21"/>
      <c r="E540" s="16" t="str">
        <f t="shared" si="106"/>
        <v/>
      </c>
      <c r="F540" s="21"/>
      <c r="G540" s="16" t="str">
        <f>IF($F540="","",IFERROR(INDEX('SAC Service Master'!$B:$B,MATCH($F540,'SAC Service Master'!$A:$A,0)),""))</f>
        <v/>
      </c>
      <c r="H540" s="16" t="str">
        <f>IF($F540="","",IFERROR(INDEX('SAC Service Master'!$C:$C,MATCH($F540,'SAC Service Master'!$A:$A,0)),""))</f>
        <v/>
      </c>
      <c r="I540" s="21"/>
      <c r="J540" s="16" t="str">
        <f>IF($F540="","",IFERROR(INDEX('SAC Service Master'!$F:$F,MATCH($F540,'SAC Service Master'!$A:$A,0)),""))</f>
        <v/>
      </c>
      <c r="K540" s="23"/>
      <c r="L540" s="19" t="str">
        <f t="shared" si="107"/>
        <v/>
      </c>
      <c r="M540" s="23">
        <v>0</v>
      </c>
      <c r="N540" s="19" t="str">
        <f t="shared" si="108"/>
        <v/>
      </c>
      <c r="O540" s="24" t="str">
        <f>IF($F540="","",IFERROR(INDEX('SAC Service Master'!$D:$D,MATCH($F540,'SAC Service Master'!$A:$A,0)),0.18))</f>
        <v/>
      </c>
      <c r="P540" s="16" t="str">
        <f>IF($C540="","",IFERROR(INDEX('Invoice Register'!$P:$P,MATCH($C540,'Invoice Register'!$A:$A,0)),""))</f>
        <v/>
      </c>
      <c r="Q540" s="24" t="str">
        <f t="shared" si="109"/>
        <v/>
      </c>
      <c r="R540" s="19" t="str">
        <f t="shared" si="110"/>
        <v/>
      </c>
      <c r="S540" s="24" t="str">
        <f t="shared" si="111"/>
        <v/>
      </c>
      <c r="T540" s="19" t="str">
        <f t="shared" si="112"/>
        <v/>
      </c>
      <c r="U540" s="24" t="str">
        <f t="shared" si="113"/>
        <v/>
      </c>
      <c r="V540" s="19" t="str">
        <f t="shared" si="114"/>
        <v/>
      </c>
      <c r="W540" s="25">
        <v>0</v>
      </c>
      <c r="X540" s="19" t="str">
        <f t="shared" si="115"/>
        <v/>
      </c>
      <c r="Y540" s="19" t="str">
        <f t="shared" si="116"/>
        <v/>
      </c>
      <c r="Z540" s="16" t="str">
        <f>IF($C540="","",IFERROR(INDEX('Invoice Register'!$T:$T,MATCH($C540,'Invoice Register'!$A:$A,0)),""))</f>
        <v/>
      </c>
    </row>
    <row r="541" spans="1:26" x14ac:dyDescent="0.3">
      <c r="A541" s="16" t="str">
        <f t="shared" si="104"/>
        <v>L00537</v>
      </c>
      <c r="B541" s="21"/>
      <c r="C541" s="16" t="str">
        <f t="shared" si="105"/>
        <v/>
      </c>
      <c r="D541" s="21"/>
      <c r="E541" s="16" t="str">
        <f t="shared" si="106"/>
        <v/>
      </c>
      <c r="F541" s="21"/>
      <c r="G541" s="16" t="str">
        <f>IF($F541="","",IFERROR(INDEX('SAC Service Master'!$B:$B,MATCH($F541,'SAC Service Master'!$A:$A,0)),""))</f>
        <v/>
      </c>
      <c r="H541" s="16" t="str">
        <f>IF($F541="","",IFERROR(INDEX('SAC Service Master'!$C:$C,MATCH($F541,'SAC Service Master'!$A:$A,0)),""))</f>
        <v/>
      </c>
      <c r="I541" s="21"/>
      <c r="J541" s="16" t="str">
        <f>IF($F541="","",IFERROR(INDEX('SAC Service Master'!$F:$F,MATCH($F541,'SAC Service Master'!$A:$A,0)),""))</f>
        <v/>
      </c>
      <c r="K541" s="23"/>
      <c r="L541" s="19" t="str">
        <f t="shared" si="107"/>
        <v/>
      </c>
      <c r="M541" s="23">
        <v>0</v>
      </c>
      <c r="N541" s="19" t="str">
        <f t="shared" si="108"/>
        <v/>
      </c>
      <c r="O541" s="24" t="str">
        <f>IF($F541="","",IFERROR(INDEX('SAC Service Master'!$D:$D,MATCH($F541,'SAC Service Master'!$A:$A,0)),0.18))</f>
        <v/>
      </c>
      <c r="P541" s="16" t="str">
        <f>IF($C541="","",IFERROR(INDEX('Invoice Register'!$P:$P,MATCH($C541,'Invoice Register'!$A:$A,0)),""))</f>
        <v/>
      </c>
      <c r="Q541" s="24" t="str">
        <f t="shared" si="109"/>
        <v/>
      </c>
      <c r="R541" s="19" t="str">
        <f t="shared" si="110"/>
        <v/>
      </c>
      <c r="S541" s="24" t="str">
        <f t="shared" si="111"/>
        <v/>
      </c>
      <c r="T541" s="19" t="str">
        <f t="shared" si="112"/>
        <v/>
      </c>
      <c r="U541" s="24" t="str">
        <f t="shared" si="113"/>
        <v/>
      </c>
      <c r="V541" s="19" t="str">
        <f t="shared" si="114"/>
        <v/>
      </c>
      <c r="W541" s="25">
        <v>0</v>
      </c>
      <c r="X541" s="19" t="str">
        <f t="shared" si="115"/>
        <v/>
      </c>
      <c r="Y541" s="19" t="str">
        <f t="shared" si="116"/>
        <v/>
      </c>
      <c r="Z541" s="16" t="str">
        <f>IF($C541="","",IFERROR(INDEX('Invoice Register'!$T:$T,MATCH($C541,'Invoice Register'!$A:$A,0)),""))</f>
        <v/>
      </c>
    </row>
    <row r="542" spans="1:26" x14ac:dyDescent="0.3">
      <c r="A542" s="16" t="str">
        <f t="shared" si="104"/>
        <v>L00538</v>
      </c>
      <c r="B542" s="21"/>
      <c r="C542" s="16" t="str">
        <f t="shared" si="105"/>
        <v/>
      </c>
      <c r="D542" s="21"/>
      <c r="E542" s="16" t="str">
        <f t="shared" si="106"/>
        <v/>
      </c>
      <c r="F542" s="21"/>
      <c r="G542" s="16" t="str">
        <f>IF($F542="","",IFERROR(INDEX('SAC Service Master'!$B:$B,MATCH($F542,'SAC Service Master'!$A:$A,0)),""))</f>
        <v/>
      </c>
      <c r="H542" s="16" t="str">
        <f>IF($F542="","",IFERROR(INDEX('SAC Service Master'!$C:$C,MATCH($F542,'SAC Service Master'!$A:$A,0)),""))</f>
        <v/>
      </c>
      <c r="I542" s="21"/>
      <c r="J542" s="16" t="str">
        <f>IF($F542="","",IFERROR(INDEX('SAC Service Master'!$F:$F,MATCH($F542,'SAC Service Master'!$A:$A,0)),""))</f>
        <v/>
      </c>
      <c r="K542" s="23"/>
      <c r="L542" s="19" t="str">
        <f t="shared" si="107"/>
        <v/>
      </c>
      <c r="M542" s="23">
        <v>0</v>
      </c>
      <c r="N542" s="19" t="str">
        <f t="shared" si="108"/>
        <v/>
      </c>
      <c r="O542" s="24" t="str">
        <f>IF($F542="","",IFERROR(INDEX('SAC Service Master'!$D:$D,MATCH($F542,'SAC Service Master'!$A:$A,0)),0.18))</f>
        <v/>
      </c>
      <c r="P542" s="16" t="str">
        <f>IF($C542="","",IFERROR(INDEX('Invoice Register'!$P:$P,MATCH($C542,'Invoice Register'!$A:$A,0)),""))</f>
        <v/>
      </c>
      <c r="Q542" s="24" t="str">
        <f t="shared" si="109"/>
        <v/>
      </c>
      <c r="R542" s="19" t="str">
        <f t="shared" si="110"/>
        <v/>
      </c>
      <c r="S542" s="24" t="str">
        <f t="shared" si="111"/>
        <v/>
      </c>
      <c r="T542" s="19" t="str">
        <f t="shared" si="112"/>
        <v/>
      </c>
      <c r="U542" s="24" t="str">
        <f t="shared" si="113"/>
        <v/>
      </c>
      <c r="V542" s="19" t="str">
        <f t="shared" si="114"/>
        <v/>
      </c>
      <c r="W542" s="25">
        <v>0</v>
      </c>
      <c r="X542" s="19" t="str">
        <f t="shared" si="115"/>
        <v/>
      </c>
      <c r="Y542" s="19" t="str">
        <f t="shared" si="116"/>
        <v/>
      </c>
      <c r="Z542" s="16" t="str">
        <f>IF($C542="","",IFERROR(INDEX('Invoice Register'!$T:$T,MATCH($C542,'Invoice Register'!$A:$A,0)),""))</f>
        <v/>
      </c>
    </row>
    <row r="543" spans="1:26" x14ac:dyDescent="0.3">
      <c r="A543" s="16" t="str">
        <f t="shared" si="104"/>
        <v>L00539</v>
      </c>
      <c r="B543" s="21"/>
      <c r="C543" s="16" t="str">
        <f t="shared" si="105"/>
        <v/>
      </c>
      <c r="D543" s="21"/>
      <c r="E543" s="16" t="str">
        <f t="shared" si="106"/>
        <v/>
      </c>
      <c r="F543" s="21"/>
      <c r="G543" s="16" t="str">
        <f>IF($F543="","",IFERROR(INDEX('SAC Service Master'!$B:$B,MATCH($F543,'SAC Service Master'!$A:$A,0)),""))</f>
        <v/>
      </c>
      <c r="H543" s="16" t="str">
        <f>IF($F543="","",IFERROR(INDEX('SAC Service Master'!$C:$C,MATCH($F543,'SAC Service Master'!$A:$A,0)),""))</f>
        <v/>
      </c>
      <c r="I543" s="21"/>
      <c r="J543" s="16" t="str">
        <f>IF($F543="","",IFERROR(INDEX('SAC Service Master'!$F:$F,MATCH($F543,'SAC Service Master'!$A:$A,0)),""))</f>
        <v/>
      </c>
      <c r="K543" s="23"/>
      <c r="L543" s="19" t="str">
        <f t="shared" si="107"/>
        <v/>
      </c>
      <c r="M543" s="23">
        <v>0</v>
      </c>
      <c r="N543" s="19" t="str">
        <f t="shared" si="108"/>
        <v/>
      </c>
      <c r="O543" s="24" t="str">
        <f>IF($F543="","",IFERROR(INDEX('SAC Service Master'!$D:$D,MATCH($F543,'SAC Service Master'!$A:$A,0)),0.18))</f>
        <v/>
      </c>
      <c r="P543" s="16" t="str">
        <f>IF($C543="","",IFERROR(INDEX('Invoice Register'!$P:$P,MATCH($C543,'Invoice Register'!$A:$A,0)),""))</f>
        <v/>
      </c>
      <c r="Q543" s="24" t="str">
        <f t="shared" si="109"/>
        <v/>
      </c>
      <c r="R543" s="19" t="str">
        <f t="shared" si="110"/>
        <v/>
      </c>
      <c r="S543" s="24" t="str">
        <f t="shared" si="111"/>
        <v/>
      </c>
      <c r="T543" s="19" t="str">
        <f t="shared" si="112"/>
        <v/>
      </c>
      <c r="U543" s="24" t="str">
        <f t="shared" si="113"/>
        <v/>
      </c>
      <c r="V543" s="19" t="str">
        <f t="shared" si="114"/>
        <v/>
      </c>
      <c r="W543" s="25">
        <v>0</v>
      </c>
      <c r="X543" s="19" t="str">
        <f t="shared" si="115"/>
        <v/>
      </c>
      <c r="Y543" s="19" t="str">
        <f t="shared" si="116"/>
        <v/>
      </c>
      <c r="Z543" s="16" t="str">
        <f>IF($C543="","",IFERROR(INDEX('Invoice Register'!$T:$T,MATCH($C543,'Invoice Register'!$A:$A,0)),""))</f>
        <v/>
      </c>
    </row>
    <row r="544" spans="1:26" x14ac:dyDescent="0.3">
      <c r="A544" s="16" t="str">
        <f t="shared" si="104"/>
        <v>L00540</v>
      </c>
      <c r="B544" s="21"/>
      <c r="C544" s="16" t="str">
        <f t="shared" si="105"/>
        <v/>
      </c>
      <c r="D544" s="21"/>
      <c r="E544" s="16" t="str">
        <f t="shared" si="106"/>
        <v/>
      </c>
      <c r="F544" s="21"/>
      <c r="G544" s="16" t="str">
        <f>IF($F544="","",IFERROR(INDEX('SAC Service Master'!$B:$B,MATCH($F544,'SAC Service Master'!$A:$A,0)),""))</f>
        <v/>
      </c>
      <c r="H544" s="16" t="str">
        <f>IF($F544="","",IFERROR(INDEX('SAC Service Master'!$C:$C,MATCH($F544,'SAC Service Master'!$A:$A,0)),""))</f>
        <v/>
      </c>
      <c r="I544" s="21"/>
      <c r="J544" s="16" t="str">
        <f>IF($F544="","",IFERROR(INDEX('SAC Service Master'!$F:$F,MATCH($F544,'SAC Service Master'!$A:$A,0)),""))</f>
        <v/>
      </c>
      <c r="K544" s="23"/>
      <c r="L544" s="19" t="str">
        <f t="shared" si="107"/>
        <v/>
      </c>
      <c r="M544" s="23">
        <v>0</v>
      </c>
      <c r="N544" s="19" t="str">
        <f t="shared" si="108"/>
        <v/>
      </c>
      <c r="O544" s="24" t="str">
        <f>IF($F544="","",IFERROR(INDEX('SAC Service Master'!$D:$D,MATCH($F544,'SAC Service Master'!$A:$A,0)),0.18))</f>
        <v/>
      </c>
      <c r="P544" s="16" t="str">
        <f>IF($C544="","",IFERROR(INDEX('Invoice Register'!$P:$P,MATCH($C544,'Invoice Register'!$A:$A,0)),""))</f>
        <v/>
      </c>
      <c r="Q544" s="24" t="str">
        <f t="shared" si="109"/>
        <v/>
      </c>
      <c r="R544" s="19" t="str">
        <f t="shared" si="110"/>
        <v/>
      </c>
      <c r="S544" s="24" t="str">
        <f t="shared" si="111"/>
        <v/>
      </c>
      <c r="T544" s="19" t="str">
        <f t="shared" si="112"/>
        <v/>
      </c>
      <c r="U544" s="24" t="str">
        <f t="shared" si="113"/>
        <v/>
      </c>
      <c r="V544" s="19" t="str">
        <f t="shared" si="114"/>
        <v/>
      </c>
      <c r="W544" s="25">
        <v>0</v>
      </c>
      <c r="X544" s="19" t="str">
        <f t="shared" si="115"/>
        <v/>
      </c>
      <c r="Y544" s="19" t="str">
        <f t="shared" si="116"/>
        <v/>
      </c>
      <c r="Z544" s="16" t="str">
        <f>IF($C544="","",IFERROR(INDEX('Invoice Register'!$T:$T,MATCH($C544,'Invoice Register'!$A:$A,0)),""))</f>
        <v/>
      </c>
    </row>
    <row r="545" spans="1:26" x14ac:dyDescent="0.3">
      <c r="A545" s="16" t="str">
        <f t="shared" si="104"/>
        <v>L00541</v>
      </c>
      <c r="B545" s="21"/>
      <c r="C545" s="16" t="str">
        <f t="shared" si="105"/>
        <v/>
      </c>
      <c r="D545" s="21"/>
      <c r="E545" s="16" t="str">
        <f t="shared" si="106"/>
        <v/>
      </c>
      <c r="F545" s="21"/>
      <c r="G545" s="16" t="str">
        <f>IF($F545="","",IFERROR(INDEX('SAC Service Master'!$B:$B,MATCH($F545,'SAC Service Master'!$A:$A,0)),""))</f>
        <v/>
      </c>
      <c r="H545" s="16" t="str">
        <f>IF($F545="","",IFERROR(INDEX('SAC Service Master'!$C:$C,MATCH($F545,'SAC Service Master'!$A:$A,0)),""))</f>
        <v/>
      </c>
      <c r="I545" s="21"/>
      <c r="J545" s="16" t="str">
        <f>IF($F545="","",IFERROR(INDEX('SAC Service Master'!$F:$F,MATCH($F545,'SAC Service Master'!$A:$A,0)),""))</f>
        <v/>
      </c>
      <c r="K545" s="23"/>
      <c r="L545" s="19" t="str">
        <f t="shared" si="107"/>
        <v/>
      </c>
      <c r="M545" s="23">
        <v>0</v>
      </c>
      <c r="N545" s="19" t="str">
        <f t="shared" si="108"/>
        <v/>
      </c>
      <c r="O545" s="24" t="str">
        <f>IF($F545="","",IFERROR(INDEX('SAC Service Master'!$D:$D,MATCH($F545,'SAC Service Master'!$A:$A,0)),0.18))</f>
        <v/>
      </c>
      <c r="P545" s="16" t="str">
        <f>IF($C545="","",IFERROR(INDEX('Invoice Register'!$P:$P,MATCH($C545,'Invoice Register'!$A:$A,0)),""))</f>
        <v/>
      </c>
      <c r="Q545" s="24" t="str">
        <f t="shared" si="109"/>
        <v/>
      </c>
      <c r="R545" s="19" t="str">
        <f t="shared" si="110"/>
        <v/>
      </c>
      <c r="S545" s="24" t="str">
        <f t="shared" si="111"/>
        <v/>
      </c>
      <c r="T545" s="19" t="str">
        <f t="shared" si="112"/>
        <v/>
      </c>
      <c r="U545" s="24" t="str">
        <f t="shared" si="113"/>
        <v/>
      </c>
      <c r="V545" s="19" t="str">
        <f t="shared" si="114"/>
        <v/>
      </c>
      <c r="W545" s="25">
        <v>0</v>
      </c>
      <c r="X545" s="19" t="str">
        <f t="shared" si="115"/>
        <v/>
      </c>
      <c r="Y545" s="19" t="str">
        <f t="shared" si="116"/>
        <v/>
      </c>
      <c r="Z545" s="16" t="str">
        <f>IF($C545="","",IFERROR(INDEX('Invoice Register'!$T:$T,MATCH($C545,'Invoice Register'!$A:$A,0)),""))</f>
        <v/>
      </c>
    </row>
    <row r="546" spans="1:26" x14ac:dyDescent="0.3">
      <c r="A546" s="16" t="str">
        <f t="shared" si="104"/>
        <v>L00542</v>
      </c>
      <c r="B546" s="21"/>
      <c r="C546" s="16" t="str">
        <f t="shared" si="105"/>
        <v/>
      </c>
      <c r="D546" s="21"/>
      <c r="E546" s="16" t="str">
        <f t="shared" si="106"/>
        <v/>
      </c>
      <c r="F546" s="21"/>
      <c r="G546" s="16" t="str">
        <f>IF($F546="","",IFERROR(INDEX('SAC Service Master'!$B:$B,MATCH($F546,'SAC Service Master'!$A:$A,0)),""))</f>
        <v/>
      </c>
      <c r="H546" s="16" t="str">
        <f>IF($F546="","",IFERROR(INDEX('SAC Service Master'!$C:$C,MATCH($F546,'SAC Service Master'!$A:$A,0)),""))</f>
        <v/>
      </c>
      <c r="I546" s="21"/>
      <c r="J546" s="16" t="str">
        <f>IF($F546="","",IFERROR(INDEX('SAC Service Master'!$F:$F,MATCH($F546,'SAC Service Master'!$A:$A,0)),""))</f>
        <v/>
      </c>
      <c r="K546" s="23"/>
      <c r="L546" s="19" t="str">
        <f t="shared" si="107"/>
        <v/>
      </c>
      <c r="M546" s="23">
        <v>0</v>
      </c>
      <c r="N546" s="19" t="str">
        <f t="shared" si="108"/>
        <v/>
      </c>
      <c r="O546" s="24" t="str">
        <f>IF($F546="","",IFERROR(INDEX('SAC Service Master'!$D:$D,MATCH($F546,'SAC Service Master'!$A:$A,0)),0.18))</f>
        <v/>
      </c>
      <c r="P546" s="16" t="str">
        <f>IF($C546="","",IFERROR(INDEX('Invoice Register'!$P:$P,MATCH($C546,'Invoice Register'!$A:$A,0)),""))</f>
        <v/>
      </c>
      <c r="Q546" s="24" t="str">
        <f t="shared" si="109"/>
        <v/>
      </c>
      <c r="R546" s="19" t="str">
        <f t="shared" si="110"/>
        <v/>
      </c>
      <c r="S546" s="24" t="str">
        <f t="shared" si="111"/>
        <v/>
      </c>
      <c r="T546" s="19" t="str">
        <f t="shared" si="112"/>
        <v/>
      </c>
      <c r="U546" s="24" t="str">
        <f t="shared" si="113"/>
        <v/>
      </c>
      <c r="V546" s="19" t="str">
        <f t="shared" si="114"/>
        <v/>
      </c>
      <c r="W546" s="25">
        <v>0</v>
      </c>
      <c r="X546" s="19" t="str">
        <f t="shared" si="115"/>
        <v/>
      </c>
      <c r="Y546" s="19" t="str">
        <f t="shared" si="116"/>
        <v/>
      </c>
      <c r="Z546" s="16" t="str">
        <f>IF($C546="","",IFERROR(INDEX('Invoice Register'!$T:$T,MATCH($C546,'Invoice Register'!$A:$A,0)),""))</f>
        <v/>
      </c>
    </row>
    <row r="547" spans="1:26" x14ac:dyDescent="0.3">
      <c r="A547" s="16" t="str">
        <f t="shared" si="104"/>
        <v>L00543</v>
      </c>
      <c r="B547" s="21"/>
      <c r="C547" s="16" t="str">
        <f t="shared" si="105"/>
        <v/>
      </c>
      <c r="D547" s="21"/>
      <c r="E547" s="16" t="str">
        <f t="shared" si="106"/>
        <v/>
      </c>
      <c r="F547" s="21"/>
      <c r="G547" s="16" t="str">
        <f>IF($F547="","",IFERROR(INDEX('SAC Service Master'!$B:$B,MATCH($F547,'SAC Service Master'!$A:$A,0)),""))</f>
        <v/>
      </c>
      <c r="H547" s="16" t="str">
        <f>IF($F547="","",IFERROR(INDEX('SAC Service Master'!$C:$C,MATCH($F547,'SAC Service Master'!$A:$A,0)),""))</f>
        <v/>
      </c>
      <c r="I547" s="21"/>
      <c r="J547" s="16" t="str">
        <f>IF($F547="","",IFERROR(INDEX('SAC Service Master'!$F:$F,MATCH($F547,'SAC Service Master'!$A:$A,0)),""))</f>
        <v/>
      </c>
      <c r="K547" s="23"/>
      <c r="L547" s="19" t="str">
        <f t="shared" si="107"/>
        <v/>
      </c>
      <c r="M547" s="23">
        <v>0</v>
      </c>
      <c r="N547" s="19" t="str">
        <f t="shared" si="108"/>
        <v/>
      </c>
      <c r="O547" s="24" t="str">
        <f>IF($F547="","",IFERROR(INDEX('SAC Service Master'!$D:$D,MATCH($F547,'SAC Service Master'!$A:$A,0)),0.18))</f>
        <v/>
      </c>
      <c r="P547" s="16" t="str">
        <f>IF($C547="","",IFERROR(INDEX('Invoice Register'!$P:$P,MATCH($C547,'Invoice Register'!$A:$A,0)),""))</f>
        <v/>
      </c>
      <c r="Q547" s="24" t="str">
        <f t="shared" si="109"/>
        <v/>
      </c>
      <c r="R547" s="19" t="str">
        <f t="shared" si="110"/>
        <v/>
      </c>
      <c r="S547" s="24" t="str">
        <f t="shared" si="111"/>
        <v/>
      </c>
      <c r="T547" s="19" t="str">
        <f t="shared" si="112"/>
        <v/>
      </c>
      <c r="U547" s="24" t="str">
        <f t="shared" si="113"/>
        <v/>
      </c>
      <c r="V547" s="19" t="str">
        <f t="shared" si="114"/>
        <v/>
      </c>
      <c r="W547" s="25">
        <v>0</v>
      </c>
      <c r="X547" s="19" t="str">
        <f t="shared" si="115"/>
        <v/>
      </c>
      <c r="Y547" s="19" t="str">
        <f t="shared" si="116"/>
        <v/>
      </c>
      <c r="Z547" s="16" t="str">
        <f>IF($C547="","",IFERROR(INDEX('Invoice Register'!$T:$T,MATCH($C547,'Invoice Register'!$A:$A,0)),""))</f>
        <v/>
      </c>
    </row>
    <row r="548" spans="1:26" x14ac:dyDescent="0.3">
      <c r="A548" s="16" t="str">
        <f t="shared" si="104"/>
        <v>L00544</v>
      </c>
      <c r="B548" s="21"/>
      <c r="C548" s="16" t="str">
        <f t="shared" si="105"/>
        <v/>
      </c>
      <c r="D548" s="21"/>
      <c r="E548" s="16" t="str">
        <f t="shared" si="106"/>
        <v/>
      </c>
      <c r="F548" s="21"/>
      <c r="G548" s="16" t="str">
        <f>IF($F548="","",IFERROR(INDEX('SAC Service Master'!$B:$B,MATCH($F548,'SAC Service Master'!$A:$A,0)),""))</f>
        <v/>
      </c>
      <c r="H548" s="16" t="str">
        <f>IF($F548="","",IFERROR(INDEX('SAC Service Master'!$C:$C,MATCH($F548,'SAC Service Master'!$A:$A,0)),""))</f>
        <v/>
      </c>
      <c r="I548" s="21"/>
      <c r="J548" s="16" t="str">
        <f>IF($F548="","",IFERROR(INDEX('SAC Service Master'!$F:$F,MATCH($F548,'SAC Service Master'!$A:$A,0)),""))</f>
        <v/>
      </c>
      <c r="K548" s="23"/>
      <c r="L548" s="19" t="str">
        <f t="shared" si="107"/>
        <v/>
      </c>
      <c r="M548" s="23">
        <v>0</v>
      </c>
      <c r="N548" s="19" t="str">
        <f t="shared" si="108"/>
        <v/>
      </c>
      <c r="O548" s="24" t="str">
        <f>IF($F548="","",IFERROR(INDEX('SAC Service Master'!$D:$D,MATCH($F548,'SAC Service Master'!$A:$A,0)),0.18))</f>
        <v/>
      </c>
      <c r="P548" s="16" t="str">
        <f>IF($C548="","",IFERROR(INDEX('Invoice Register'!$P:$P,MATCH($C548,'Invoice Register'!$A:$A,0)),""))</f>
        <v/>
      </c>
      <c r="Q548" s="24" t="str">
        <f t="shared" si="109"/>
        <v/>
      </c>
      <c r="R548" s="19" t="str">
        <f t="shared" si="110"/>
        <v/>
      </c>
      <c r="S548" s="24" t="str">
        <f t="shared" si="111"/>
        <v/>
      </c>
      <c r="T548" s="19" t="str">
        <f t="shared" si="112"/>
        <v/>
      </c>
      <c r="U548" s="24" t="str">
        <f t="shared" si="113"/>
        <v/>
      </c>
      <c r="V548" s="19" t="str">
        <f t="shared" si="114"/>
        <v/>
      </c>
      <c r="W548" s="25">
        <v>0</v>
      </c>
      <c r="X548" s="19" t="str">
        <f t="shared" si="115"/>
        <v/>
      </c>
      <c r="Y548" s="19" t="str">
        <f t="shared" si="116"/>
        <v/>
      </c>
      <c r="Z548" s="16" t="str">
        <f>IF($C548="","",IFERROR(INDEX('Invoice Register'!$T:$T,MATCH($C548,'Invoice Register'!$A:$A,0)),""))</f>
        <v/>
      </c>
    </row>
    <row r="549" spans="1:26" x14ac:dyDescent="0.3">
      <c r="A549" s="16" t="str">
        <f t="shared" si="104"/>
        <v>L00545</v>
      </c>
      <c r="B549" s="21"/>
      <c r="C549" s="16" t="str">
        <f t="shared" si="105"/>
        <v/>
      </c>
      <c r="D549" s="21"/>
      <c r="E549" s="16" t="str">
        <f t="shared" si="106"/>
        <v/>
      </c>
      <c r="F549" s="21"/>
      <c r="G549" s="16" t="str">
        <f>IF($F549="","",IFERROR(INDEX('SAC Service Master'!$B:$B,MATCH($F549,'SAC Service Master'!$A:$A,0)),""))</f>
        <v/>
      </c>
      <c r="H549" s="16" t="str">
        <f>IF($F549="","",IFERROR(INDEX('SAC Service Master'!$C:$C,MATCH($F549,'SAC Service Master'!$A:$A,0)),""))</f>
        <v/>
      </c>
      <c r="I549" s="21"/>
      <c r="J549" s="16" t="str">
        <f>IF($F549="","",IFERROR(INDEX('SAC Service Master'!$F:$F,MATCH($F549,'SAC Service Master'!$A:$A,0)),""))</f>
        <v/>
      </c>
      <c r="K549" s="23"/>
      <c r="L549" s="19" t="str">
        <f t="shared" si="107"/>
        <v/>
      </c>
      <c r="M549" s="23">
        <v>0</v>
      </c>
      <c r="N549" s="19" t="str">
        <f t="shared" si="108"/>
        <v/>
      </c>
      <c r="O549" s="24" t="str">
        <f>IF($F549="","",IFERROR(INDEX('SAC Service Master'!$D:$D,MATCH($F549,'SAC Service Master'!$A:$A,0)),0.18))</f>
        <v/>
      </c>
      <c r="P549" s="16" t="str">
        <f>IF($C549="","",IFERROR(INDEX('Invoice Register'!$P:$P,MATCH($C549,'Invoice Register'!$A:$A,0)),""))</f>
        <v/>
      </c>
      <c r="Q549" s="24" t="str">
        <f t="shared" si="109"/>
        <v/>
      </c>
      <c r="R549" s="19" t="str">
        <f t="shared" si="110"/>
        <v/>
      </c>
      <c r="S549" s="24" t="str">
        <f t="shared" si="111"/>
        <v/>
      </c>
      <c r="T549" s="19" t="str">
        <f t="shared" si="112"/>
        <v/>
      </c>
      <c r="U549" s="24" t="str">
        <f t="shared" si="113"/>
        <v/>
      </c>
      <c r="V549" s="19" t="str">
        <f t="shared" si="114"/>
        <v/>
      </c>
      <c r="W549" s="25">
        <v>0</v>
      </c>
      <c r="X549" s="19" t="str">
        <f t="shared" si="115"/>
        <v/>
      </c>
      <c r="Y549" s="19" t="str">
        <f t="shared" si="116"/>
        <v/>
      </c>
      <c r="Z549" s="16" t="str">
        <f>IF($C549="","",IFERROR(INDEX('Invoice Register'!$T:$T,MATCH($C549,'Invoice Register'!$A:$A,0)),""))</f>
        <v/>
      </c>
    </row>
    <row r="550" spans="1:26" x14ac:dyDescent="0.3">
      <c r="A550" s="16" t="str">
        <f t="shared" si="104"/>
        <v>L00546</v>
      </c>
      <c r="B550" s="21"/>
      <c r="C550" s="16" t="str">
        <f t="shared" si="105"/>
        <v/>
      </c>
      <c r="D550" s="21"/>
      <c r="E550" s="16" t="str">
        <f t="shared" si="106"/>
        <v/>
      </c>
      <c r="F550" s="21"/>
      <c r="G550" s="16" t="str">
        <f>IF($F550="","",IFERROR(INDEX('SAC Service Master'!$B:$B,MATCH($F550,'SAC Service Master'!$A:$A,0)),""))</f>
        <v/>
      </c>
      <c r="H550" s="16" t="str">
        <f>IF($F550="","",IFERROR(INDEX('SAC Service Master'!$C:$C,MATCH($F550,'SAC Service Master'!$A:$A,0)),""))</f>
        <v/>
      </c>
      <c r="I550" s="21"/>
      <c r="J550" s="16" t="str">
        <f>IF($F550="","",IFERROR(INDEX('SAC Service Master'!$F:$F,MATCH($F550,'SAC Service Master'!$A:$A,0)),""))</f>
        <v/>
      </c>
      <c r="K550" s="23"/>
      <c r="L550" s="19" t="str">
        <f t="shared" si="107"/>
        <v/>
      </c>
      <c r="M550" s="23">
        <v>0</v>
      </c>
      <c r="N550" s="19" t="str">
        <f t="shared" si="108"/>
        <v/>
      </c>
      <c r="O550" s="24" t="str">
        <f>IF($F550="","",IFERROR(INDEX('SAC Service Master'!$D:$D,MATCH($F550,'SAC Service Master'!$A:$A,0)),0.18))</f>
        <v/>
      </c>
      <c r="P550" s="16" t="str">
        <f>IF($C550="","",IFERROR(INDEX('Invoice Register'!$P:$P,MATCH($C550,'Invoice Register'!$A:$A,0)),""))</f>
        <v/>
      </c>
      <c r="Q550" s="24" t="str">
        <f t="shared" si="109"/>
        <v/>
      </c>
      <c r="R550" s="19" t="str">
        <f t="shared" si="110"/>
        <v/>
      </c>
      <c r="S550" s="24" t="str">
        <f t="shared" si="111"/>
        <v/>
      </c>
      <c r="T550" s="19" t="str">
        <f t="shared" si="112"/>
        <v/>
      </c>
      <c r="U550" s="24" t="str">
        <f t="shared" si="113"/>
        <v/>
      </c>
      <c r="V550" s="19" t="str">
        <f t="shared" si="114"/>
        <v/>
      </c>
      <c r="W550" s="25">
        <v>0</v>
      </c>
      <c r="X550" s="19" t="str">
        <f t="shared" si="115"/>
        <v/>
      </c>
      <c r="Y550" s="19" t="str">
        <f t="shared" si="116"/>
        <v/>
      </c>
      <c r="Z550" s="16" t="str">
        <f>IF($C550="","",IFERROR(INDEX('Invoice Register'!$T:$T,MATCH($C550,'Invoice Register'!$A:$A,0)),""))</f>
        <v/>
      </c>
    </row>
    <row r="551" spans="1:26" x14ac:dyDescent="0.3">
      <c r="A551" s="16" t="str">
        <f t="shared" si="104"/>
        <v>L00547</v>
      </c>
      <c r="B551" s="21"/>
      <c r="C551" s="16" t="str">
        <f t="shared" si="105"/>
        <v/>
      </c>
      <c r="D551" s="21"/>
      <c r="E551" s="16" t="str">
        <f t="shared" si="106"/>
        <v/>
      </c>
      <c r="F551" s="21"/>
      <c r="G551" s="16" t="str">
        <f>IF($F551="","",IFERROR(INDEX('SAC Service Master'!$B:$B,MATCH($F551,'SAC Service Master'!$A:$A,0)),""))</f>
        <v/>
      </c>
      <c r="H551" s="16" t="str">
        <f>IF($F551="","",IFERROR(INDEX('SAC Service Master'!$C:$C,MATCH($F551,'SAC Service Master'!$A:$A,0)),""))</f>
        <v/>
      </c>
      <c r="I551" s="21"/>
      <c r="J551" s="16" t="str">
        <f>IF($F551="","",IFERROR(INDEX('SAC Service Master'!$F:$F,MATCH($F551,'SAC Service Master'!$A:$A,0)),""))</f>
        <v/>
      </c>
      <c r="K551" s="23"/>
      <c r="L551" s="19" t="str">
        <f t="shared" si="107"/>
        <v/>
      </c>
      <c r="M551" s="23">
        <v>0</v>
      </c>
      <c r="N551" s="19" t="str">
        <f t="shared" si="108"/>
        <v/>
      </c>
      <c r="O551" s="24" t="str">
        <f>IF($F551="","",IFERROR(INDEX('SAC Service Master'!$D:$D,MATCH($F551,'SAC Service Master'!$A:$A,0)),0.18))</f>
        <v/>
      </c>
      <c r="P551" s="16" t="str">
        <f>IF($C551="","",IFERROR(INDEX('Invoice Register'!$P:$P,MATCH($C551,'Invoice Register'!$A:$A,0)),""))</f>
        <v/>
      </c>
      <c r="Q551" s="24" t="str">
        <f t="shared" si="109"/>
        <v/>
      </c>
      <c r="R551" s="19" t="str">
        <f t="shared" si="110"/>
        <v/>
      </c>
      <c r="S551" s="24" t="str">
        <f t="shared" si="111"/>
        <v/>
      </c>
      <c r="T551" s="19" t="str">
        <f t="shared" si="112"/>
        <v/>
      </c>
      <c r="U551" s="24" t="str">
        <f t="shared" si="113"/>
        <v/>
      </c>
      <c r="V551" s="19" t="str">
        <f t="shared" si="114"/>
        <v/>
      </c>
      <c r="W551" s="25">
        <v>0</v>
      </c>
      <c r="X551" s="19" t="str">
        <f t="shared" si="115"/>
        <v/>
      </c>
      <c r="Y551" s="19" t="str">
        <f t="shared" si="116"/>
        <v/>
      </c>
      <c r="Z551" s="16" t="str">
        <f>IF($C551="","",IFERROR(INDEX('Invoice Register'!$T:$T,MATCH($C551,'Invoice Register'!$A:$A,0)),""))</f>
        <v/>
      </c>
    </row>
    <row r="552" spans="1:26" x14ac:dyDescent="0.3">
      <c r="A552" s="16" t="str">
        <f t="shared" si="104"/>
        <v>L00548</v>
      </c>
      <c r="B552" s="21"/>
      <c r="C552" s="16" t="str">
        <f t="shared" si="105"/>
        <v/>
      </c>
      <c r="D552" s="21"/>
      <c r="E552" s="16" t="str">
        <f t="shared" si="106"/>
        <v/>
      </c>
      <c r="F552" s="21"/>
      <c r="G552" s="16" t="str">
        <f>IF($F552="","",IFERROR(INDEX('SAC Service Master'!$B:$B,MATCH($F552,'SAC Service Master'!$A:$A,0)),""))</f>
        <v/>
      </c>
      <c r="H552" s="16" t="str">
        <f>IF($F552="","",IFERROR(INDEX('SAC Service Master'!$C:$C,MATCH($F552,'SAC Service Master'!$A:$A,0)),""))</f>
        <v/>
      </c>
      <c r="I552" s="21"/>
      <c r="J552" s="16" t="str">
        <f>IF($F552="","",IFERROR(INDEX('SAC Service Master'!$F:$F,MATCH($F552,'SAC Service Master'!$A:$A,0)),""))</f>
        <v/>
      </c>
      <c r="K552" s="23"/>
      <c r="L552" s="19" t="str">
        <f t="shared" si="107"/>
        <v/>
      </c>
      <c r="M552" s="23">
        <v>0</v>
      </c>
      <c r="N552" s="19" t="str">
        <f t="shared" si="108"/>
        <v/>
      </c>
      <c r="O552" s="24" t="str">
        <f>IF($F552="","",IFERROR(INDEX('SAC Service Master'!$D:$D,MATCH($F552,'SAC Service Master'!$A:$A,0)),0.18))</f>
        <v/>
      </c>
      <c r="P552" s="16" t="str">
        <f>IF($C552="","",IFERROR(INDEX('Invoice Register'!$P:$P,MATCH($C552,'Invoice Register'!$A:$A,0)),""))</f>
        <v/>
      </c>
      <c r="Q552" s="24" t="str">
        <f t="shared" si="109"/>
        <v/>
      </c>
      <c r="R552" s="19" t="str">
        <f t="shared" si="110"/>
        <v/>
      </c>
      <c r="S552" s="24" t="str">
        <f t="shared" si="111"/>
        <v/>
      </c>
      <c r="T552" s="19" t="str">
        <f t="shared" si="112"/>
        <v/>
      </c>
      <c r="U552" s="24" t="str">
        <f t="shared" si="113"/>
        <v/>
      </c>
      <c r="V552" s="19" t="str">
        <f t="shared" si="114"/>
        <v/>
      </c>
      <c r="W552" s="25">
        <v>0</v>
      </c>
      <c r="X552" s="19" t="str">
        <f t="shared" si="115"/>
        <v/>
      </c>
      <c r="Y552" s="19" t="str">
        <f t="shared" si="116"/>
        <v/>
      </c>
      <c r="Z552" s="16" t="str">
        <f>IF($C552="","",IFERROR(INDEX('Invoice Register'!$T:$T,MATCH($C552,'Invoice Register'!$A:$A,0)),""))</f>
        <v/>
      </c>
    </row>
    <row r="553" spans="1:26" x14ac:dyDescent="0.3">
      <c r="A553" s="16" t="str">
        <f t="shared" si="104"/>
        <v>L00549</v>
      </c>
      <c r="B553" s="21"/>
      <c r="C553" s="16" t="str">
        <f t="shared" si="105"/>
        <v/>
      </c>
      <c r="D553" s="21"/>
      <c r="E553" s="16" t="str">
        <f t="shared" si="106"/>
        <v/>
      </c>
      <c r="F553" s="21"/>
      <c r="G553" s="16" t="str">
        <f>IF($F553="","",IFERROR(INDEX('SAC Service Master'!$B:$B,MATCH($F553,'SAC Service Master'!$A:$A,0)),""))</f>
        <v/>
      </c>
      <c r="H553" s="16" t="str">
        <f>IF($F553="","",IFERROR(INDEX('SAC Service Master'!$C:$C,MATCH($F553,'SAC Service Master'!$A:$A,0)),""))</f>
        <v/>
      </c>
      <c r="I553" s="21"/>
      <c r="J553" s="16" t="str">
        <f>IF($F553="","",IFERROR(INDEX('SAC Service Master'!$F:$F,MATCH($F553,'SAC Service Master'!$A:$A,0)),""))</f>
        <v/>
      </c>
      <c r="K553" s="23"/>
      <c r="L553" s="19" t="str">
        <f t="shared" si="107"/>
        <v/>
      </c>
      <c r="M553" s="23">
        <v>0</v>
      </c>
      <c r="N553" s="19" t="str">
        <f t="shared" si="108"/>
        <v/>
      </c>
      <c r="O553" s="24" t="str">
        <f>IF($F553="","",IFERROR(INDEX('SAC Service Master'!$D:$D,MATCH($F553,'SAC Service Master'!$A:$A,0)),0.18))</f>
        <v/>
      </c>
      <c r="P553" s="16" t="str">
        <f>IF($C553="","",IFERROR(INDEX('Invoice Register'!$P:$P,MATCH($C553,'Invoice Register'!$A:$A,0)),""))</f>
        <v/>
      </c>
      <c r="Q553" s="24" t="str">
        <f t="shared" si="109"/>
        <v/>
      </c>
      <c r="R553" s="19" t="str">
        <f t="shared" si="110"/>
        <v/>
      </c>
      <c r="S553" s="24" t="str">
        <f t="shared" si="111"/>
        <v/>
      </c>
      <c r="T553" s="19" t="str">
        <f t="shared" si="112"/>
        <v/>
      </c>
      <c r="U553" s="24" t="str">
        <f t="shared" si="113"/>
        <v/>
      </c>
      <c r="V553" s="19" t="str">
        <f t="shared" si="114"/>
        <v/>
      </c>
      <c r="W553" s="25">
        <v>0</v>
      </c>
      <c r="X553" s="19" t="str">
        <f t="shared" si="115"/>
        <v/>
      </c>
      <c r="Y553" s="19" t="str">
        <f t="shared" si="116"/>
        <v/>
      </c>
      <c r="Z553" s="16" t="str">
        <f>IF($C553="","",IFERROR(INDEX('Invoice Register'!$T:$T,MATCH($C553,'Invoice Register'!$A:$A,0)),""))</f>
        <v/>
      </c>
    </row>
    <row r="554" spans="1:26" x14ac:dyDescent="0.3">
      <c r="A554" s="16" t="str">
        <f t="shared" si="104"/>
        <v>L00550</v>
      </c>
      <c r="B554" s="21"/>
      <c r="C554" s="16" t="str">
        <f t="shared" si="105"/>
        <v/>
      </c>
      <c r="D554" s="21"/>
      <c r="E554" s="16" t="str">
        <f t="shared" si="106"/>
        <v/>
      </c>
      <c r="F554" s="21"/>
      <c r="G554" s="16" t="str">
        <f>IF($F554="","",IFERROR(INDEX('SAC Service Master'!$B:$B,MATCH($F554,'SAC Service Master'!$A:$A,0)),""))</f>
        <v/>
      </c>
      <c r="H554" s="16" t="str">
        <f>IF($F554="","",IFERROR(INDEX('SAC Service Master'!$C:$C,MATCH($F554,'SAC Service Master'!$A:$A,0)),""))</f>
        <v/>
      </c>
      <c r="I554" s="21"/>
      <c r="J554" s="16" t="str">
        <f>IF($F554="","",IFERROR(INDEX('SAC Service Master'!$F:$F,MATCH($F554,'SAC Service Master'!$A:$A,0)),""))</f>
        <v/>
      </c>
      <c r="K554" s="23"/>
      <c r="L554" s="19" t="str">
        <f t="shared" si="107"/>
        <v/>
      </c>
      <c r="M554" s="23">
        <v>0</v>
      </c>
      <c r="N554" s="19" t="str">
        <f t="shared" si="108"/>
        <v/>
      </c>
      <c r="O554" s="24" t="str">
        <f>IF($F554="","",IFERROR(INDEX('SAC Service Master'!$D:$D,MATCH($F554,'SAC Service Master'!$A:$A,0)),0.18))</f>
        <v/>
      </c>
      <c r="P554" s="16" t="str">
        <f>IF($C554="","",IFERROR(INDEX('Invoice Register'!$P:$P,MATCH($C554,'Invoice Register'!$A:$A,0)),""))</f>
        <v/>
      </c>
      <c r="Q554" s="24" t="str">
        <f t="shared" si="109"/>
        <v/>
      </c>
      <c r="R554" s="19" t="str">
        <f t="shared" si="110"/>
        <v/>
      </c>
      <c r="S554" s="24" t="str">
        <f t="shared" si="111"/>
        <v/>
      </c>
      <c r="T554" s="19" t="str">
        <f t="shared" si="112"/>
        <v/>
      </c>
      <c r="U554" s="24" t="str">
        <f t="shared" si="113"/>
        <v/>
      </c>
      <c r="V554" s="19" t="str">
        <f t="shared" si="114"/>
        <v/>
      </c>
      <c r="W554" s="25">
        <v>0</v>
      </c>
      <c r="X554" s="19" t="str">
        <f t="shared" si="115"/>
        <v/>
      </c>
      <c r="Y554" s="19" t="str">
        <f t="shared" si="116"/>
        <v/>
      </c>
      <c r="Z554" s="16" t="str">
        <f>IF($C554="","",IFERROR(INDEX('Invoice Register'!$T:$T,MATCH($C554,'Invoice Register'!$A:$A,0)),""))</f>
        <v/>
      </c>
    </row>
    <row r="555" spans="1:26" x14ac:dyDescent="0.3">
      <c r="A555" s="16" t="str">
        <f t="shared" si="104"/>
        <v>L00551</v>
      </c>
      <c r="B555" s="21"/>
      <c r="C555" s="16" t="str">
        <f t="shared" si="105"/>
        <v/>
      </c>
      <c r="D555" s="21"/>
      <c r="E555" s="16" t="str">
        <f t="shared" si="106"/>
        <v/>
      </c>
      <c r="F555" s="21"/>
      <c r="G555" s="16" t="str">
        <f>IF($F555="","",IFERROR(INDEX('SAC Service Master'!$B:$B,MATCH($F555,'SAC Service Master'!$A:$A,0)),""))</f>
        <v/>
      </c>
      <c r="H555" s="16" t="str">
        <f>IF($F555="","",IFERROR(INDEX('SAC Service Master'!$C:$C,MATCH($F555,'SAC Service Master'!$A:$A,0)),""))</f>
        <v/>
      </c>
      <c r="I555" s="21"/>
      <c r="J555" s="16" t="str">
        <f>IF($F555="","",IFERROR(INDEX('SAC Service Master'!$F:$F,MATCH($F555,'SAC Service Master'!$A:$A,0)),""))</f>
        <v/>
      </c>
      <c r="K555" s="23"/>
      <c r="L555" s="19" t="str">
        <f t="shared" si="107"/>
        <v/>
      </c>
      <c r="M555" s="23">
        <v>0</v>
      </c>
      <c r="N555" s="19" t="str">
        <f t="shared" si="108"/>
        <v/>
      </c>
      <c r="O555" s="24" t="str">
        <f>IF($F555="","",IFERROR(INDEX('SAC Service Master'!$D:$D,MATCH($F555,'SAC Service Master'!$A:$A,0)),0.18))</f>
        <v/>
      </c>
      <c r="P555" s="16" t="str">
        <f>IF($C555="","",IFERROR(INDEX('Invoice Register'!$P:$P,MATCH($C555,'Invoice Register'!$A:$A,0)),""))</f>
        <v/>
      </c>
      <c r="Q555" s="24" t="str">
        <f t="shared" si="109"/>
        <v/>
      </c>
      <c r="R555" s="19" t="str">
        <f t="shared" si="110"/>
        <v/>
      </c>
      <c r="S555" s="24" t="str">
        <f t="shared" si="111"/>
        <v/>
      </c>
      <c r="T555" s="19" t="str">
        <f t="shared" si="112"/>
        <v/>
      </c>
      <c r="U555" s="24" t="str">
        <f t="shared" si="113"/>
        <v/>
      </c>
      <c r="V555" s="19" t="str">
        <f t="shared" si="114"/>
        <v/>
      </c>
      <c r="W555" s="25">
        <v>0</v>
      </c>
      <c r="X555" s="19" t="str">
        <f t="shared" si="115"/>
        <v/>
      </c>
      <c r="Y555" s="19" t="str">
        <f t="shared" si="116"/>
        <v/>
      </c>
      <c r="Z555" s="16" t="str">
        <f>IF($C555="","",IFERROR(INDEX('Invoice Register'!$T:$T,MATCH($C555,'Invoice Register'!$A:$A,0)),""))</f>
        <v/>
      </c>
    </row>
    <row r="556" spans="1:26" x14ac:dyDescent="0.3">
      <c r="A556" s="16" t="str">
        <f t="shared" si="104"/>
        <v>L00552</v>
      </c>
      <c r="B556" s="21"/>
      <c r="C556" s="16" t="str">
        <f t="shared" si="105"/>
        <v/>
      </c>
      <c r="D556" s="21"/>
      <c r="E556" s="16" t="str">
        <f t="shared" si="106"/>
        <v/>
      </c>
      <c r="F556" s="21"/>
      <c r="G556" s="16" t="str">
        <f>IF($F556="","",IFERROR(INDEX('SAC Service Master'!$B:$B,MATCH($F556,'SAC Service Master'!$A:$A,0)),""))</f>
        <v/>
      </c>
      <c r="H556" s="16" t="str">
        <f>IF($F556="","",IFERROR(INDEX('SAC Service Master'!$C:$C,MATCH($F556,'SAC Service Master'!$A:$A,0)),""))</f>
        <v/>
      </c>
      <c r="I556" s="21"/>
      <c r="J556" s="16" t="str">
        <f>IF($F556="","",IFERROR(INDEX('SAC Service Master'!$F:$F,MATCH($F556,'SAC Service Master'!$A:$A,0)),""))</f>
        <v/>
      </c>
      <c r="K556" s="23"/>
      <c r="L556" s="19" t="str">
        <f t="shared" si="107"/>
        <v/>
      </c>
      <c r="M556" s="23">
        <v>0</v>
      </c>
      <c r="N556" s="19" t="str">
        <f t="shared" si="108"/>
        <v/>
      </c>
      <c r="O556" s="24" t="str">
        <f>IF($F556="","",IFERROR(INDEX('SAC Service Master'!$D:$D,MATCH($F556,'SAC Service Master'!$A:$A,0)),0.18))</f>
        <v/>
      </c>
      <c r="P556" s="16" t="str">
        <f>IF($C556="","",IFERROR(INDEX('Invoice Register'!$P:$P,MATCH($C556,'Invoice Register'!$A:$A,0)),""))</f>
        <v/>
      </c>
      <c r="Q556" s="24" t="str">
        <f t="shared" si="109"/>
        <v/>
      </c>
      <c r="R556" s="19" t="str">
        <f t="shared" si="110"/>
        <v/>
      </c>
      <c r="S556" s="24" t="str">
        <f t="shared" si="111"/>
        <v/>
      </c>
      <c r="T556" s="19" t="str">
        <f t="shared" si="112"/>
        <v/>
      </c>
      <c r="U556" s="24" t="str">
        <f t="shared" si="113"/>
        <v/>
      </c>
      <c r="V556" s="19" t="str">
        <f t="shared" si="114"/>
        <v/>
      </c>
      <c r="W556" s="25">
        <v>0</v>
      </c>
      <c r="X556" s="19" t="str">
        <f t="shared" si="115"/>
        <v/>
      </c>
      <c r="Y556" s="19" t="str">
        <f t="shared" si="116"/>
        <v/>
      </c>
      <c r="Z556" s="16" t="str">
        <f>IF($C556="","",IFERROR(INDEX('Invoice Register'!$T:$T,MATCH($C556,'Invoice Register'!$A:$A,0)),""))</f>
        <v/>
      </c>
    </row>
    <row r="557" spans="1:26" x14ac:dyDescent="0.3">
      <c r="A557" s="16" t="str">
        <f t="shared" si="104"/>
        <v>L00553</v>
      </c>
      <c r="B557" s="21"/>
      <c r="C557" s="16" t="str">
        <f t="shared" si="105"/>
        <v/>
      </c>
      <c r="D557" s="21"/>
      <c r="E557" s="16" t="str">
        <f t="shared" si="106"/>
        <v/>
      </c>
      <c r="F557" s="21"/>
      <c r="G557" s="16" t="str">
        <f>IF($F557="","",IFERROR(INDEX('SAC Service Master'!$B:$B,MATCH($F557,'SAC Service Master'!$A:$A,0)),""))</f>
        <v/>
      </c>
      <c r="H557" s="16" t="str">
        <f>IF($F557="","",IFERROR(INDEX('SAC Service Master'!$C:$C,MATCH($F557,'SAC Service Master'!$A:$A,0)),""))</f>
        <v/>
      </c>
      <c r="I557" s="21"/>
      <c r="J557" s="16" t="str">
        <f>IF($F557="","",IFERROR(INDEX('SAC Service Master'!$F:$F,MATCH($F557,'SAC Service Master'!$A:$A,0)),""))</f>
        <v/>
      </c>
      <c r="K557" s="23"/>
      <c r="L557" s="19" t="str">
        <f t="shared" si="107"/>
        <v/>
      </c>
      <c r="M557" s="23">
        <v>0</v>
      </c>
      <c r="N557" s="19" t="str">
        <f t="shared" si="108"/>
        <v/>
      </c>
      <c r="O557" s="24" t="str">
        <f>IF($F557="","",IFERROR(INDEX('SAC Service Master'!$D:$D,MATCH($F557,'SAC Service Master'!$A:$A,0)),0.18))</f>
        <v/>
      </c>
      <c r="P557" s="16" t="str">
        <f>IF($C557="","",IFERROR(INDEX('Invoice Register'!$P:$P,MATCH($C557,'Invoice Register'!$A:$A,0)),""))</f>
        <v/>
      </c>
      <c r="Q557" s="24" t="str">
        <f t="shared" si="109"/>
        <v/>
      </c>
      <c r="R557" s="19" t="str">
        <f t="shared" si="110"/>
        <v/>
      </c>
      <c r="S557" s="24" t="str">
        <f t="shared" si="111"/>
        <v/>
      </c>
      <c r="T557" s="19" t="str">
        <f t="shared" si="112"/>
        <v/>
      </c>
      <c r="U557" s="24" t="str">
        <f t="shared" si="113"/>
        <v/>
      </c>
      <c r="V557" s="19" t="str">
        <f t="shared" si="114"/>
        <v/>
      </c>
      <c r="W557" s="25">
        <v>0</v>
      </c>
      <c r="X557" s="19" t="str">
        <f t="shared" si="115"/>
        <v/>
      </c>
      <c r="Y557" s="19" t="str">
        <f t="shared" si="116"/>
        <v/>
      </c>
      <c r="Z557" s="16" t="str">
        <f>IF($C557="","",IFERROR(INDEX('Invoice Register'!$T:$T,MATCH($C557,'Invoice Register'!$A:$A,0)),""))</f>
        <v/>
      </c>
    </row>
    <row r="558" spans="1:26" x14ac:dyDescent="0.3">
      <c r="A558" s="16" t="str">
        <f t="shared" si="104"/>
        <v>L00554</v>
      </c>
      <c r="B558" s="21"/>
      <c r="C558" s="16" t="str">
        <f t="shared" si="105"/>
        <v/>
      </c>
      <c r="D558" s="21"/>
      <c r="E558" s="16" t="str">
        <f t="shared" si="106"/>
        <v/>
      </c>
      <c r="F558" s="21"/>
      <c r="G558" s="16" t="str">
        <f>IF($F558="","",IFERROR(INDEX('SAC Service Master'!$B:$B,MATCH($F558,'SAC Service Master'!$A:$A,0)),""))</f>
        <v/>
      </c>
      <c r="H558" s="16" t="str">
        <f>IF($F558="","",IFERROR(INDEX('SAC Service Master'!$C:$C,MATCH($F558,'SAC Service Master'!$A:$A,0)),""))</f>
        <v/>
      </c>
      <c r="I558" s="21"/>
      <c r="J558" s="16" t="str">
        <f>IF($F558="","",IFERROR(INDEX('SAC Service Master'!$F:$F,MATCH($F558,'SAC Service Master'!$A:$A,0)),""))</f>
        <v/>
      </c>
      <c r="K558" s="23"/>
      <c r="L558" s="19" t="str">
        <f t="shared" si="107"/>
        <v/>
      </c>
      <c r="M558" s="23">
        <v>0</v>
      </c>
      <c r="N558" s="19" t="str">
        <f t="shared" si="108"/>
        <v/>
      </c>
      <c r="O558" s="24" t="str">
        <f>IF($F558="","",IFERROR(INDEX('SAC Service Master'!$D:$D,MATCH($F558,'SAC Service Master'!$A:$A,0)),0.18))</f>
        <v/>
      </c>
      <c r="P558" s="16" t="str">
        <f>IF($C558="","",IFERROR(INDEX('Invoice Register'!$P:$P,MATCH($C558,'Invoice Register'!$A:$A,0)),""))</f>
        <v/>
      </c>
      <c r="Q558" s="24" t="str">
        <f t="shared" si="109"/>
        <v/>
      </c>
      <c r="R558" s="19" t="str">
        <f t="shared" si="110"/>
        <v/>
      </c>
      <c r="S558" s="24" t="str">
        <f t="shared" si="111"/>
        <v/>
      </c>
      <c r="T558" s="19" t="str">
        <f t="shared" si="112"/>
        <v/>
      </c>
      <c r="U558" s="24" t="str">
        <f t="shared" si="113"/>
        <v/>
      </c>
      <c r="V558" s="19" t="str">
        <f t="shared" si="114"/>
        <v/>
      </c>
      <c r="W558" s="25">
        <v>0</v>
      </c>
      <c r="X558" s="19" t="str">
        <f t="shared" si="115"/>
        <v/>
      </c>
      <c r="Y558" s="19" t="str">
        <f t="shared" si="116"/>
        <v/>
      </c>
      <c r="Z558" s="16" t="str">
        <f>IF($C558="","",IFERROR(INDEX('Invoice Register'!$T:$T,MATCH($C558,'Invoice Register'!$A:$A,0)),""))</f>
        <v/>
      </c>
    </row>
    <row r="559" spans="1:26" x14ac:dyDescent="0.3">
      <c r="A559" s="16" t="str">
        <f t="shared" si="104"/>
        <v>L00555</v>
      </c>
      <c r="B559" s="21"/>
      <c r="C559" s="16" t="str">
        <f t="shared" si="105"/>
        <v/>
      </c>
      <c r="D559" s="21"/>
      <c r="E559" s="16" t="str">
        <f t="shared" si="106"/>
        <v/>
      </c>
      <c r="F559" s="21"/>
      <c r="G559" s="16" t="str">
        <f>IF($F559="","",IFERROR(INDEX('SAC Service Master'!$B:$B,MATCH($F559,'SAC Service Master'!$A:$A,0)),""))</f>
        <v/>
      </c>
      <c r="H559" s="16" t="str">
        <f>IF($F559="","",IFERROR(INDEX('SAC Service Master'!$C:$C,MATCH($F559,'SAC Service Master'!$A:$A,0)),""))</f>
        <v/>
      </c>
      <c r="I559" s="21"/>
      <c r="J559" s="16" t="str">
        <f>IF($F559="","",IFERROR(INDEX('SAC Service Master'!$F:$F,MATCH($F559,'SAC Service Master'!$A:$A,0)),""))</f>
        <v/>
      </c>
      <c r="K559" s="23"/>
      <c r="L559" s="19" t="str">
        <f t="shared" si="107"/>
        <v/>
      </c>
      <c r="M559" s="23">
        <v>0</v>
      </c>
      <c r="N559" s="19" t="str">
        <f t="shared" si="108"/>
        <v/>
      </c>
      <c r="O559" s="24" t="str">
        <f>IF($F559="","",IFERROR(INDEX('SAC Service Master'!$D:$D,MATCH($F559,'SAC Service Master'!$A:$A,0)),0.18))</f>
        <v/>
      </c>
      <c r="P559" s="16" t="str">
        <f>IF($C559="","",IFERROR(INDEX('Invoice Register'!$P:$P,MATCH($C559,'Invoice Register'!$A:$A,0)),""))</f>
        <v/>
      </c>
      <c r="Q559" s="24" t="str">
        <f t="shared" si="109"/>
        <v/>
      </c>
      <c r="R559" s="19" t="str">
        <f t="shared" si="110"/>
        <v/>
      </c>
      <c r="S559" s="24" t="str">
        <f t="shared" si="111"/>
        <v/>
      </c>
      <c r="T559" s="19" t="str">
        <f t="shared" si="112"/>
        <v/>
      </c>
      <c r="U559" s="24" t="str">
        <f t="shared" si="113"/>
        <v/>
      </c>
      <c r="V559" s="19" t="str">
        <f t="shared" si="114"/>
        <v/>
      </c>
      <c r="W559" s="25">
        <v>0</v>
      </c>
      <c r="X559" s="19" t="str">
        <f t="shared" si="115"/>
        <v/>
      </c>
      <c r="Y559" s="19" t="str">
        <f t="shared" si="116"/>
        <v/>
      </c>
      <c r="Z559" s="16" t="str">
        <f>IF($C559="","",IFERROR(INDEX('Invoice Register'!$T:$T,MATCH($C559,'Invoice Register'!$A:$A,0)),""))</f>
        <v/>
      </c>
    </row>
    <row r="560" spans="1:26" x14ac:dyDescent="0.3">
      <c r="A560" s="16" t="str">
        <f t="shared" si="104"/>
        <v>L00556</v>
      </c>
      <c r="B560" s="21"/>
      <c r="C560" s="16" t="str">
        <f t="shared" si="105"/>
        <v/>
      </c>
      <c r="D560" s="21"/>
      <c r="E560" s="16" t="str">
        <f t="shared" si="106"/>
        <v/>
      </c>
      <c r="F560" s="21"/>
      <c r="G560" s="16" t="str">
        <f>IF($F560="","",IFERROR(INDEX('SAC Service Master'!$B:$B,MATCH($F560,'SAC Service Master'!$A:$A,0)),""))</f>
        <v/>
      </c>
      <c r="H560" s="16" t="str">
        <f>IF($F560="","",IFERROR(INDEX('SAC Service Master'!$C:$C,MATCH($F560,'SAC Service Master'!$A:$A,0)),""))</f>
        <v/>
      </c>
      <c r="I560" s="21"/>
      <c r="J560" s="16" t="str">
        <f>IF($F560="","",IFERROR(INDEX('SAC Service Master'!$F:$F,MATCH($F560,'SAC Service Master'!$A:$A,0)),""))</f>
        <v/>
      </c>
      <c r="K560" s="23"/>
      <c r="L560" s="19" t="str">
        <f t="shared" si="107"/>
        <v/>
      </c>
      <c r="M560" s="23">
        <v>0</v>
      </c>
      <c r="N560" s="19" t="str">
        <f t="shared" si="108"/>
        <v/>
      </c>
      <c r="O560" s="24" t="str">
        <f>IF($F560="","",IFERROR(INDEX('SAC Service Master'!$D:$D,MATCH($F560,'SAC Service Master'!$A:$A,0)),0.18))</f>
        <v/>
      </c>
      <c r="P560" s="16" t="str">
        <f>IF($C560="","",IFERROR(INDEX('Invoice Register'!$P:$P,MATCH($C560,'Invoice Register'!$A:$A,0)),""))</f>
        <v/>
      </c>
      <c r="Q560" s="24" t="str">
        <f t="shared" si="109"/>
        <v/>
      </c>
      <c r="R560" s="19" t="str">
        <f t="shared" si="110"/>
        <v/>
      </c>
      <c r="S560" s="24" t="str">
        <f t="shared" si="111"/>
        <v/>
      </c>
      <c r="T560" s="19" t="str">
        <f t="shared" si="112"/>
        <v/>
      </c>
      <c r="U560" s="24" t="str">
        <f t="shared" si="113"/>
        <v/>
      </c>
      <c r="V560" s="19" t="str">
        <f t="shared" si="114"/>
        <v/>
      </c>
      <c r="W560" s="25">
        <v>0</v>
      </c>
      <c r="X560" s="19" t="str">
        <f t="shared" si="115"/>
        <v/>
      </c>
      <c r="Y560" s="19" t="str">
        <f t="shared" si="116"/>
        <v/>
      </c>
      <c r="Z560" s="16" t="str">
        <f>IF($C560="","",IFERROR(INDEX('Invoice Register'!$T:$T,MATCH($C560,'Invoice Register'!$A:$A,0)),""))</f>
        <v/>
      </c>
    </row>
    <row r="561" spans="1:26" x14ac:dyDescent="0.3">
      <c r="A561" s="16" t="str">
        <f t="shared" si="104"/>
        <v>L00557</v>
      </c>
      <c r="B561" s="21"/>
      <c r="C561" s="16" t="str">
        <f t="shared" si="105"/>
        <v/>
      </c>
      <c r="D561" s="21"/>
      <c r="E561" s="16" t="str">
        <f t="shared" si="106"/>
        <v/>
      </c>
      <c r="F561" s="21"/>
      <c r="G561" s="16" t="str">
        <f>IF($F561="","",IFERROR(INDEX('SAC Service Master'!$B:$B,MATCH($F561,'SAC Service Master'!$A:$A,0)),""))</f>
        <v/>
      </c>
      <c r="H561" s="16" t="str">
        <f>IF($F561="","",IFERROR(INDEX('SAC Service Master'!$C:$C,MATCH($F561,'SAC Service Master'!$A:$A,0)),""))</f>
        <v/>
      </c>
      <c r="I561" s="21"/>
      <c r="J561" s="16" t="str">
        <f>IF($F561="","",IFERROR(INDEX('SAC Service Master'!$F:$F,MATCH($F561,'SAC Service Master'!$A:$A,0)),""))</f>
        <v/>
      </c>
      <c r="K561" s="23"/>
      <c r="L561" s="19" t="str">
        <f t="shared" si="107"/>
        <v/>
      </c>
      <c r="M561" s="23">
        <v>0</v>
      </c>
      <c r="N561" s="19" t="str">
        <f t="shared" si="108"/>
        <v/>
      </c>
      <c r="O561" s="24" t="str">
        <f>IF($F561="","",IFERROR(INDEX('SAC Service Master'!$D:$D,MATCH($F561,'SAC Service Master'!$A:$A,0)),0.18))</f>
        <v/>
      </c>
      <c r="P561" s="16" t="str">
        <f>IF($C561="","",IFERROR(INDEX('Invoice Register'!$P:$P,MATCH($C561,'Invoice Register'!$A:$A,0)),""))</f>
        <v/>
      </c>
      <c r="Q561" s="24" t="str">
        <f t="shared" si="109"/>
        <v/>
      </c>
      <c r="R561" s="19" t="str">
        <f t="shared" si="110"/>
        <v/>
      </c>
      <c r="S561" s="24" t="str">
        <f t="shared" si="111"/>
        <v/>
      </c>
      <c r="T561" s="19" t="str">
        <f t="shared" si="112"/>
        <v/>
      </c>
      <c r="U561" s="24" t="str">
        <f t="shared" si="113"/>
        <v/>
      </c>
      <c r="V561" s="19" t="str">
        <f t="shared" si="114"/>
        <v/>
      </c>
      <c r="W561" s="25">
        <v>0</v>
      </c>
      <c r="X561" s="19" t="str">
        <f t="shared" si="115"/>
        <v/>
      </c>
      <c r="Y561" s="19" t="str">
        <f t="shared" si="116"/>
        <v/>
      </c>
      <c r="Z561" s="16" t="str">
        <f>IF($C561="","",IFERROR(INDEX('Invoice Register'!$T:$T,MATCH($C561,'Invoice Register'!$A:$A,0)),""))</f>
        <v/>
      </c>
    </row>
    <row r="562" spans="1:26" x14ac:dyDescent="0.3">
      <c r="A562" s="16" t="str">
        <f t="shared" si="104"/>
        <v>L00558</v>
      </c>
      <c r="B562" s="21"/>
      <c r="C562" s="16" t="str">
        <f t="shared" si="105"/>
        <v/>
      </c>
      <c r="D562" s="21"/>
      <c r="E562" s="16" t="str">
        <f t="shared" si="106"/>
        <v/>
      </c>
      <c r="F562" s="21"/>
      <c r="G562" s="16" t="str">
        <f>IF($F562="","",IFERROR(INDEX('SAC Service Master'!$B:$B,MATCH($F562,'SAC Service Master'!$A:$A,0)),""))</f>
        <v/>
      </c>
      <c r="H562" s="16" t="str">
        <f>IF($F562="","",IFERROR(INDEX('SAC Service Master'!$C:$C,MATCH($F562,'SAC Service Master'!$A:$A,0)),""))</f>
        <v/>
      </c>
      <c r="I562" s="21"/>
      <c r="J562" s="16" t="str">
        <f>IF($F562="","",IFERROR(INDEX('SAC Service Master'!$F:$F,MATCH($F562,'SAC Service Master'!$A:$A,0)),""))</f>
        <v/>
      </c>
      <c r="K562" s="23"/>
      <c r="L562" s="19" t="str">
        <f t="shared" si="107"/>
        <v/>
      </c>
      <c r="M562" s="23">
        <v>0</v>
      </c>
      <c r="N562" s="19" t="str">
        <f t="shared" si="108"/>
        <v/>
      </c>
      <c r="O562" s="24" t="str">
        <f>IF($F562="","",IFERROR(INDEX('SAC Service Master'!$D:$D,MATCH($F562,'SAC Service Master'!$A:$A,0)),0.18))</f>
        <v/>
      </c>
      <c r="P562" s="16" t="str">
        <f>IF($C562="","",IFERROR(INDEX('Invoice Register'!$P:$P,MATCH($C562,'Invoice Register'!$A:$A,0)),""))</f>
        <v/>
      </c>
      <c r="Q562" s="24" t="str">
        <f t="shared" si="109"/>
        <v/>
      </c>
      <c r="R562" s="19" t="str">
        <f t="shared" si="110"/>
        <v/>
      </c>
      <c r="S562" s="24" t="str">
        <f t="shared" si="111"/>
        <v/>
      </c>
      <c r="T562" s="19" t="str">
        <f t="shared" si="112"/>
        <v/>
      </c>
      <c r="U562" s="24" t="str">
        <f t="shared" si="113"/>
        <v/>
      </c>
      <c r="V562" s="19" t="str">
        <f t="shared" si="114"/>
        <v/>
      </c>
      <c r="W562" s="25">
        <v>0</v>
      </c>
      <c r="X562" s="19" t="str">
        <f t="shared" si="115"/>
        <v/>
      </c>
      <c r="Y562" s="19" t="str">
        <f t="shared" si="116"/>
        <v/>
      </c>
      <c r="Z562" s="16" t="str">
        <f>IF($C562="","",IFERROR(INDEX('Invoice Register'!$T:$T,MATCH($C562,'Invoice Register'!$A:$A,0)),""))</f>
        <v/>
      </c>
    </row>
    <row r="563" spans="1:26" x14ac:dyDescent="0.3">
      <c r="A563" s="16" t="str">
        <f t="shared" si="104"/>
        <v>L00559</v>
      </c>
      <c r="B563" s="21"/>
      <c r="C563" s="16" t="str">
        <f t="shared" si="105"/>
        <v/>
      </c>
      <c r="D563" s="21"/>
      <c r="E563" s="16" t="str">
        <f t="shared" si="106"/>
        <v/>
      </c>
      <c r="F563" s="21"/>
      <c r="G563" s="16" t="str">
        <f>IF($F563="","",IFERROR(INDEX('SAC Service Master'!$B:$B,MATCH($F563,'SAC Service Master'!$A:$A,0)),""))</f>
        <v/>
      </c>
      <c r="H563" s="16" t="str">
        <f>IF($F563="","",IFERROR(INDEX('SAC Service Master'!$C:$C,MATCH($F563,'SAC Service Master'!$A:$A,0)),""))</f>
        <v/>
      </c>
      <c r="I563" s="21"/>
      <c r="J563" s="16" t="str">
        <f>IF($F563="","",IFERROR(INDEX('SAC Service Master'!$F:$F,MATCH($F563,'SAC Service Master'!$A:$A,0)),""))</f>
        <v/>
      </c>
      <c r="K563" s="23"/>
      <c r="L563" s="19" t="str">
        <f t="shared" si="107"/>
        <v/>
      </c>
      <c r="M563" s="23">
        <v>0</v>
      </c>
      <c r="N563" s="19" t="str">
        <f t="shared" si="108"/>
        <v/>
      </c>
      <c r="O563" s="24" t="str">
        <f>IF($F563="","",IFERROR(INDEX('SAC Service Master'!$D:$D,MATCH($F563,'SAC Service Master'!$A:$A,0)),0.18))</f>
        <v/>
      </c>
      <c r="P563" s="16" t="str">
        <f>IF($C563="","",IFERROR(INDEX('Invoice Register'!$P:$P,MATCH($C563,'Invoice Register'!$A:$A,0)),""))</f>
        <v/>
      </c>
      <c r="Q563" s="24" t="str">
        <f t="shared" si="109"/>
        <v/>
      </c>
      <c r="R563" s="19" t="str">
        <f t="shared" si="110"/>
        <v/>
      </c>
      <c r="S563" s="24" t="str">
        <f t="shared" si="111"/>
        <v/>
      </c>
      <c r="T563" s="19" t="str">
        <f t="shared" si="112"/>
        <v/>
      </c>
      <c r="U563" s="24" t="str">
        <f t="shared" si="113"/>
        <v/>
      </c>
      <c r="V563" s="19" t="str">
        <f t="shared" si="114"/>
        <v/>
      </c>
      <c r="W563" s="25">
        <v>0</v>
      </c>
      <c r="X563" s="19" t="str">
        <f t="shared" si="115"/>
        <v/>
      </c>
      <c r="Y563" s="19" t="str">
        <f t="shared" si="116"/>
        <v/>
      </c>
      <c r="Z563" s="16" t="str">
        <f>IF($C563="","",IFERROR(INDEX('Invoice Register'!$T:$T,MATCH($C563,'Invoice Register'!$A:$A,0)),""))</f>
        <v/>
      </c>
    </row>
    <row r="564" spans="1:26" x14ac:dyDescent="0.3">
      <c r="A564" s="16" t="str">
        <f t="shared" si="104"/>
        <v>L00560</v>
      </c>
      <c r="B564" s="21"/>
      <c r="C564" s="16" t="str">
        <f t="shared" si="105"/>
        <v/>
      </c>
      <c r="D564" s="21"/>
      <c r="E564" s="16" t="str">
        <f t="shared" si="106"/>
        <v/>
      </c>
      <c r="F564" s="21"/>
      <c r="G564" s="16" t="str">
        <f>IF($F564="","",IFERROR(INDEX('SAC Service Master'!$B:$B,MATCH($F564,'SAC Service Master'!$A:$A,0)),""))</f>
        <v/>
      </c>
      <c r="H564" s="16" t="str">
        <f>IF($F564="","",IFERROR(INDEX('SAC Service Master'!$C:$C,MATCH($F564,'SAC Service Master'!$A:$A,0)),""))</f>
        <v/>
      </c>
      <c r="I564" s="21"/>
      <c r="J564" s="16" t="str">
        <f>IF($F564="","",IFERROR(INDEX('SAC Service Master'!$F:$F,MATCH($F564,'SAC Service Master'!$A:$A,0)),""))</f>
        <v/>
      </c>
      <c r="K564" s="23"/>
      <c r="L564" s="19" t="str">
        <f t="shared" si="107"/>
        <v/>
      </c>
      <c r="M564" s="23">
        <v>0</v>
      </c>
      <c r="N564" s="19" t="str">
        <f t="shared" si="108"/>
        <v/>
      </c>
      <c r="O564" s="24" t="str">
        <f>IF($F564="","",IFERROR(INDEX('SAC Service Master'!$D:$D,MATCH($F564,'SAC Service Master'!$A:$A,0)),0.18))</f>
        <v/>
      </c>
      <c r="P564" s="16" t="str">
        <f>IF($C564="","",IFERROR(INDEX('Invoice Register'!$P:$P,MATCH($C564,'Invoice Register'!$A:$A,0)),""))</f>
        <v/>
      </c>
      <c r="Q564" s="24" t="str">
        <f t="shared" si="109"/>
        <v/>
      </c>
      <c r="R564" s="19" t="str">
        <f t="shared" si="110"/>
        <v/>
      </c>
      <c r="S564" s="24" t="str">
        <f t="shared" si="111"/>
        <v/>
      </c>
      <c r="T564" s="19" t="str">
        <f t="shared" si="112"/>
        <v/>
      </c>
      <c r="U564" s="24" t="str">
        <f t="shared" si="113"/>
        <v/>
      </c>
      <c r="V564" s="19" t="str">
        <f t="shared" si="114"/>
        <v/>
      </c>
      <c r="W564" s="25">
        <v>0</v>
      </c>
      <c r="X564" s="19" t="str">
        <f t="shared" si="115"/>
        <v/>
      </c>
      <c r="Y564" s="19" t="str">
        <f t="shared" si="116"/>
        <v/>
      </c>
      <c r="Z564" s="16" t="str">
        <f>IF($C564="","",IFERROR(INDEX('Invoice Register'!$T:$T,MATCH($C564,'Invoice Register'!$A:$A,0)),""))</f>
        <v/>
      </c>
    </row>
    <row r="565" spans="1:26" x14ac:dyDescent="0.3">
      <c r="A565" s="16" t="str">
        <f t="shared" si="104"/>
        <v>L00561</v>
      </c>
      <c r="B565" s="21"/>
      <c r="C565" s="16" t="str">
        <f t="shared" si="105"/>
        <v/>
      </c>
      <c r="D565" s="21"/>
      <c r="E565" s="16" t="str">
        <f t="shared" si="106"/>
        <v/>
      </c>
      <c r="F565" s="21"/>
      <c r="G565" s="16" t="str">
        <f>IF($F565="","",IFERROR(INDEX('SAC Service Master'!$B:$B,MATCH($F565,'SAC Service Master'!$A:$A,0)),""))</f>
        <v/>
      </c>
      <c r="H565" s="16" t="str">
        <f>IF($F565="","",IFERROR(INDEX('SAC Service Master'!$C:$C,MATCH($F565,'SAC Service Master'!$A:$A,0)),""))</f>
        <v/>
      </c>
      <c r="I565" s="21"/>
      <c r="J565" s="16" t="str">
        <f>IF($F565="","",IFERROR(INDEX('SAC Service Master'!$F:$F,MATCH($F565,'SAC Service Master'!$A:$A,0)),""))</f>
        <v/>
      </c>
      <c r="K565" s="23"/>
      <c r="L565" s="19" t="str">
        <f t="shared" si="107"/>
        <v/>
      </c>
      <c r="M565" s="23">
        <v>0</v>
      </c>
      <c r="N565" s="19" t="str">
        <f t="shared" si="108"/>
        <v/>
      </c>
      <c r="O565" s="24" t="str">
        <f>IF($F565="","",IFERROR(INDEX('SAC Service Master'!$D:$D,MATCH($F565,'SAC Service Master'!$A:$A,0)),0.18))</f>
        <v/>
      </c>
      <c r="P565" s="16" t="str">
        <f>IF($C565="","",IFERROR(INDEX('Invoice Register'!$P:$P,MATCH($C565,'Invoice Register'!$A:$A,0)),""))</f>
        <v/>
      </c>
      <c r="Q565" s="24" t="str">
        <f t="shared" si="109"/>
        <v/>
      </c>
      <c r="R565" s="19" t="str">
        <f t="shared" si="110"/>
        <v/>
      </c>
      <c r="S565" s="24" t="str">
        <f t="shared" si="111"/>
        <v/>
      </c>
      <c r="T565" s="19" t="str">
        <f t="shared" si="112"/>
        <v/>
      </c>
      <c r="U565" s="24" t="str">
        <f t="shared" si="113"/>
        <v/>
      </c>
      <c r="V565" s="19" t="str">
        <f t="shared" si="114"/>
        <v/>
      </c>
      <c r="W565" s="25">
        <v>0</v>
      </c>
      <c r="X565" s="19" t="str">
        <f t="shared" si="115"/>
        <v/>
      </c>
      <c r="Y565" s="19" t="str">
        <f t="shared" si="116"/>
        <v/>
      </c>
      <c r="Z565" s="16" t="str">
        <f>IF($C565="","",IFERROR(INDEX('Invoice Register'!$T:$T,MATCH($C565,'Invoice Register'!$A:$A,0)),""))</f>
        <v/>
      </c>
    </row>
    <row r="566" spans="1:26" x14ac:dyDescent="0.3">
      <c r="A566" s="16" t="str">
        <f t="shared" si="104"/>
        <v>L00562</v>
      </c>
      <c r="B566" s="21"/>
      <c r="C566" s="16" t="str">
        <f t="shared" si="105"/>
        <v/>
      </c>
      <c r="D566" s="21"/>
      <c r="E566" s="16" t="str">
        <f t="shared" si="106"/>
        <v/>
      </c>
      <c r="F566" s="21"/>
      <c r="G566" s="16" t="str">
        <f>IF($F566="","",IFERROR(INDEX('SAC Service Master'!$B:$B,MATCH($F566,'SAC Service Master'!$A:$A,0)),""))</f>
        <v/>
      </c>
      <c r="H566" s="16" t="str">
        <f>IF($F566="","",IFERROR(INDEX('SAC Service Master'!$C:$C,MATCH($F566,'SAC Service Master'!$A:$A,0)),""))</f>
        <v/>
      </c>
      <c r="I566" s="21"/>
      <c r="J566" s="16" t="str">
        <f>IF($F566="","",IFERROR(INDEX('SAC Service Master'!$F:$F,MATCH($F566,'SAC Service Master'!$A:$A,0)),""))</f>
        <v/>
      </c>
      <c r="K566" s="23"/>
      <c r="L566" s="19" t="str">
        <f t="shared" si="107"/>
        <v/>
      </c>
      <c r="M566" s="23">
        <v>0</v>
      </c>
      <c r="N566" s="19" t="str">
        <f t="shared" si="108"/>
        <v/>
      </c>
      <c r="O566" s="24" t="str">
        <f>IF($F566="","",IFERROR(INDEX('SAC Service Master'!$D:$D,MATCH($F566,'SAC Service Master'!$A:$A,0)),0.18))</f>
        <v/>
      </c>
      <c r="P566" s="16" t="str">
        <f>IF($C566="","",IFERROR(INDEX('Invoice Register'!$P:$P,MATCH($C566,'Invoice Register'!$A:$A,0)),""))</f>
        <v/>
      </c>
      <c r="Q566" s="24" t="str">
        <f t="shared" si="109"/>
        <v/>
      </c>
      <c r="R566" s="19" t="str">
        <f t="shared" si="110"/>
        <v/>
      </c>
      <c r="S566" s="24" t="str">
        <f t="shared" si="111"/>
        <v/>
      </c>
      <c r="T566" s="19" t="str">
        <f t="shared" si="112"/>
        <v/>
      </c>
      <c r="U566" s="24" t="str">
        <f t="shared" si="113"/>
        <v/>
      </c>
      <c r="V566" s="19" t="str">
        <f t="shared" si="114"/>
        <v/>
      </c>
      <c r="W566" s="25">
        <v>0</v>
      </c>
      <c r="X566" s="19" t="str">
        <f t="shared" si="115"/>
        <v/>
      </c>
      <c r="Y566" s="19" t="str">
        <f t="shared" si="116"/>
        <v/>
      </c>
      <c r="Z566" s="16" t="str">
        <f>IF($C566="","",IFERROR(INDEX('Invoice Register'!$T:$T,MATCH($C566,'Invoice Register'!$A:$A,0)),""))</f>
        <v/>
      </c>
    </row>
    <row r="567" spans="1:26" x14ac:dyDescent="0.3">
      <c r="A567" s="16" t="str">
        <f t="shared" si="104"/>
        <v>L00563</v>
      </c>
      <c r="B567" s="21"/>
      <c r="C567" s="16" t="str">
        <f t="shared" si="105"/>
        <v/>
      </c>
      <c r="D567" s="21"/>
      <c r="E567" s="16" t="str">
        <f t="shared" si="106"/>
        <v/>
      </c>
      <c r="F567" s="21"/>
      <c r="G567" s="16" t="str">
        <f>IF($F567="","",IFERROR(INDEX('SAC Service Master'!$B:$B,MATCH($F567,'SAC Service Master'!$A:$A,0)),""))</f>
        <v/>
      </c>
      <c r="H567" s="16" t="str">
        <f>IF($F567="","",IFERROR(INDEX('SAC Service Master'!$C:$C,MATCH($F567,'SAC Service Master'!$A:$A,0)),""))</f>
        <v/>
      </c>
      <c r="I567" s="21"/>
      <c r="J567" s="16" t="str">
        <f>IF($F567="","",IFERROR(INDEX('SAC Service Master'!$F:$F,MATCH($F567,'SAC Service Master'!$A:$A,0)),""))</f>
        <v/>
      </c>
      <c r="K567" s="23"/>
      <c r="L567" s="19" t="str">
        <f t="shared" si="107"/>
        <v/>
      </c>
      <c r="M567" s="23">
        <v>0</v>
      </c>
      <c r="N567" s="19" t="str">
        <f t="shared" si="108"/>
        <v/>
      </c>
      <c r="O567" s="24" t="str">
        <f>IF($F567="","",IFERROR(INDEX('SAC Service Master'!$D:$D,MATCH($F567,'SAC Service Master'!$A:$A,0)),0.18))</f>
        <v/>
      </c>
      <c r="P567" s="16" t="str">
        <f>IF($C567="","",IFERROR(INDEX('Invoice Register'!$P:$P,MATCH($C567,'Invoice Register'!$A:$A,0)),""))</f>
        <v/>
      </c>
      <c r="Q567" s="24" t="str">
        <f t="shared" si="109"/>
        <v/>
      </c>
      <c r="R567" s="19" t="str">
        <f t="shared" si="110"/>
        <v/>
      </c>
      <c r="S567" s="24" t="str">
        <f t="shared" si="111"/>
        <v/>
      </c>
      <c r="T567" s="19" t="str">
        <f t="shared" si="112"/>
        <v/>
      </c>
      <c r="U567" s="24" t="str">
        <f t="shared" si="113"/>
        <v/>
      </c>
      <c r="V567" s="19" t="str">
        <f t="shared" si="114"/>
        <v/>
      </c>
      <c r="W567" s="25">
        <v>0</v>
      </c>
      <c r="X567" s="19" t="str">
        <f t="shared" si="115"/>
        <v/>
      </c>
      <c r="Y567" s="19" t="str">
        <f t="shared" si="116"/>
        <v/>
      </c>
      <c r="Z567" s="16" t="str">
        <f>IF($C567="","",IFERROR(INDEX('Invoice Register'!$T:$T,MATCH($C567,'Invoice Register'!$A:$A,0)),""))</f>
        <v/>
      </c>
    </row>
    <row r="568" spans="1:26" x14ac:dyDescent="0.3">
      <c r="A568" s="16" t="str">
        <f t="shared" si="104"/>
        <v>L00564</v>
      </c>
      <c r="B568" s="21"/>
      <c r="C568" s="16" t="str">
        <f t="shared" si="105"/>
        <v/>
      </c>
      <c r="D568" s="21"/>
      <c r="E568" s="16" t="str">
        <f t="shared" si="106"/>
        <v/>
      </c>
      <c r="F568" s="21"/>
      <c r="G568" s="16" t="str">
        <f>IF($F568="","",IFERROR(INDEX('SAC Service Master'!$B:$B,MATCH($F568,'SAC Service Master'!$A:$A,0)),""))</f>
        <v/>
      </c>
      <c r="H568" s="16" t="str">
        <f>IF($F568="","",IFERROR(INDEX('SAC Service Master'!$C:$C,MATCH($F568,'SAC Service Master'!$A:$A,0)),""))</f>
        <v/>
      </c>
      <c r="I568" s="21"/>
      <c r="J568" s="16" t="str">
        <f>IF($F568="","",IFERROR(INDEX('SAC Service Master'!$F:$F,MATCH($F568,'SAC Service Master'!$A:$A,0)),""))</f>
        <v/>
      </c>
      <c r="K568" s="23"/>
      <c r="L568" s="19" t="str">
        <f t="shared" si="107"/>
        <v/>
      </c>
      <c r="M568" s="23">
        <v>0</v>
      </c>
      <c r="N568" s="19" t="str">
        <f t="shared" si="108"/>
        <v/>
      </c>
      <c r="O568" s="24" t="str">
        <f>IF($F568="","",IFERROR(INDEX('SAC Service Master'!$D:$D,MATCH($F568,'SAC Service Master'!$A:$A,0)),0.18))</f>
        <v/>
      </c>
      <c r="P568" s="16" t="str">
        <f>IF($C568="","",IFERROR(INDEX('Invoice Register'!$P:$P,MATCH($C568,'Invoice Register'!$A:$A,0)),""))</f>
        <v/>
      </c>
      <c r="Q568" s="24" t="str">
        <f t="shared" si="109"/>
        <v/>
      </c>
      <c r="R568" s="19" t="str">
        <f t="shared" si="110"/>
        <v/>
      </c>
      <c r="S568" s="24" t="str">
        <f t="shared" si="111"/>
        <v/>
      </c>
      <c r="T568" s="19" t="str">
        <f t="shared" si="112"/>
        <v/>
      </c>
      <c r="U568" s="24" t="str">
        <f t="shared" si="113"/>
        <v/>
      </c>
      <c r="V568" s="19" t="str">
        <f t="shared" si="114"/>
        <v/>
      </c>
      <c r="W568" s="25">
        <v>0</v>
      </c>
      <c r="X568" s="19" t="str">
        <f t="shared" si="115"/>
        <v/>
      </c>
      <c r="Y568" s="19" t="str">
        <f t="shared" si="116"/>
        <v/>
      </c>
      <c r="Z568" s="16" t="str">
        <f>IF($C568="","",IFERROR(INDEX('Invoice Register'!$T:$T,MATCH($C568,'Invoice Register'!$A:$A,0)),""))</f>
        <v/>
      </c>
    </row>
    <row r="569" spans="1:26" x14ac:dyDescent="0.3">
      <c r="A569" s="16" t="str">
        <f t="shared" si="104"/>
        <v>L00565</v>
      </c>
      <c r="B569" s="21"/>
      <c r="C569" s="16" t="str">
        <f t="shared" si="105"/>
        <v/>
      </c>
      <c r="D569" s="21"/>
      <c r="E569" s="16" t="str">
        <f t="shared" si="106"/>
        <v/>
      </c>
      <c r="F569" s="21"/>
      <c r="G569" s="16" t="str">
        <f>IF($F569="","",IFERROR(INDEX('SAC Service Master'!$B:$B,MATCH($F569,'SAC Service Master'!$A:$A,0)),""))</f>
        <v/>
      </c>
      <c r="H569" s="16" t="str">
        <f>IF($F569="","",IFERROR(INDEX('SAC Service Master'!$C:$C,MATCH($F569,'SAC Service Master'!$A:$A,0)),""))</f>
        <v/>
      </c>
      <c r="I569" s="21"/>
      <c r="J569" s="16" t="str">
        <f>IF($F569="","",IFERROR(INDEX('SAC Service Master'!$F:$F,MATCH($F569,'SAC Service Master'!$A:$A,0)),""))</f>
        <v/>
      </c>
      <c r="K569" s="23"/>
      <c r="L569" s="19" t="str">
        <f t="shared" si="107"/>
        <v/>
      </c>
      <c r="M569" s="23">
        <v>0</v>
      </c>
      <c r="N569" s="19" t="str">
        <f t="shared" si="108"/>
        <v/>
      </c>
      <c r="O569" s="24" t="str">
        <f>IF($F569="","",IFERROR(INDEX('SAC Service Master'!$D:$D,MATCH($F569,'SAC Service Master'!$A:$A,0)),0.18))</f>
        <v/>
      </c>
      <c r="P569" s="16" t="str">
        <f>IF($C569="","",IFERROR(INDEX('Invoice Register'!$P:$P,MATCH($C569,'Invoice Register'!$A:$A,0)),""))</f>
        <v/>
      </c>
      <c r="Q569" s="24" t="str">
        <f t="shared" si="109"/>
        <v/>
      </c>
      <c r="R569" s="19" t="str">
        <f t="shared" si="110"/>
        <v/>
      </c>
      <c r="S569" s="24" t="str">
        <f t="shared" si="111"/>
        <v/>
      </c>
      <c r="T569" s="19" t="str">
        <f t="shared" si="112"/>
        <v/>
      </c>
      <c r="U569" s="24" t="str">
        <f t="shared" si="113"/>
        <v/>
      </c>
      <c r="V569" s="19" t="str">
        <f t="shared" si="114"/>
        <v/>
      </c>
      <c r="W569" s="25">
        <v>0</v>
      </c>
      <c r="X569" s="19" t="str">
        <f t="shared" si="115"/>
        <v/>
      </c>
      <c r="Y569" s="19" t="str">
        <f t="shared" si="116"/>
        <v/>
      </c>
      <c r="Z569" s="16" t="str">
        <f>IF($C569="","",IFERROR(INDEX('Invoice Register'!$T:$T,MATCH($C569,'Invoice Register'!$A:$A,0)),""))</f>
        <v/>
      </c>
    </row>
    <row r="570" spans="1:26" x14ac:dyDescent="0.3">
      <c r="A570" s="16" t="str">
        <f t="shared" si="104"/>
        <v>L00566</v>
      </c>
      <c r="B570" s="21"/>
      <c r="C570" s="16" t="str">
        <f t="shared" si="105"/>
        <v/>
      </c>
      <c r="D570" s="21"/>
      <c r="E570" s="16" t="str">
        <f t="shared" si="106"/>
        <v/>
      </c>
      <c r="F570" s="21"/>
      <c r="G570" s="16" t="str">
        <f>IF($F570="","",IFERROR(INDEX('SAC Service Master'!$B:$B,MATCH($F570,'SAC Service Master'!$A:$A,0)),""))</f>
        <v/>
      </c>
      <c r="H570" s="16" t="str">
        <f>IF($F570="","",IFERROR(INDEX('SAC Service Master'!$C:$C,MATCH($F570,'SAC Service Master'!$A:$A,0)),""))</f>
        <v/>
      </c>
      <c r="I570" s="21"/>
      <c r="J570" s="16" t="str">
        <f>IF($F570="","",IFERROR(INDEX('SAC Service Master'!$F:$F,MATCH($F570,'SAC Service Master'!$A:$A,0)),""))</f>
        <v/>
      </c>
      <c r="K570" s="23"/>
      <c r="L570" s="19" t="str">
        <f t="shared" si="107"/>
        <v/>
      </c>
      <c r="M570" s="23">
        <v>0</v>
      </c>
      <c r="N570" s="19" t="str">
        <f t="shared" si="108"/>
        <v/>
      </c>
      <c r="O570" s="24" t="str">
        <f>IF($F570="","",IFERROR(INDEX('SAC Service Master'!$D:$D,MATCH($F570,'SAC Service Master'!$A:$A,0)),0.18))</f>
        <v/>
      </c>
      <c r="P570" s="16" t="str">
        <f>IF($C570="","",IFERROR(INDEX('Invoice Register'!$P:$P,MATCH($C570,'Invoice Register'!$A:$A,0)),""))</f>
        <v/>
      </c>
      <c r="Q570" s="24" t="str">
        <f t="shared" si="109"/>
        <v/>
      </c>
      <c r="R570" s="19" t="str">
        <f t="shared" si="110"/>
        <v/>
      </c>
      <c r="S570" s="24" t="str">
        <f t="shared" si="111"/>
        <v/>
      </c>
      <c r="T570" s="19" t="str">
        <f t="shared" si="112"/>
        <v/>
      </c>
      <c r="U570" s="24" t="str">
        <f t="shared" si="113"/>
        <v/>
      </c>
      <c r="V570" s="19" t="str">
        <f t="shared" si="114"/>
        <v/>
      </c>
      <c r="W570" s="25">
        <v>0</v>
      </c>
      <c r="X570" s="19" t="str">
        <f t="shared" si="115"/>
        <v/>
      </c>
      <c r="Y570" s="19" t="str">
        <f t="shared" si="116"/>
        <v/>
      </c>
      <c r="Z570" s="16" t="str">
        <f>IF($C570="","",IFERROR(INDEX('Invoice Register'!$T:$T,MATCH($C570,'Invoice Register'!$A:$A,0)),""))</f>
        <v/>
      </c>
    </row>
    <row r="571" spans="1:26" x14ac:dyDescent="0.3">
      <c r="A571" s="16" t="str">
        <f t="shared" si="104"/>
        <v>L00567</v>
      </c>
      <c r="B571" s="21"/>
      <c r="C571" s="16" t="str">
        <f t="shared" si="105"/>
        <v/>
      </c>
      <c r="D571" s="21"/>
      <c r="E571" s="16" t="str">
        <f t="shared" si="106"/>
        <v/>
      </c>
      <c r="F571" s="21"/>
      <c r="G571" s="16" t="str">
        <f>IF($F571="","",IFERROR(INDEX('SAC Service Master'!$B:$B,MATCH($F571,'SAC Service Master'!$A:$A,0)),""))</f>
        <v/>
      </c>
      <c r="H571" s="16" t="str">
        <f>IF($F571="","",IFERROR(INDEX('SAC Service Master'!$C:$C,MATCH($F571,'SAC Service Master'!$A:$A,0)),""))</f>
        <v/>
      </c>
      <c r="I571" s="21"/>
      <c r="J571" s="16" t="str">
        <f>IF($F571="","",IFERROR(INDEX('SAC Service Master'!$F:$F,MATCH($F571,'SAC Service Master'!$A:$A,0)),""))</f>
        <v/>
      </c>
      <c r="K571" s="23"/>
      <c r="L571" s="19" t="str">
        <f t="shared" si="107"/>
        <v/>
      </c>
      <c r="M571" s="23">
        <v>0</v>
      </c>
      <c r="N571" s="19" t="str">
        <f t="shared" si="108"/>
        <v/>
      </c>
      <c r="O571" s="24" t="str">
        <f>IF($F571="","",IFERROR(INDEX('SAC Service Master'!$D:$D,MATCH($F571,'SAC Service Master'!$A:$A,0)),0.18))</f>
        <v/>
      </c>
      <c r="P571" s="16" t="str">
        <f>IF($C571="","",IFERROR(INDEX('Invoice Register'!$P:$P,MATCH($C571,'Invoice Register'!$A:$A,0)),""))</f>
        <v/>
      </c>
      <c r="Q571" s="24" t="str">
        <f t="shared" si="109"/>
        <v/>
      </c>
      <c r="R571" s="19" t="str">
        <f t="shared" si="110"/>
        <v/>
      </c>
      <c r="S571" s="24" t="str">
        <f t="shared" si="111"/>
        <v/>
      </c>
      <c r="T571" s="19" t="str">
        <f t="shared" si="112"/>
        <v/>
      </c>
      <c r="U571" s="24" t="str">
        <f t="shared" si="113"/>
        <v/>
      </c>
      <c r="V571" s="19" t="str">
        <f t="shared" si="114"/>
        <v/>
      </c>
      <c r="W571" s="25">
        <v>0</v>
      </c>
      <c r="X571" s="19" t="str">
        <f t="shared" si="115"/>
        <v/>
      </c>
      <c r="Y571" s="19" t="str">
        <f t="shared" si="116"/>
        <v/>
      </c>
      <c r="Z571" s="16" t="str">
        <f>IF($C571="","",IFERROR(INDEX('Invoice Register'!$T:$T,MATCH($C571,'Invoice Register'!$A:$A,0)),""))</f>
        <v/>
      </c>
    </row>
    <row r="572" spans="1:26" x14ac:dyDescent="0.3">
      <c r="A572" s="16" t="str">
        <f t="shared" si="104"/>
        <v>L00568</v>
      </c>
      <c r="B572" s="21"/>
      <c r="C572" s="16" t="str">
        <f t="shared" si="105"/>
        <v/>
      </c>
      <c r="D572" s="21"/>
      <c r="E572" s="16" t="str">
        <f t="shared" si="106"/>
        <v/>
      </c>
      <c r="F572" s="21"/>
      <c r="G572" s="16" t="str">
        <f>IF($F572="","",IFERROR(INDEX('SAC Service Master'!$B:$B,MATCH($F572,'SAC Service Master'!$A:$A,0)),""))</f>
        <v/>
      </c>
      <c r="H572" s="16" t="str">
        <f>IF($F572="","",IFERROR(INDEX('SAC Service Master'!$C:$C,MATCH($F572,'SAC Service Master'!$A:$A,0)),""))</f>
        <v/>
      </c>
      <c r="I572" s="21"/>
      <c r="J572" s="16" t="str">
        <f>IF($F572="","",IFERROR(INDEX('SAC Service Master'!$F:$F,MATCH($F572,'SAC Service Master'!$A:$A,0)),""))</f>
        <v/>
      </c>
      <c r="K572" s="23"/>
      <c r="L572" s="19" t="str">
        <f t="shared" si="107"/>
        <v/>
      </c>
      <c r="M572" s="23">
        <v>0</v>
      </c>
      <c r="N572" s="19" t="str">
        <f t="shared" si="108"/>
        <v/>
      </c>
      <c r="O572" s="24" t="str">
        <f>IF($F572="","",IFERROR(INDEX('SAC Service Master'!$D:$D,MATCH($F572,'SAC Service Master'!$A:$A,0)),0.18))</f>
        <v/>
      </c>
      <c r="P572" s="16" t="str">
        <f>IF($C572="","",IFERROR(INDEX('Invoice Register'!$P:$P,MATCH($C572,'Invoice Register'!$A:$A,0)),""))</f>
        <v/>
      </c>
      <c r="Q572" s="24" t="str">
        <f t="shared" si="109"/>
        <v/>
      </c>
      <c r="R572" s="19" t="str">
        <f t="shared" si="110"/>
        <v/>
      </c>
      <c r="S572" s="24" t="str">
        <f t="shared" si="111"/>
        <v/>
      </c>
      <c r="T572" s="19" t="str">
        <f t="shared" si="112"/>
        <v/>
      </c>
      <c r="U572" s="24" t="str">
        <f t="shared" si="113"/>
        <v/>
      </c>
      <c r="V572" s="19" t="str">
        <f t="shared" si="114"/>
        <v/>
      </c>
      <c r="W572" s="25">
        <v>0</v>
      </c>
      <c r="X572" s="19" t="str">
        <f t="shared" si="115"/>
        <v/>
      </c>
      <c r="Y572" s="19" t="str">
        <f t="shared" si="116"/>
        <v/>
      </c>
      <c r="Z572" s="16" t="str">
        <f>IF($C572="","",IFERROR(INDEX('Invoice Register'!$T:$T,MATCH($C572,'Invoice Register'!$A:$A,0)),""))</f>
        <v/>
      </c>
    </row>
    <row r="573" spans="1:26" x14ac:dyDescent="0.3">
      <c r="A573" s="16" t="str">
        <f t="shared" si="104"/>
        <v>L00569</v>
      </c>
      <c r="B573" s="21"/>
      <c r="C573" s="16" t="str">
        <f t="shared" si="105"/>
        <v/>
      </c>
      <c r="D573" s="21"/>
      <c r="E573" s="16" t="str">
        <f t="shared" si="106"/>
        <v/>
      </c>
      <c r="F573" s="21"/>
      <c r="G573" s="16" t="str">
        <f>IF($F573="","",IFERROR(INDEX('SAC Service Master'!$B:$B,MATCH($F573,'SAC Service Master'!$A:$A,0)),""))</f>
        <v/>
      </c>
      <c r="H573" s="16" t="str">
        <f>IF($F573="","",IFERROR(INDEX('SAC Service Master'!$C:$C,MATCH($F573,'SAC Service Master'!$A:$A,0)),""))</f>
        <v/>
      </c>
      <c r="I573" s="21"/>
      <c r="J573" s="16" t="str">
        <f>IF($F573="","",IFERROR(INDEX('SAC Service Master'!$F:$F,MATCH($F573,'SAC Service Master'!$A:$A,0)),""))</f>
        <v/>
      </c>
      <c r="K573" s="23"/>
      <c r="L573" s="19" t="str">
        <f t="shared" si="107"/>
        <v/>
      </c>
      <c r="M573" s="23">
        <v>0</v>
      </c>
      <c r="N573" s="19" t="str">
        <f t="shared" si="108"/>
        <v/>
      </c>
      <c r="O573" s="24" t="str">
        <f>IF($F573="","",IFERROR(INDEX('SAC Service Master'!$D:$D,MATCH($F573,'SAC Service Master'!$A:$A,0)),0.18))</f>
        <v/>
      </c>
      <c r="P573" s="16" t="str">
        <f>IF($C573="","",IFERROR(INDEX('Invoice Register'!$P:$P,MATCH($C573,'Invoice Register'!$A:$A,0)),""))</f>
        <v/>
      </c>
      <c r="Q573" s="24" t="str">
        <f t="shared" si="109"/>
        <v/>
      </c>
      <c r="R573" s="19" t="str">
        <f t="shared" si="110"/>
        <v/>
      </c>
      <c r="S573" s="24" t="str">
        <f t="shared" si="111"/>
        <v/>
      </c>
      <c r="T573" s="19" t="str">
        <f t="shared" si="112"/>
        <v/>
      </c>
      <c r="U573" s="24" t="str">
        <f t="shared" si="113"/>
        <v/>
      </c>
      <c r="V573" s="19" t="str">
        <f t="shared" si="114"/>
        <v/>
      </c>
      <c r="W573" s="25">
        <v>0</v>
      </c>
      <c r="X573" s="19" t="str">
        <f t="shared" si="115"/>
        <v/>
      </c>
      <c r="Y573" s="19" t="str">
        <f t="shared" si="116"/>
        <v/>
      </c>
      <c r="Z573" s="16" t="str">
        <f>IF($C573="","",IFERROR(INDEX('Invoice Register'!$T:$T,MATCH($C573,'Invoice Register'!$A:$A,0)),""))</f>
        <v/>
      </c>
    </row>
    <row r="574" spans="1:26" x14ac:dyDescent="0.3">
      <c r="A574" s="16" t="str">
        <f t="shared" si="104"/>
        <v>L00570</v>
      </c>
      <c r="B574" s="21"/>
      <c r="C574" s="16" t="str">
        <f t="shared" si="105"/>
        <v/>
      </c>
      <c r="D574" s="21"/>
      <c r="E574" s="16" t="str">
        <f t="shared" si="106"/>
        <v/>
      </c>
      <c r="F574" s="21"/>
      <c r="G574" s="16" t="str">
        <f>IF($F574="","",IFERROR(INDEX('SAC Service Master'!$B:$B,MATCH($F574,'SAC Service Master'!$A:$A,0)),""))</f>
        <v/>
      </c>
      <c r="H574" s="16" t="str">
        <f>IF($F574="","",IFERROR(INDEX('SAC Service Master'!$C:$C,MATCH($F574,'SAC Service Master'!$A:$A,0)),""))</f>
        <v/>
      </c>
      <c r="I574" s="21"/>
      <c r="J574" s="16" t="str">
        <f>IF($F574="","",IFERROR(INDEX('SAC Service Master'!$F:$F,MATCH($F574,'SAC Service Master'!$A:$A,0)),""))</f>
        <v/>
      </c>
      <c r="K574" s="23"/>
      <c r="L574" s="19" t="str">
        <f t="shared" si="107"/>
        <v/>
      </c>
      <c r="M574" s="23">
        <v>0</v>
      </c>
      <c r="N574" s="19" t="str">
        <f t="shared" si="108"/>
        <v/>
      </c>
      <c r="O574" s="24" t="str">
        <f>IF($F574="","",IFERROR(INDEX('SAC Service Master'!$D:$D,MATCH($F574,'SAC Service Master'!$A:$A,0)),0.18))</f>
        <v/>
      </c>
      <c r="P574" s="16" t="str">
        <f>IF($C574="","",IFERROR(INDEX('Invoice Register'!$P:$P,MATCH($C574,'Invoice Register'!$A:$A,0)),""))</f>
        <v/>
      </c>
      <c r="Q574" s="24" t="str">
        <f t="shared" si="109"/>
        <v/>
      </c>
      <c r="R574" s="19" t="str">
        <f t="shared" si="110"/>
        <v/>
      </c>
      <c r="S574" s="24" t="str">
        <f t="shared" si="111"/>
        <v/>
      </c>
      <c r="T574" s="19" t="str">
        <f t="shared" si="112"/>
        <v/>
      </c>
      <c r="U574" s="24" t="str">
        <f t="shared" si="113"/>
        <v/>
      </c>
      <c r="V574" s="19" t="str">
        <f t="shared" si="114"/>
        <v/>
      </c>
      <c r="W574" s="25">
        <v>0</v>
      </c>
      <c r="X574" s="19" t="str">
        <f t="shared" si="115"/>
        <v/>
      </c>
      <c r="Y574" s="19" t="str">
        <f t="shared" si="116"/>
        <v/>
      </c>
      <c r="Z574" s="16" t="str">
        <f>IF($C574="","",IFERROR(INDEX('Invoice Register'!$T:$T,MATCH($C574,'Invoice Register'!$A:$A,0)),""))</f>
        <v/>
      </c>
    </row>
    <row r="575" spans="1:26" x14ac:dyDescent="0.3">
      <c r="A575" s="16" t="str">
        <f t="shared" si="104"/>
        <v>L00571</v>
      </c>
      <c r="B575" s="21"/>
      <c r="C575" s="16" t="str">
        <f t="shared" si="105"/>
        <v/>
      </c>
      <c r="D575" s="21"/>
      <c r="E575" s="16" t="str">
        <f t="shared" si="106"/>
        <v/>
      </c>
      <c r="F575" s="21"/>
      <c r="G575" s="16" t="str">
        <f>IF($F575="","",IFERROR(INDEX('SAC Service Master'!$B:$B,MATCH($F575,'SAC Service Master'!$A:$A,0)),""))</f>
        <v/>
      </c>
      <c r="H575" s="16" t="str">
        <f>IF($F575="","",IFERROR(INDEX('SAC Service Master'!$C:$C,MATCH($F575,'SAC Service Master'!$A:$A,0)),""))</f>
        <v/>
      </c>
      <c r="I575" s="21"/>
      <c r="J575" s="16" t="str">
        <f>IF($F575="","",IFERROR(INDEX('SAC Service Master'!$F:$F,MATCH($F575,'SAC Service Master'!$A:$A,0)),""))</f>
        <v/>
      </c>
      <c r="K575" s="23"/>
      <c r="L575" s="19" t="str">
        <f t="shared" si="107"/>
        <v/>
      </c>
      <c r="M575" s="23">
        <v>0</v>
      </c>
      <c r="N575" s="19" t="str">
        <f t="shared" si="108"/>
        <v/>
      </c>
      <c r="O575" s="24" t="str">
        <f>IF($F575="","",IFERROR(INDEX('SAC Service Master'!$D:$D,MATCH($F575,'SAC Service Master'!$A:$A,0)),0.18))</f>
        <v/>
      </c>
      <c r="P575" s="16" t="str">
        <f>IF($C575="","",IFERROR(INDEX('Invoice Register'!$P:$P,MATCH($C575,'Invoice Register'!$A:$A,0)),""))</f>
        <v/>
      </c>
      <c r="Q575" s="24" t="str">
        <f t="shared" si="109"/>
        <v/>
      </c>
      <c r="R575" s="19" t="str">
        <f t="shared" si="110"/>
        <v/>
      </c>
      <c r="S575" s="24" t="str">
        <f t="shared" si="111"/>
        <v/>
      </c>
      <c r="T575" s="19" t="str">
        <f t="shared" si="112"/>
        <v/>
      </c>
      <c r="U575" s="24" t="str">
        <f t="shared" si="113"/>
        <v/>
      </c>
      <c r="V575" s="19" t="str">
        <f t="shared" si="114"/>
        <v/>
      </c>
      <c r="W575" s="25">
        <v>0</v>
      </c>
      <c r="X575" s="19" t="str">
        <f t="shared" si="115"/>
        <v/>
      </c>
      <c r="Y575" s="19" t="str">
        <f t="shared" si="116"/>
        <v/>
      </c>
      <c r="Z575" s="16" t="str">
        <f>IF($C575="","",IFERROR(INDEX('Invoice Register'!$T:$T,MATCH($C575,'Invoice Register'!$A:$A,0)),""))</f>
        <v/>
      </c>
    </row>
    <row r="576" spans="1:26" x14ac:dyDescent="0.3">
      <c r="A576" s="16" t="str">
        <f t="shared" si="104"/>
        <v>L00572</v>
      </c>
      <c r="B576" s="21"/>
      <c r="C576" s="16" t="str">
        <f t="shared" si="105"/>
        <v/>
      </c>
      <c r="D576" s="21"/>
      <c r="E576" s="16" t="str">
        <f t="shared" si="106"/>
        <v/>
      </c>
      <c r="F576" s="21"/>
      <c r="G576" s="16" t="str">
        <f>IF($F576="","",IFERROR(INDEX('SAC Service Master'!$B:$B,MATCH($F576,'SAC Service Master'!$A:$A,0)),""))</f>
        <v/>
      </c>
      <c r="H576" s="16" t="str">
        <f>IF($F576="","",IFERROR(INDEX('SAC Service Master'!$C:$C,MATCH($F576,'SAC Service Master'!$A:$A,0)),""))</f>
        <v/>
      </c>
      <c r="I576" s="21"/>
      <c r="J576" s="16" t="str">
        <f>IF($F576="","",IFERROR(INDEX('SAC Service Master'!$F:$F,MATCH($F576,'SAC Service Master'!$A:$A,0)),""))</f>
        <v/>
      </c>
      <c r="K576" s="23"/>
      <c r="L576" s="19" t="str">
        <f t="shared" si="107"/>
        <v/>
      </c>
      <c r="M576" s="23">
        <v>0</v>
      </c>
      <c r="N576" s="19" t="str">
        <f t="shared" si="108"/>
        <v/>
      </c>
      <c r="O576" s="24" t="str">
        <f>IF($F576="","",IFERROR(INDEX('SAC Service Master'!$D:$D,MATCH($F576,'SAC Service Master'!$A:$A,0)),0.18))</f>
        <v/>
      </c>
      <c r="P576" s="16" t="str">
        <f>IF($C576="","",IFERROR(INDEX('Invoice Register'!$P:$P,MATCH($C576,'Invoice Register'!$A:$A,0)),""))</f>
        <v/>
      </c>
      <c r="Q576" s="24" t="str">
        <f t="shared" si="109"/>
        <v/>
      </c>
      <c r="R576" s="19" t="str">
        <f t="shared" si="110"/>
        <v/>
      </c>
      <c r="S576" s="24" t="str">
        <f t="shared" si="111"/>
        <v/>
      </c>
      <c r="T576" s="19" t="str">
        <f t="shared" si="112"/>
        <v/>
      </c>
      <c r="U576" s="24" t="str">
        <f t="shared" si="113"/>
        <v/>
      </c>
      <c r="V576" s="19" t="str">
        <f t="shared" si="114"/>
        <v/>
      </c>
      <c r="W576" s="25">
        <v>0</v>
      </c>
      <c r="X576" s="19" t="str">
        <f t="shared" si="115"/>
        <v/>
      </c>
      <c r="Y576" s="19" t="str">
        <f t="shared" si="116"/>
        <v/>
      </c>
      <c r="Z576" s="16" t="str">
        <f>IF($C576="","",IFERROR(INDEX('Invoice Register'!$T:$T,MATCH($C576,'Invoice Register'!$A:$A,0)),""))</f>
        <v/>
      </c>
    </row>
    <row r="577" spans="1:26" x14ac:dyDescent="0.3">
      <c r="A577" s="16" t="str">
        <f t="shared" si="104"/>
        <v>L00573</v>
      </c>
      <c r="B577" s="21"/>
      <c r="C577" s="16" t="str">
        <f t="shared" si="105"/>
        <v/>
      </c>
      <c r="D577" s="21"/>
      <c r="E577" s="16" t="str">
        <f t="shared" si="106"/>
        <v/>
      </c>
      <c r="F577" s="21"/>
      <c r="G577" s="16" t="str">
        <f>IF($F577="","",IFERROR(INDEX('SAC Service Master'!$B:$B,MATCH($F577,'SAC Service Master'!$A:$A,0)),""))</f>
        <v/>
      </c>
      <c r="H577" s="16" t="str">
        <f>IF($F577="","",IFERROR(INDEX('SAC Service Master'!$C:$C,MATCH($F577,'SAC Service Master'!$A:$A,0)),""))</f>
        <v/>
      </c>
      <c r="I577" s="21"/>
      <c r="J577" s="16" t="str">
        <f>IF($F577="","",IFERROR(INDEX('SAC Service Master'!$F:$F,MATCH($F577,'SAC Service Master'!$A:$A,0)),""))</f>
        <v/>
      </c>
      <c r="K577" s="23"/>
      <c r="L577" s="19" t="str">
        <f t="shared" si="107"/>
        <v/>
      </c>
      <c r="M577" s="23">
        <v>0</v>
      </c>
      <c r="N577" s="19" t="str">
        <f t="shared" si="108"/>
        <v/>
      </c>
      <c r="O577" s="24" t="str">
        <f>IF($F577="","",IFERROR(INDEX('SAC Service Master'!$D:$D,MATCH($F577,'SAC Service Master'!$A:$A,0)),0.18))</f>
        <v/>
      </c>
      <c r="P577" s="16" t="str">
        <f>IF($C577="","",IFERROR(INDEX('Invoice Register'!$P:$P,MATCH($C577,'Invoice Register'!$A:$A,0)),""))</f>
        <v/>
      </c>
      <c r="Q577" s="24" t="str">
        <f t="shared" si="109"/>
        <v/>
      </c>
      <c r="R577" s="19" t="str">
        <f t="shared" si="110"/>
        <v/>
      </c>
      <c r="S577" s="24" t="str">
        <f t="shared" si="111"/>
        <v/>
      </c>
      <c r="T577" s="19" t="str">
        <f t="shared" si="112"/>
        <v/>
      </c>
      <c r="U577" s="24" t="str">
        <f t="shared" si="113"/>
        <v/>
      </c>
      <c r="V577" s="19" t="str">
        <f t="shared" si="114"/>
        <v/>
      </c>
      <c r="W577" s="25">
        <v>0</v>
      </c>
      <c r="X577" s="19" t="str">
        <f t="shared" si="115"/>
        <v/>
      </c>
      <c r="Y577" s="19" t="str">
        <f t="shared" si="116"/>
        <v/>
      </c>
      <c r="Z577" s="16" t="str">
        <f>IF($C577="","",IFERROR(INDEX('Invoice Register'!$T:$T,MATCH($C577,'Invoice Register'!$A:$A,0)),""))</f>
        <v/>
      </c>
    </row>
    <row r="578" spans="1:26" x14ac:dyDescent="0.3">
      <c r="A578" s="16" t="str">
        <f t="shared" si="104"/>
        <v>L00574</v>
      </c>
      <c r="B578" s="21"/>
      <c r="C578" s="16" t="str">
        <f t="shared" si="105"/>
        <v/>
      </c>
      <c r="D578" s="21"/>
      <c r="E578" s="16" t="str">
        <f t="shared" si="106"/>
        <v/>
      </c>
      <c r="F578" s="21"/>
      <c r="G578" s="16" t="str">
        <f>IF($F578="","",IFERROR(INDEX('SAC Service Master'!$B:$B,MATCH($F578,'SAC Service Master'!$A:$A,0)),""))</f>
        <v/>
      </c>
      <c r="H578" s="16" t="str">
        <f>IF($F578="","",IFERROR(INDEX('SAC Service Master'!$C:$C,MATCH($F578,'SAC Service Master'!$A:$A,0)),""))</f>
        <v/>
      </c>
      <c r="I578" s="21"/>
      <c r="J578" s="16" t="str">
        <f>IF($F578="","",IFERROR(INDEX('SAC Service Master'!$F:$F,MATCH($F578,'SAC Service Master'!$A:$A,0)),""))</f>
        <v/>
      </c>
      <c r="K578" s="23"/>
      <c r="L578" s="19" t="str">
        <f t="shared" si="107"/>
        <v/>
      </c>
      <c r="M578" s="23">
        <v>0</v>
      </c>
      <c r="N578" s="19" t="str">
        <f t="shared" si="108"/>
        <v/>
      </c>
      <c r="O578" s="24" t="str">
        <f>IF($F578="","",IFERROR(INDEX('SAC Service Master'!$D:$D,MATCH($F578,'SAC Service Master'!$A:$A,0)),0.18))</f>
        <v/>
      </c>
      <c r="P578" s="16" t="str">
        <f>IF($C578="","",IFERROR(INDEX('Invoice Register'!$P:$P,MATCH($C578,'Invoice Register'!$A:$A,0)),""))</f>
        <v/>
      </c>
      <c r="Q578" s="24" t="str">
        <f t="shared" si="109"/>
        <v/>
      </c>
      <c r="R578" s="19" t="str">
        <f t="shared" si="110"/>
        <v/>
      </c>
      <c r="S578" s="24" t="str">
        <f t="shared" si="111"/>
        <v/>
      </c>
      <c r="T578" s="19" t="str">
        <f t="shared" si="112"/>
        <v/>
      </c>
      <c r="U578" s="24" t="str">
        <f t="shared" si="113"/>
        <v/>
      </c>
      <c r="V578" s="19" t="str">
        <f t="shared" si="114"/>
        <v/>
      </c>
      <c r="W578" s="25">
        <v>0</v>
      </c>
      <c r="X578" s="19" t="str">
        <f t="shared" si="115"/>
        <v/>
      </c>
      <c r="Y578" s="19" t="str">
        <f t="shared" si="116"/>
        <v/>
      </c>
      <c r="Z578" s="16" t="str">
        <f>IF($C578="","",IFERROR(INDEX('Invoice Register'!$T:$T,MATCH($C578,'Invoice Register'!$A:$A,0)),""))</f>
        <v/>
      </c>
    </row>
    <row r="579" spans="1:26" x14ac:dyDescent="0.3">
      <c r="A579" s="16" t="str">
        <f t="shared" si="104"/>
        <v>L00575</v>
      </c>
      <c r="B579" s="21"/>
      <c r="C579" s="16" t="str">
        <f t="shared" si="105"/>
        <v/>
      </c>
      <c r="D579" s="21"/>
      <c r="E579" s="16" t="str">
        <f t="shared" si="106"/>
        <v/>
      </c>
      <c r="F579" s="21"/>
      <c r="G579" s="16" t="str">
        <f>IF($F579="","",IFERROR(INDEX('SAC Service Master'!$B:$B,MATCH($F579,'SAC Service Master'!$A:$A,0)),""))</f>
        <v/>
      </c>
      <c r="H579" s="16" t="str">
        <f>IF($F579="","",IFERROR(INDEX('SAC Service Master'!$C:$C,MATCH($F579,'SAC Service Master'!$A:$A,0)),""))</f>
        <v/>
      </c>
      <c r="I579" s="21"/>
      <c r="J579" s="16" t="str">
        <f>IF($F579="","",IFERROR(INDEX('SAC Service Master'!$F:$F,MATCH($F579,'SAC Service Master'!$A:$A,0)),""))</f>
        <v/>
      </c>
      <c r="K579" s="23"/>
      <c r="L579" s="19" t="str">
        <f t="shared" si="107"/>
        <v/>
      </c>
      <c r="M579" s="23">
        <v>0</v>
      </c>
      <c r="N579" s="19" t="str">
        <f t="shared" si="108"/>
        <v/>
      </c>
      <c r="O579" s="24" t="str">
        <f>IF($F579="","",IFERROR(INDEX('SAC Service Master'!$D:$D,MATCH($F579,'SAC Service Master'!$A:$A,0)),0.18))</f>
        <v/>
      </c>
      <c r="P579" s="16" t="str">
        <f>IF($C579="","",IFERROR(INDEX('Invoice Register'!$P:$P,MATCH($C579,'Invoice Register'!$A:$A,0)),""))</f>
        <v/>
      </c>
      <c r="Q579" s="24" t="str">
        <f t="shared" si="109"/>
        <v/>
      </c>
      <c r="R579" s="19" t="str">
        <f t="shared" si="110"/>
        <v/>
      </c>
      <c r="S579" s="24" t="str">
        <f t="shared" si="111"/>
        <v/>
      </c>
      <c r="T579" s="19" t="str">
        <f t="shared" si="112"/>
        <v/>
      </c>
      <c r="U579" s="24" t="str">
        <f t="shared" si="113"/>
        <v/>
      </c>
      <c r="V579" s="19" t="str">
        <f t="shared" si="114"/>
        <v/>
      </c>
      <c r="W579" s="25">
        <v>0</v>
      </c>
      <c r="X579" s="19" t="str">
        <f t="shared" si="115"/>
        <v/>
      </c>
      <c r="Y579" s="19" t="str">
        <f t="shared" si="116"/>
        <v/>
      </c>
      <c r="Z579" s="16" t="str">
        <f>IF($C579="","",IFERROR(INDEX('Invoice Register'!$T:$T,MATCH($C579,'Invoice Register'!$A:$A,0)),""))</f>
        <v/>
      </c>
    </row>
    <row r="580" spans="1:26" x14ac:dyDescent="0.3">
      <c r="A580" s="16" t="str">
        <f t="shared" si="104"/>
        <v>L00576</v>
      </c>
      <c r="B580" s="21"/>
      <c r="C580" s="16" t="str">
        <f t="shared" si="105"/>
        <v/>
      </c>
      <c r="D580" s="21"/>
      <c r="E580" s="16" t="str">
        <f t="shared" si="106"/>
        <v/>
      </c>
      <c r="F580" s="21"/>
      <c r="G580" s="16" t="str">
        <f>IF($F580="","",IFERROR(INDEX('SAC Service Master'!$B:$B,MATCH($F580,'SAC Service Master'!$A:$A,0)),""))</f>
        <v/>
      </c>
      <c r="H580" s="16" t="str">
        <f>IF($F580="","",IFERROR(INDEX('SAC Service Master'!$C:$C,MATCH($F580,'SAC Service Master'!$A:$A,0)),""))</f>
        <v/>
      </c>
      <c r="I580" s="21"/>
      <c r="J580" s="16" t="str">
        <f>IF($F580="","",IFERROR(INDEX('SAC Service Master'!$F:$F,MATCH($F580,'SAC Service Master'!$A:$A,0)),""))</f>
        <v/>
      </c>
      <c r="K580" s="23"/>
      <c r="L580" s="19" t="str">
        <f t="shared" si="107"/>
        <v/>
      </c>
      <c r="M580" s="23">
        <v>0</v>
      </c>
      <c r="N580" s="19" t="str">
        <f t="shared" si="108"/>
        <v/>
      </c>
      <c r="O580" s="24" t="str">
        <f>IF($F580="","",IFERROR(INDEX('SAC Service Master'!$D:$D,MATCH($F580,'SAC Service Master'!$A:$A,0)),0.18))</f>
        <v/>
      </c>
      <c r="P580" s="16" t="str">
        <f>IF($C580="","",IFERROR(INDEX('Invoice Register'!$P:$P,MATCH($C580,'Invoice Register'!$A:$A,0)),""))</f>
        <v/>
      </c>
      <c r="Q580" s="24" t="str">
        <f t="shared" si="109"/>
        <v/>
      </c>
      <c r="R580" s="19" t="str">
        <f t="shared" si="110"/>
        <v/>
      </c>
      <c r="S580" s="24" t="str">
        <f t="shared" si="111"/>
        <v/>
      </c>
      <c r="T580" s="19" t="str">
        <f t="shared" si="112"/>
        <v/>
      </c>
      <c r="U580" s="24" t="str">
        <f t="shared" si="113"/>
        <v/>
      </c>
      <c r="V580" s="19" t="str">
        <f t="shared" si="114"/>
        <v/>
      </c>
      <c r="W580" s="25">
        <v>0</v>
      </c>
      <c r="X580" s="19" t="str">
        <f t="shared" si="115"/>
        <v/>
      </c>
      <c r="Y580" s="19" t="str">
        <f t="shared" si="116"/>
        <v/>
      </c>
      <c r="Z580" s="16" t="str">
        <f>IF($C580="","",IFERROR(INDEX('Invoice Register'!$T:$T,MATCH($C580,'Invoice Register'!$A:$A,0)),""))</f>
        <v/>
      </c>
    </row>
    <row r="581" spans="1:26" x14ac:dyDescent="0.3">
      <c r="A581" s="16" t="str">
        <f t="shared" ref="A581:A644" si="117">"L"&amp;TEXT(ROW()-4,"00000")</f>
        <v>L00577</v>
      </c>
      <c r="B581" s="21"/>
      <c r="C581" s="16" t="str">
        <f t="shared" ref="C581:C644" si="118">IF($B581="","",IFERROR(INDEX(InvoiceIDCol,MATCH($B581,InvoiceNoList,0)),"#Invoice not found"))</f>
        <v/>
      </c>
      <c r="D581" s="21"/>
      <c r="E581" s="16" t="str">
        <f t="shared" ref="E581:E644" si="119">IF(OR($C581="",$D581=""),"",$C581&amp;"-"&amp;$D581)</f>
        <v/>
      </c>
      <c r="F581" s="21"/>
      <c r="G581" s="16" t="str">
        <f>IF($F581="","",IFERROR(INDEX('SAC Service Master'!$B:$B,MATCH($F581,'SAC Service Master'!$A:$A,0)),""))</f>
        <v/>
      </c>
      <c r="H581" s="16" t="str">
        <f>IF($F581="","",IFERROR(INDEX('SAC Service Master'!$C:$C,MATCH($F581,'SAC Service Master'!$A:$A,0)),""))</f>
        <v/>
      </c>
      <c r="I581" s="21"/>
      <c r="J581" s="16" t="str">
        <f>IF($F581="","",IFERROR(INDEX('SAC Service Master'!$F:$F,MATCH($F581,'SAC Service Master'!$A:$A,0)),""))</f>
        <v/>
      </c>
      <c r="K581" s="23"/>
      <c r="L581" s="19" t="str">
        <f t="shared" ref="L581:L644" si="120">IF(OR($I581="",$K581=""),"",ROUND($I581*$K581,2))</f>
        <v/>
      </c>
      <c r="M581" s="23">
        <v>0</v>
      </c>
      <c r="N581" s="19" t="str">
        <f t="shared" ref="N581:N644" si="121">IF($L581="","",ROUND($L581-$M581,2))</f>
        <v/>
      </c>
      <c r="O581" s="24" t="str">
        <f>IF($F581="","",IFERROR(INDEX('SAC Service Master'!$D:$D,MATCH($F581,'SAC Service Master'!$A:$A,0)),0.18))</f>
        <v/>
      </c>
      <c r="P581" s="16" t="str">
        <f>IF($C581="","",IFERROR(INDEX('Invoice Register'!$P:$P,MATCH($C581,'Invoice Register'!$A:$A,0)),""))</f>
        <v/>
      </c>
      <c r="Q581" s="24" t="str">
        <f t="shared" ref="Q581:Q644" si="122">IF($N581="","",IF(ISNUMBER(SEARCH("Intra",$P581)),$O581/2,0))</f>
        <v/>
      </c>
      <c r="R581" s="19" t="str">
        <f t="shared" ref="R581:R644" si="123">IF($Q581="","",ROUND($N581*$Q581,2))</f>
        <v/>
      </c>
      <c r="S581" s="24" t="str">
        <f t="shared" ref="S581:S644" si="124">IF($N581="","",IF(ISNUMBER(SEARCH("Intra",$P581)),$O581/2,0))</f>
        <v/>
      </c>
      <c r="T581" s="19" t="str">
        <f t="shared" ref="T581:T644" si="125">IF($S581="","",ROUND($N581*$S581,2))</f>
        <v/>
      </c>
      <c r="U581" s="24" t="str">
        <f t="shared" ref="U581:U644" si="126">IF($N581="","",IF(OR(ISNUMBER(SEARCH("Inter",$P581)),ISNUMBER(SEARCH("SEZ",$P581))),$O581,0))</f>
        <v/>
      </c>
      <c r="V581" s="19" t="str">
        <f t="shared" ref="V581:V644" si="127">IF($U581="","",ROUND($N581*$U581,2))</f>
        <v/>
      </c>
      <c r="W581" s="25">
        <v>0</v>
      </c>
      <c r="X581" s="19" t="str">
        <f t="shared" ref="X581:X644" si="128">IF($N581="","",ROUND($N581*$W581,2))</f>
        <v/>
      </c>
      <c r="Y581" s="19" t="str">
        <f t="shared" ref="Y581:Y644" si="129">IF($N581="","",ROUND($N581+$R581+$T581+$V581+$X581,2))</f>
        <v/>
      </c>
      <c r="Z581" s="16" t="str">
        <f>IF($C581="","",IFERROR(INDEX('Invoice Register'!$T:$T,MATCH($C581,'Invoice Register'!$A:$A,0)),""))</f>
        <v/>
      </c>
    </row>
    <row r="582" spans="1:26" x14ac:dyDescent="0.3">
      <c r="A582" s="16" t="str">
        <f t="shared" si="117"/>
        <v>L00578</v>
      </c>
      <c r="B582" s="21"/>
      <c r="C582" s="16" t="str">
        <f t="shared" si="118"/>
        <v/>
      </c>
      <c r="D582" s="21"/>
      <c r="E582" s="16" t="str">
        <f t="shared" si="119"/>
        <v/>
      </c>
      <c r="F582" s="21"/>
      <c r="G582" s="16" t="str">
        <f>IF($F582="","",IFERROR(INDEX('SAC Service Master'!$B:$B,MATCH($F582,'SAC Service Master'!$A:$A,0)),""))</f>
        <v/>
      </c>
      <c r="H582" s="16" t="str">
        <f>IF($F582="","",IFERROR(INDEX('SAC Service Master'!$C:$C,MATCH($F582,'SAC Service Master'!$A:$A,0)),""))</f>
        <v/>
      </c>
      <c r="I582" s="21"/>
      <c r="J582" s="16" t="str">
        <f>IF($F582="","",IFERROR(INDEX('SAC Service Master'!$F:$F,MATCH($F582,'SAC Service Master'!$A:$A,0)),""))</f>
        <v/>
      </c>
      <c r="K582" s="23"/>
      <c r="L582" s="19" t="str">
        <f t="shared" si="120"/>
        <v/>
      </c>
      <c r="M582" s="23">
        <v>0</v>
      </c>
      <c r="N582" s="19" t="str">
        <f t="shared" si="121"/>
        <v/>
      </c>
      <c r="O582" s="24" t="str">
        <f>IF($F582="","",IFERROR(INDEX('SAC Service Master'!$D:$D,MATCH($F582,'SAC Service Master'!$A:$A,0)),0.18))</f>
        <v/>
      </c>
      <c r="P582" s="16" t="str">
        <f>IF($C582="","",IFERROR(INDEX('Invoice Register'!$P:$P,MATCH($C582,'Invoice Register'!$A:$A,0)),""))</f>
        <v/>
      </c>
      <c r="Q582" s="24" t="str">
        <f t="shared" si="122"/>
        <v/>
      </c>
      <c r="R582" s="19" t="str">
        <f t="shared" si="123"/>
        <v/>
      </c>
      <c r="S582" s="24" t="str">
        <f t="shared" si="124"/>
        <v/>
      </c>
      <c r="T582" s="19" t="str">
        <f t="shared" si="125"/>
        <v/>
      </c>
      <c r="U582" s="24" t="str">
        <f t="shared" si="126"/>
        <v/>
      </c>
      <c r="V582" s="19" t="str">
        <f t="shared" si="127"/>
        <v/>
      </c>
      <c r="W582" s="25">
        <v>0</v>
      </c>
      <c r="X582" s="19" t="str">
        <f t="shared" si="128"/>
        <v/>
      </c>
      <c r="Y582" s="19" t="str">
        <f t="shared" si="129"/>
        <v/>
      </c>
      <c r="Z582" s="16" t="str">
        <f>IF($C582="","",IFERROR(INDEX('Invoice Register'!$T:$T,MATCH($C582,'Invoice Register'!$A:$A,0)),""))</f>
        <v/>
      </c>
    </row>
    <row r="583" spans="1:26" x14ac:dyDescent="0.3">
      <c r="A583" s="16" t="str">
        <f t="shared" si="117"/>
        <v>L00579</v>
      </c>
      <c r="B583" s="21"/>
      <c r="C583" s="16" t="str">
        <f t="shared" si="118"/>
        <v/>
      </c>
      <c r="D583" s="21"/>
      <c r="E583" s="16" t="str">
        <f t="shared" si="119"/>
        <v/>
      </c>
      <c r="F583" s="21"/>
      <c r="G583" s="16" t="str">
        <f>IF($F583="","",IFERROR(INDEX('SAC Service Master'!$B:$B,MATCH($F583,'SAC Service Master'!$A:$A,0)),""))</f>
        <v/>
      </c>
      <c r="H583" s="16" t="str">
        <f>IF($F583="","",IFERROR(INDEX('SAC Service Master'!$C:$C,MATCH($F583,'SAC Service Master'!$A:$A,0)),""))</f>
        <v/>
      </c>
      <c r="I583" s="21"/>
      <c r="J583" s="16" t="str">
        <f>IF($F583="","",IFERROR(INDEX('SAC Service Master'!$F:$F,MATCH($F583,'SAC Service Master'!$A:$A,0)),""))</f>
        <v/>
      </c>
      <c r="K583" s="23"/>
      <c r="L583" s="19" t="str">
        <f t="shared" si="120"/>
        <v/>
      </c>
      <c r="M583" s="23">
        <v>0</v>
      </c>
      <c r="N583" s="19" t="str">
        <f t="shared" si="121"/>
        <v/>
      </c>
      <c r="O583" s="24" t="str">
        <f>IF($F583="","",IFERROR(INDEX('SAC Service Master'!$D:$D,MATCH($F583,'SAC Service Master'!$A:$A,0)),0.18))</f>
        <v/>
      </c>
      <c r="P583" s="16" t="str">
        <f>IF($C583="","",IFERROR(INDEX('Invoice Register'!$P:$P,MATCH($C583,'Invoice Register'!$A:$A,0)),""))</f>
        <v/>
      </c>
      <c r="Q583" s="24" t="str">
        <f t="shared" si="122"/>
        <v/>
      </c>
      <c r="R583" s="19" t="str">
        <f t="shared" si="123"/>
        <v/>
      </c>
      <c r="S583" s="24" t="str">
        <f t="shared" si="124"/>
        <v/>
      </c>
      <c r="T583" s="19" t="str">
        <f t="shared" si="125"/>
        <v/>
      </c>
      <c r="U583" s="24" t="str">
        <f t="shared" si="126"/>
        <v/>
      </c>
      <c r="V583" s="19" t="str">
        <f t="shared" si="127"/>
        <v/>
      </c>
      <c r="W583" s="25">
        <v>0</v>
      </c>
      <c r="X583" s="19" t="str">
        <f t="shared" si="128"/>
        <v/>
      </c>
      <c r="Y583" s="19" t="str">
        <f t="shared" si="129"/>
        <v/>
      </c>
      <c r="Z583" s="16" t="str">
        <f>IF($C583="","",IFERROR(INDEX('Invoice Register'!$T:$T,MATCH($C583,'Invoice Register'!$A:$A,0)),""))</f>
        <v/>
      </c>
    </row>
    <row r="584" spans="1:26" x14ac:dyDescent="0.3">
      <c r="A584" s="16" t="str">
        <f t="shared" si="117"/>
        <v>L00580</v>
      </c>
      <c r="B584" s="21"/>
      <c r="C584" s="16" t="str">
        <f t="shared" si="118"/>
        <v/>
      </c>
      <c r="D584" s="21"/>
      <c r="E584" s="16" t="str">
        <f t="shared" si="119"/>
        <v/>
      </c>
      <c r="F584" s="21"/>
      <c r="G584" s="16" t="str">
        <f>IF($F584="","",IFERROR(INDEX('SAC Service Master'!$B:$B,MATCH($F584,'SAC Service Master'!$A:$A,0)),""))</f>
        <v/>
      </c>
      <c r="H584" s="16" t="str">
        <f>IF($F584="","",IFERROR(INDEX('SAC Service Master'!$C:$C,MATCH($F584,'SAC Service Master'!$A:$A,0)),""))</f>
        <v/>
      </c>
      <c r="I584" s="21"/>
      <c r="J584" s="16" t="str">
        <f>IF($F584="","",IFERROR(INDEX('SAC Service Master'!$F:$F,MATCH($F584,'SAC Service Master'!$A:$A,0)),""))</f>
        <v/>
      </c>
      <c r="K584" s="23"/>
      <c r="L584" s="19" t="str">
        <f t="shared" si="120"/>
        <v/>
      </c>
      <c r="M584" s="23">
        <v>0</v>
      </c>
      <c r="N584" s="19" t="str">
        <f t="shared" si="121"/>
        <v/>
      </c>
      <c r="O584" s="24" t="str">
        <f>IF($F584="","",IFERROR(INDEX('SAC Service Master'!$D:$D,MATCH($F584,'SAC Service Master'!$A:$A,0)),0.18))</f>
        <v/>
      </c>
      <c r="P584" s="16" t="str">
        <f>IF($C584="","",IFERROR(INDEX('Invoice Register'!$P:$P,MATCH($C584,'Invoice Register'!$A:$A,0)),""))</f>
        <v/>
      </c>
      <c r="Q584" s="24" t="str">
        <f t="shared" si="122"/>
        <v/>
      </c>
      <c r="R584" s="19" t="str">
        <f t="shared" si="123"/>
        <v/>
      </c>
      <c r="S584" s="24" t="str">
        <f t="shared" si="124"/>
        <v/>
      </c>
      <c r="T584" s="19" t="str">
        <f t="shared" si="125"/>
        <v/>
      </c>
      <c r="U584" s="24" t="str">
        <f t="shared" si="126"/>
        <v/>
      </c>
      <c r="V584" s="19" t="str">
        <f t="shared" si="127"/>
        <v/>
      </c>
      <c r="W584" s="25">
        <v>0</v>
      </c>
      <c r="X584" s="19" t="str">
        <f t="shared" si="128"/>
        <v/>
      </c>
      <c r="Y584" s="19" t="str">
        <f t="shared" si="129"/>
        <v/>
      </c>
      <c r="Z584" s="16" t="str">
        <f>IF($C584="","",IFERROR(INDEX('Invoice Register'!$T:$T,MATCH($C584,'Invoice Register'!$A:$A,0)),""))</f>
        <v/>
      </c>
    </row>
    <row r="585" spans="1:26" x14ac:dyDescent="0.3">
      <c r="A585" s="16" t="str">
        <f t="shared" si="117"/>
        <v>L00581</v>
      </c>
      <c r="B585" s="21"/>
      <c r="C585" s="16" t="str">
        <f t="shared" si="118"/>
        <v/>
      </c>
      <c r="D585" s="21"/>
      <c r="E585" s="16" t="str">
        <f t="shared" si="119"/>
        <v/>
      </c>
      <c r="F585" s="21"/>
      <c r="G585" s="16" t="str">
        <f>IF($F585="","",IFERROR(INDEX('SAC Service Master'!$B:$B,MATCH($F585,'SAC Service Master'!$A:$A,0)),""))</f>
        <v/>
      </c>
      <c r="H585" s="16" t="str">
        <f>IF($F585="","",IFERROR(INDEX('SAC Service Master'!$C:$C,MATCH($F585,'SAC Service Master'!$A:$A,0)),""))</f>
        <v/>
      </c>
      <c r="I585" s="21"/>
      <c r="J585" s="16" t="str">
        <f>IF($F585="","",IFERROR(INDEX('SAC Service Master'!$F:$F,MATCH($F585,'SAC Service Master'!$A:$A,0)),""))</f>
        <v/>
      </c>
      <c r="K585" s="23"/>
      <c r="L585" s="19" t="str">
        <f t="shared" si="120"/>
        <v/>
      </c>
      <c r="M585" s="23">
        <v>0</v>
      </c>
      <c r="N585" s="19" t="str">
        <f t="shared" si="121"/>
        <v/>
      </c>
      <c r="O585" s="24" t="str">
        <f>IF($F585="","",IFERROR(INDEX('SAC Service Master'!$D:$D,MATCH($F585,'SAC Service Master'!$A:$A,0)),0.18))</f>
        <v/>
      </c>
      <c r="P585" s="16" t="str">
        <f>IF($C585="","",IFERROR(INDEX('Invoice Register'!$P:$P,MATCH($C585,'Invoice Register'!$A:$A,0)),""))</f>
        <v/>
      </c>
      <c r="Q585" s="24" t="str">
        <f t="shared" si="122"/>
        <v/>
      </c>
      <c r="R585" s="19" t="str">
        <f t="shared" si="123"/>
        <v/>
      </c>
      <c r="S585" s="24" t="str">
        <f t="shared" si="124"/>
        <v/>
      </c>
      <c r="T585" s="19" t="str">
        <f t="shared" si="125"/>
        <v/>
      </c>
      <c r="U585" s="24" t="str">
        <f t="shared" si="126"/>
        <v/>
      </c>
      <c r="V585" s="19" t="str">
        <f t="shared" si="127"/>
        <v/>
      </c>
      <c r="W585" s="25">
        <v>0</v>
      </c>
      <c r="X585" s="19" t="str">
        <f t="shared" si="128"/>
        <v/>
      </c>
      <c r="Y585" s="19" t="str">
        <f t="shared" si="129"/>
        <v/>
      </c>
      <c r="Z585" s="16" t="str">
        <f>IF($C585="","",IFERROR(INDEX('Invoice Register'!$T:$T,MATCH($C585,'Invoice Register'!$A:$A,0)),""))</f>
        <v/>
      </c>
    </row>
    <row r="586" spans="1:26" x14ac:dyDescent="0.3">
      <c r="A586" s="16" t="str">
        <f t="shared" si="117"/>
        <v>L00582</v>
      </c>
      <c r="B586" s="21"/>
      <c r="C586" s="16" t="str">
        <f t="shared" si="118"/>
        <v/>
      </c>
      <c r="D586" s="21"/>
      <c r="E586" s="16" t="str">
        <f t="shared" si="119"/>
        <v/>
      </c>
      <c r="F586" s="21"/>
      <c r="G586" s="16" t="str">
        <f>IF($F586="","",IFERROR(INDEX('SAC Service Master'!$B:$B,MATCH($F586,'SAC Service Master'!$A:$A,0)),""))</f>
        <v/>
      </c>
      <c r="H586" s="16" t="str">
        <f>IF($F586="","",IFERROR(INDEX('SAC Service Master'!$C:$C,MATCH($F586,'SAC Service Master'!$A:$A,0)),""))</f>
        <v/>
      </c>
      <c r="I586" s="21"/>
      <c r="J586" s="16" t="str">
        <f>IF($F586="","",IFERROR(INDEX('SAC Service Master'!$F:$F,MATCH($F586,'SAC Service Master'!$A:$A,0)),""))</f>
        <v/>
      </c>
      <c r="K586" s="23"/>
      <c r="L586" s="19" t="str">
        <f t="shared" si="120"/>
        <v/>
      </c>
      <c r="M586" s="23">
        <v>0</v>
      </c>
      <c r="N586" s="19" t="str">
        <f t="shared" si="121"/>
        <v/>
      </c>
      <c r="O586" s="24" t="str">
        <f>IF($F586="","",IFERROR(INDEX('SAC Service Master'!$D:$D,MATCH($F586,'SAC Service Master'!$A:$A,0)),0.18))</f>
        <v/>
      </c>
      <c r="P586" s="16" t="str">
        <f>IF($C586="","",IFERROR(INDEX('Invoice Register'!$P:$P,MATCH($C586,'Invoice Register'!$A:$A,0)),""))</f>
        <v/>
      </c>
      <c r="Q586" s="24" t="str">
        <f t="shared" si="122"/>
        <v/>
      </c>
      <c r="R586" s="19" t="str">
        <f t="shared" si="123"/>
        <v/>
      </c>
      <c r="S586" s="24" t="str">
        <f t="shared" si="124"/>
        <v/>
      </c>
      <c r="T586" s="19" t="str">
        <f t="shared" si="125"/>
        <v/>
      </c>
      <c r="U586" s="24" t="str">
        <f t="shared" si="126"/>
        <v/>
      </c>
      <c r="V586" s="19" t="str">
        <f t="shared" si="127"/>
        <v/>
      </c>
      <c r="W586" s="25">
        <v>0</v>
      </c>
      <c r="X586" s="19" t="str">
        <f t="shared" si="128"/>
        <v/>
      </c>
      <c r="Y586" s="19" t="str">
        <f t="shared" si="129"/>
        <v/>
      </c>
      <c r="Z586" s="16" t="str">
        <f>IF($C586="","",IFERROR(INDEX('Invoice Register'!$T:$T,MATCH($C586,'Invoice Register'!$A:$A,0)),""))</f>
        <v/>
      </c>
    </row>
    <row r="587" spans="1:26" x14ac:dyDescent="0.3">
      <c r="A587" s="16" t="str">
        <f t="shared" si="117"/>
        <v>L00583</v>
      </c>
      <c r="B587" s="21"/>
      <c r="C587" s="16" t="str">
        <f t="shared" si="118"/>
        <v/>
      </c>
      <c r="D587" s="21"/>
      <c r="E587" s="16" t="str">
        <f t="shared" si="119"/>
        <v/>
      </c>
      <c r="F587" s="21"/>
      <c r="G587" s="16" t="str">
        <f>IF($F587="","",IFERROR(INDEX('SAC Service Master'!$B:$B,MATCH($F587,'SAC Service Master'!$A:$A,0)),""))</f>
        <v/>
      </c>
      <c r="H587" s="16" t="str">
        <f>IF($F587="","",IFERROR(INDEX('SAC Service Master'!$C:$C,MATCH($F587,'SAC Service Master'!$A:$A,0)),""))</f>
        <v/>
      </c>
      <c r="I587" s="21"/>
      <c r="J587" s="16" t="str">
        <f>IF($F587="","",IFERROR(INDEX('SAC Service Master'!$F:$F,MATCH($F587,'SAC Service Master'!$A:$A,0)),""))</f>
        <v/>
      </c>
      <c r="K587" s="23"/>
      <c r="L587" s="19" t="str">
        <f t="shared" si="120"/>
        <v/>
      </c>
      <c r="M587" s="23">
        <v>0</v>
      </c>
      <c r="N587" s="19" t="str">
        <f t="shared" si="121"/>
        <v/>
      </c>
      <c r="O587" s="24" t="str">
        <f>IF($F587="","",IFERROR(INDEX('SAC Service Master'!$D:$D,MATCH($F587,'SAC Service Master'!$A:$A,0)),0.18))</f>
        <v/>
      </c>
      <c r="P587" s="16" t="str">
        <f>IF($C587="","",IFERROR(INDEX('Invoice Register'!$P:$P,MATCH($C587,'Invoice Register'!$A:$A,0)),""))</f>
        <v/>
      </c>
      <c r="Q587" s="24" t="str">
        <f t="shared" si="122"/>
        <v/>
      </c>
      <c r="R587" s="19" t="str">
        <f t="shared" si="123"/>
        <v/>
      </c>
      <c r="S587" s="24" t="str">
        <f t="shared" si="124"/>
        <v/>
      </c>
      <c r="T587" s="19" t="str">
        <f t="shared" si="125"/>
        <v/>
      </c>
      <c r="U587" s="24" t="str">
        <f t="shared" si="126"/>
        <v/>
      </c>
      <c r="V587" s="19" t="str">
        <f t="shared" si="127"/>
        <v/>
      </c>
      <c r="W587" s="25">
        <v>0</v>
      </c>
      <c r="X587" s="19" t="str">
        <f t="shared" si="128"/>
        <v/>
      </c>
      <c r="Y587" s="19" t="str">
        <f t="shared" si="129"/>
        <v/>
      </c>
      <c r="Z587" s="16" t="str">
        <f>IF($C587="","",IFERROR(INDEX('Invoice Register'!$T:$T,MATCH($C587,'Invoice Register'!$A:$A,0)),""))</f>
        <v/>
      </c>
    </row>
    <row r="588" spans="1:26" x14ac:dyDescent="0.3">
      <c r="A588" s="16" t="str">
        <f t="shared" si="117"/>
        <v>L00584</v>
      </c>
      <c r="B588" s="21"/>
      <c r="C588" s="16" t="str">
        <f t="shared" si="118"/>
        <v/>
      </c>
      <c r="D588" s="21"/>
      <c r="E588" s="16" t="str">
        <f t="shared" si="119"/>
        <v/>
      </c>
      <c r="F588" s="21"/>
      <c r="G588" s="16" t="str">
        <f>IF($F588="","",IFERROR(INDEX('SAC Service Master'!$B:$B,MATCH($F588,'SAC Service Master'!$A:$A,0)),""))</f>
        <v/>
      </c>
      <c r="H588" s="16" t="str">
        <f>IF($F588="","",IFERROR(INDEX('SAC Service Master'!$C:$C,MATCH($F588,'SAC Service Master'!$A:$A,0)),""))</f>
        <v/>
      </c>
      <c r="I588" s="21"/>
      <c r="J588" s="16" t="str">
        <f>IF($F588="","",IFERROR(INDEX('SAC Service Master'!$F:$F,MATCH($F588,'SAC Service Master'!$A:$A,0)),""))</f>
        <v/>
      </c>
      <c r="K588" s="23"/>
      <c r="L588" s="19" t="str">
        <f t="shared" si="120"/>
        <v/>
      </c>
      <c r="M588" s="23">
        <v>0</v>
      </c>
      <c r="N588" s="19" t="str">
        <f t="shared" si="121"/>
        <v/>
      </c>
      <c r="O588" s="24" t="str">
        <f>IF($F588="","",IFERROR(INDEX('SAC Service Master'!$D:$D,MATCH($F588,'SAC Service Master'!$A:$A,0)),0.18))</f>
        <v/>
      </c>
      <c r="P588" s="16" t="str">
        <f>IF($C588="","",IFERROR(INDEX('Invoice Register'!$P:$P,MATCH($C588,'Invoice Register'!$A:$A,0)),""))</f>
        <v/>
      </c>
      <c r="Q588" s="24" t="str">
        <f t="shared" si="122"/>
        <v/>
      </c>
      <c r="R588" s="19" t="str">
        <f t="shared" si="123"/>
        <v/>
      </c>
      <c r="S588" s="24" t="str">
        <f t="shared" si="124"/>
        <v/>
      </c>
      <c r="T588" s="19" t="str">
        <f t="shared" si="125"/>
        <v/>
      </c>
      <c r="U588" s="24" t="str">
        <f t="shared" si="126"/>
        <v/>
      </c>
      <c r="V588" s="19" t="str">
        <f t="shared" si="127"/>
        <v/>
      </c>
      <c r="W588" s="25">
        <v>0</v>
      </c>
      <c r="X588" s="19" t="str">
        <f t="shared" si="128"/>
        <v/>
      </c>
      <c r="Y588" s="19" t="str">
        <f t="shared" si="129"/>
        <v/>
      </c>
      <c r="Z588" s="16" t="str">
        <f>IF($C588="","",IFERROR(INDEX('Invoice Register'!$T:$T,MATCH($C588,'Invoice Register'!$A:$A,0)),""))</f>
        <v/>
      </c>
    </row>
    <row r="589" spans="1:26" x14ac:dyDescent="0.3">
      <c r="A589" s="16" t="str">
        <f t="shared" si="117"/>
        <v>L00585</v>
      </c>
      <c r="B589" s="21"/>
      <c r="C589" s="16" t="str">
        <f t="shared" si="118"/>
        <v/>
      </c>
      <c r="D589" s="21"/>
      <c r="E589" s="16" t="str">
        <f t="shared" si="119"/>
        <v/>
      </c>
      <c r="F589" s="21"/>
      <c r="G589" s="16" t="str">
        <f>IF($F589="","",IFERROR(INDEX('SAC Service Master'!$B:$B,MATCH($F589,'SAC Service Master'!$A:$A,0)),""))</f>
        <v/>
      </c>
      <c r="H589" s="16" t="str">
        <f>IF($F589="","",IFERROR(INDEX('SAC Service Master'!$C:$C,MATCH($F589,'SAC Service Master'!$A:$A,0)),""))</f>
        <v/>
      </c>
      <c r="I589" s="21"/>
      <c r="J589" s="16" t="str">
        <f>IF($F589="","",IFERROR(INDEX('SAC Service Master'!$F:$F,MATCH($F589,'SAC Service Master'!$A:$A,0)),""))</f>
        <v/>
      </c>
      <c r="K589" s="23"/>
      <c r="L589" s="19" t="str">
        <f t="shared" si="120"/>
        <v/>
      </c>
      <c r="M589" s="23">
        <v>0</v>
      </c>
      <c r="N589" s="19" t="str">
        <f t="shared" si="121"/>
        <v/>
      </c>
      <c r="O589" s="24" t="str">
        <f>IF($F589="","",IFERROR(INDEX('SAC Service Master'!$D:$D,MATCH($F589,'SAC Service Master'!$A:$A,0)),0.18))</f>
        <v/>
      </c>
      <c r="P589" s="16" t="str">
        <f>IF($C589="","",IFERROR(INDEX('Invoice Register'!$P:$P,MATCH($C589,'Invoice Register'!$A:$A,0)),""))</f>
        <v/>
      </c>
      <c r="Q589" s="24" t="str">
        <f t="shared" si="122"/>
        <v/>
      </c>
      <c r="R589" s="19" t="str">
        <f t="shared" si="123"/>
        <v/>
      </c>
      <c r="S589" s="24" t="str">
        <f t="shared" si="124"/>
        <v/>
      </c>
      <c r="T589" s="19" t="str">
        <f t="shared" si="125"/>
        <v/>
      </c>
      <c r="U589" s="24" t="str">
        <f t="shared" si="126"/>
        <v/>
      </c>
      <c r="V589" s="19" t="str">
        <f t="shared" si="127"/>
        <v/>
      </c>
      <c r="W589" s="25">
        <v>0</v>
      </c>
      <c r="X589" s="19" t="str">
        <f t="shared" si="128"/>
        <v/>
      </c>
      <c r="Y589" s="19" t="str">
        <f t="shared" si="129"/>
        <v/>
      </c>
      <c r="Z589" s="16" t="str">
        <f>IF($C589="","",IFERROR(INDEX('Invoice Register'!$T:$T,MATCH($C589,'Invoice Register'!$A:$A,0)),""))</f>
        <v/>
      </c>
    </row>
    <row r="590" spans="1:26" x14ac:dyDescent="0.3">
      <c r="A590" s="16" t="str">
        <f t="shared" si="117"/>
        <v>L00586</v>
      </c>
      <c r="B590" s="21"/>
      <c r="C590" s="16" t="str">
        <f t="shared" si="118"/>
        <v/>
      </c>
      <c r="D590" s="21"/>
      <c r="E590" s="16" t="str">
        <f t="shared" si="119"/>
        <v/>
      </c>
      <c r="F590" s="21"/>
      <c r="G590" s="16" t="str">
        <f>IF($F590="","",IFERROR(INDEX('SAC Service Master'!$B:$B,MATCH($F590,'SAC Service Master'!$A:$A,0)),""))</f>
        <v/>
      </c>
      <c r="H590" s="16" t="str">
        <f>IF($F590="","",IFERROR(INDEX('SAC Service Master'!$C:$C,MATCH($F590,'SAC Service Master'!$A:$A,0)),""))</f>
        <v/>
      </c>
      <c r="I590" s="21"/>
      <c r="J590" s="16" t="str">
        <f>IF($F590="","",IFERROR(INDEX('SAC Service Master'!$F:$F,MATCH($F590,'SAC Service Master'!$A:$A,0)),""))</f>
        <v/>
      </c>
      <c r="K590" s="23"/>
      <c r="L590" s="19" t="str">
        <f t="shared" si="120"/>
        <v/>
      </c>
      <c r="M590" s="23">
        <v>0</v>
      </c>
      <c r="N590" s="19" t="str">
        <f t="shared" si="121"/>
        <v/>
      </c>
      <c r="O590" s="24" t="str">
        <f>IF($F590="","",IFERROR(INDEX('SAC Service Master'!$D:$D,MATCH($F590,'SAC Service Master'!$A:$A,0)),0.18))</f>
        <v/>
      </c>
      <c r="P590" s="16" t="str">
        <f>IF($C590="","",IFERROR(INDEX('Invoice Register'!$P:$P,MATCH($C590,'Invoice Register'!$A:$A,0)),""))</f>
        <v/>
      </c>
      <c r="Q590" s="24" t="str">
        <f t="shared" si="122"/>
        <v/>
      </c>
      <c r="R590" s="19" t="str">
        <f t="shared" si="123"/>
        <v/>
      </c>
      <c r="S590" s="24" t="str">
        <f t="shared" si="124"/>
        <v/>
      </c>
      <c r="T590" s="19" t="str">
        <f t="shared" si="125"/>
        <v/>
      </c>
      <c r="U590" s="24" t="str">
        <f t="shared" si="126"/>
        <v/>
      </c>
      <c r="V590" s="19" t="str">
        <f t="shared" si="127"/>
        <v/>
      </c>
      <c r="W590" s="25">
        <v>0</v>
      </c>
      <c r="X590" s="19" t="str">
        <f t="shared" si="128"/>
        <v/>
      </c>
      <c r="Y590" s="19" t="str">
        <f t="shared" si="129"/>
        <v/>
      </c>
      <c r="Z590" s="16" t="str">
        <f>IF($C590="","",IFERROR(INDEX('Invoice Register'!$T:$T,MATCH($C590,'Invoice Register'!$A:$A,0)),""))</f>
        <v/>
      </c>
    </row>
    <row r="591" spans="1:26" x14ac:dyDescent="0.3">
      <c r="A591" s="16" t="str">
        <f t="shared" si="117"/>
        <v>L00587</v>
      </c>
      <c r="B591" s="21"/>
      <c r="C591" s="16" t="str">
        <f t="shared" si="118"/>
        <v/>
      </c>
      <c r="D591" s="21"/>
      <c r="E591" s="16" t="str">
        <f t="shared" si="119"/>
        <v/>
      </c>
      <c r="F591" s="21"/>
      <c r="G591" s="16" t="str">
        <f>IF($F591="","",IFERROR(INDEX('SAC Service Master'!$B:$B,MATCH($F591,'SAC Service Master'!$A:$A,0)),""))</f>
        <v/>
      </c>
      <c r="H591" s="16" t="str">
        <f>IF($F591="","",IFERROR(INDEX('SAC Service Master'!$C:$C,MATCH($F591,'SAC Service Master'!$A:$A,0)),""))</f>
        <v/>
      </c>
      <c r="I591" s="21"/>
      <c r="J591" s="16" t="str">
        <f>IF($F591="","",IFERROR(INDEX('SAC Service Master'!$F:$F,MATCH($F591,'SAC Service Master'!$A:$A,0)),""))</f>
        <v/>
      </c>
      <c r="K591" s="23"/>
      <c r="L591" s="19" t="str">
        <f t="shared" si="120"/>
        <v/>
      </c>
      <c r="M591" s="23">
        <v>0</v>
      </c>
      <c r="N591" s="19" t="str">
        <f t="shared" si="121"/>
        <v/>
      </c>
      <c r="O591" s="24" t="str">
        <f>IF($F591="","",IFERROR(INDEX('SAC Service Master'!$D:$D,MATCH($F591,'SAC Service Master'!$A:$A,0)),0.18))</f>
        <v/>
      </c>
      <c r="P591" s="16" t="str">
        <f>IF($C591="","",IFERROR(INDEX('Invoice Register'!$P:$P,MATCH($C591,'Invoice Register'!$A:$A,0)),""))</f>
        <v/>
      </c>
      <c r="Q591" s="24" t="str">
        <f t="shared" si="122"/>
        <v/>
      </c>
      <c r="R591" s="19" t="str">
        <f t="shared" si="123"/>
        <v/>
      </c>
      <c r="S591" s="24" t="str">
        <f t="shared" si="124"/>
        <v/>
      </c>
      <c r="T591" s="19" t="str">
        <f t="shared" si="125"/>
        <v/>
      </c>
      <c r="U591" s="24" t="str">
        <f t="shared" si="126"/>
        <v/>
      </c>
      <c r="V591" s="19" t="str">
        <f t="shared" si="127"/>
        <v/>
      </c>
      <c r="W591" s="25">
        <v>0</v>
      </c>
      <c r="X591" s="19" t="str">
        <f t="shared" si="128"/>
        <v/>
      </c>
      <c r="Y591" s="19" t="str">
        <f t="shared" si="129"/>
        <v/>
      </c>
      <c r="Z591" s="16" t="str">
        <f>IF($C591="","",IFERROR(INDEX('Invoice Register'!$T:$T,MATCH($C591,'Invoice Register'!$A:$A,0)),""))</f>
        <v/>
      </c>
    </row>
    <row r="592" spans="1:26" x14ac:dyDescent="0.3">
      <c r="A592" s="16" t="str">
        <f t="shared" si="117"/>
        <v>L00588</v>
      </c>
      <c r="B592" s="21"/>
      <c r="C592" s="16" t="str">
        <f t="shared" si="118"/>
        <v/>
      </c>
      <c r="D592" s="21"/>
      <c r="E592" s="16" t="str">
        <f t="shared" si="119"/>
        <v/>
      </c>
      <c r="F592" s="21"/>
      <c r="G592" s="16" t="str">
        <f>IF($F592="","",IFERROR(INDEX('SAC Service Master'!$B:$B,MATCH($F592,'SAC Service Master'!$A:$A,0)),""))</f>
        <v/>
      </c>
      <c r="H592" s="16" t="str">
        <f>IF($F592="","",IFERROR(INDEX('SAC Service Master'!$C:$C,MATCH($F592,'SAC Service Master'!$A:$A,0)),""))</f>
        <v/>
      </c>
      <c r="I592" s="21"/>
      <c r="J592" s="16" t="str">
        <f>IF($F592="","",IFERROR(INDEX('SAC Service Master'!$F:$F,MATCH($F592,'SAC Service Master'!$A:$A,0)),""))</f>
        <v/>
      </c>
      <c r="K592" s="23"/>
      <c r="L592" s="19" t="str">
        <f t="shared" si="120"/>
        <v/>
      </c>
      <c r="M592" s="23">
        <v>0</v>
      </c>
      <c r="N592" s="19" t="str">
        <f t="shared" si="121"/>
        <v/>
      </c>
      <c r="O592" s="24" t="str">
        <f>IF($F592="","",IFERROR(INDEX('SAC Service Master'!$D:$D,MATCH($F592,'SAC Service Master'!$A:$A,0)),0.18))</f>
        <v/>
      </c>
      <c r="P592" s="16" t="str">
        <f>IF($C592="","",IFERROR(INDEX('Invoice Register'!$P:$P,MATCH($C592,'Invoice Register'!$A:$A,0)),""))</f>
        <v/>
      </c>
      <c r="Q592" s="24" t="str">
        <f t="shared" si="122"/>
        <v/>
      </c>
      <c r="R592" s="19" t="str">
        <f t="shared" si="123"/>
        <v/>
      </c>
      <c r="S592" s="24" t="str">
        <f t="shared" si="124"/>
        <v/>
      </c>
      <c r="T592" s="19" t="str">
        <f t="shared" si="125"/>
        <v/>
      </c>
      <c r="U592" s="24" t="str">
        <f t="shared" si="126"/>
        <v/>
      </c>
      <c r="V592" s="19" t="str">
        <f t="shared" si="127"/>
        <v/>
      </c>
      <c r="W592" s="25">
        <v>0</v>
      </c>
      <c r="X592" s="19" t="str">
        <f t="shared" si="128"/>
        <v/>
      </c>
      <c r="Y592" s="19" t="str">
        <f t="shared" si="129"/>
        <v/>
      </c>
      <c r="Z592" s="16" t="str">
        <f>IF($C592="","",IFERROR(INDEX('Invoice Register'!$T:$T,MATCH($C592,'Invoice Register'!$A:$A,0)),""))</f>
        <v/>
      </c>
    </row>
    <row r="593" spans="1:26" x14ac:dyDescent="0.3">
      <c r="A593" s="16" t="str">
        <f t="shared" si="117"/>
        <v>L00589</v>
      </c>
      <c r="B593" s="21"/>
      <c r="C593" s="16" t="str">
        <f t="shared" si="118"/>
        <v/>
      </c>
      <c r="D593" s="21"/>
      <c r="E593" s="16" t="str">
        <f t="shared" si="119"/>
        <v/>
      </c>
      <c r="F593" s="21"/>
      <c r="G593" s="16" t="str">
        <f>IF($F593="","",IFERROR(INDEX('SAC Service Master'!$B:$B,MATCH($F593,'SAC Service Master'!$A:$A,0)),""))</f>
        <v/>
      </c>
      <c r="H593" s="16" t="str">
        <f>IF($F593="","",IFERROR(INDEX('SAC Service Master'!$C:$C,MATCH($F593,'SAC Service Master'!$A:$A,0)),""))</f>
        <v/>
      </c>
      <c r="I593" s="21"/>
      <c r="J593" s="16" t="str">
        <f>IF($F593="","",IFERROR(INDEX('SAC Service Master'!$F:$F,MATCH($F593,'SAC Service Master'!$A:$A,0)),""))</f>
        <v/>
      </c>
      <c r="K593" s="23"/>
      <c r="L593" s="19" t="str">
        <f t="shared" si="120"/>
        <v/>
      </c>
      <c r="M593" s="23">
        <v>0</v>
      </c>
      <c r="N593" s="19" t="str">
        <f t="shared" si="121"/>
        <v/>
      </c>
      <c r="O593" s="24" t="str">
        <f>IF($F593="","",IFERROR(INDEX('SAC Service Master'!$D:$D,MATCH($F593,'SAC Service Master'!$A:$A,0)),0.18))</f>
        <v/>
      </c>
      <c r="P593" s="16" t="str">
        <f>IF($C593="","",IFERROR(INDEX('Invoice Register'!$P:$P,MATCH($C593,'Invoice Register'!$A:$A,0)),""))</f>
        <v/>
      </c>
      <c r="Q593" s="24" t="str">
        <f t="shared" si="122"/>
        <v/>
      </c>
      <c r="R593" s="19" t="str">
        <f t="shared" si="123"/>
        <v/>
      </c>
      <c r="S593" s="24" t="str">
        <f t="shared" si="124"/>
        <v/>
      </c>
      <c r="T593" s="19" t="str">
        <f t="shared" si="125"/>
        <v/>
      </c>
      <c r="U593" s="24" t="str">
        <f t="shared" si="126"/>
        <v/>
      </c>
      <c r="V593" s="19" t="str">
        <f t="shared" si="127"/>
        <v/>
      </c>
      <c r="W593" s="25">
        <v>0</v>
      </c>
      <c r="X593" s="19" t="str">
        <f t="shared" si="128"/>
        <v/>
      </c>
      <c r="Y593" s="19" t="str">
        <f t="shared" si="129"/>
        <v/>
      </c>
      <c r="Z593" s="16" t="str">
        <f>IF($C593="","",IFERROR(INDEX('Invoice Register'!$T:$T,MATCH($C593,'Invoice Register'!$A:$A,0)),""))</f>
        <v/>
      </c>
    </row>
    <row r="594" spans="1:26" x14ac:dyDescent="0.3">
      <c r="A594" s="16" t="str">
        <f t="shared" si="117"/>
        <v>L00590</v>
      </c>
      <c r="B594" s="21"/>
      <c r="C594" s="16" t="str">
        <f t="shared" si="118"/>
        <v/>
      </c>
      <c r="D594" s="21"/>
      <c r="E594" s="16" t="str">
        <f t="shared" si="119"/>
        <v/>
      </c>
      <c r="F594" s="21"/>
      <c r="G594" s="16" t="str">
        <f>IF($F594="","",IFERROR(INDEX('SAC Service Master'!$B:$B,MATCH($F594,'SAC Service Master'!$A:$A,0)),""))</f>
        <v/>
      </c>
      <c r="H594" s="16" t="str">
        <f>IF($F594="","",IFERROR(INDEX('SAC Service Master'!$C:$C,MATCH($F594,'SAC Service Master'!$A:$A,0)),""))</f>
        <v/>
      </c>
      <c r="I594" s="21"/>
      <c r="J594" s="16" t="str">
        <f>IF($F594="","",IFERROR(INDEX('SAC Service Master'!$F:$F,MATCH($F594,'SAC Service Master'!$A:$A,0)),""))</f>
        <v/>
      </c>
      <c r="K594" s="23"/>
      <c r="L594" s="19" t="str">
        <f t="shared" si="120"/>
        <v/>
      </c>
      <c r="M594" s="23">
        <v>0</v>
      </c>
      <c r="N594" s="19" t="str">
        <f t="shared" si="121"/>
        <v/>
      </c>
      <c r="O594" s="24" t="str">
        <f>IF($F594="","",IFERROR(INDEX('SAC Service Master'!$D:$D,MATCH($F594,'SAC Service Master'!$A:$A,0)),0.18))</f>
        <v/>
      </c>
      <c r="P594" s="16" t="str">
        <f>IF($C594="","",IFERROR(INDEX('Invoice Register'!$P:$P,MATCH($C594,'Invoice Register'!$A:$A,0)),""))</f>
        <v/>
      </c>
      <c r="Q594" s="24" t="str">
        <f t="shared" si="122"/>
        <v/>
      </c>
      <c r="R594" s="19" t="str">
        <f t="shared" si="123"/>
        <v/>
      </c>
      <c r="S594" s="24" t="str">
        <f t="shared" si="124"/>
        <v/>
      </c>
      <c r="T594" s="19" t="str">
        <f t="shared" si="125"/>
        <v/>
      </c>
      <c r="U594" s="24" t="str">
        <f t="shared" si="126"/>
        <v/>
      </c>
      <c r="V594" s="19" t="str">
        <f t="shared" si="127"/>
        <v/>
      </c>
      <c r="W594" s="25">
        <v>0</v>
      </c>
      <c r="X594" s="19" t="str">
        <f t="shared" si="128"/>
        <v/>
      </c>
      <c r="Y594" s="19" t="str">
        <f t="shared" si="129"/>
        <v/>
      </c>
      <c r="Z594" s="16" t="str">
        <f>IF($C594="","",IFERROR(INDEX('Invoice Register'!$T:$T,MATCH($C594,'Invoice Register'!$A:$A,0)),""))</f>
        <v/>
      </c>
    </row>
    <row r="595" spans="1:26" x14ac:dyDescent="0.3">
      <c r="A595" s="16" t="str">
        <f t="shared" si="117"/>
        <v>L00591</v>
      </c>
      <c r="B595" s="21"/>
      <c r="C595" s="16" t="str">
        <f t="shared" si="118"/>
        <v/>
      </c>
      <c r="D595" s="21"/>
      <c r="E595" s="16" t="str">
        <f t="shared" si="119"/>
        <v/>
      </c>
      <c r="F595" s="21"/>
      <c r="G595" s="16" t="str">
        <f>IF($F595="","",IFERROR(INDEX('SAC Service Master'!$B:$B,MATCH($F595,'SAC Service Master'!$A:$A,0)),""))</f>
        <v/>
      </c>
      <c r="H595" s="16" t="str">
        <f>IF($F595="","",IFERROR(INDEX('SAC Service Master'!$C:$C,MATCH($F595,'SAC Service Master'!$A:$A,0)),""))</f>
        <v/>
      </c>
      <c r="I595" s="21"/>
      <c r="J595" s="16" t="str">
        <f>IF($F595="","",IFERROR(INDEX('SAC Service Master'!$F:$F,MATCH($F595,'SAC Service Master'!$A:$A,0)),""))</f>
        <v/>
      </c>
      <c r="K595" s="23"/>
      <c r="L595" s="19" t="str">
        <f t="shared" si="120"/>
        <v/>
      </c>
      <c r="M595" s="23">
        <v>0</v>
      </c>
      <c r="N595" s="19" t="str">
        <f t="shared" si="121"/>
        <v/>
      </c>
      <c r="O595" s="24" t="str">
        <f>IF($F595="","",IFERROR(INDEX('SAC Service Master'!$D:$D,MATCH($F595,'SAC Service Master'!$A:$A,0)),0.18))</f>
        <v/>
      </c>
      <c r="P595" s="16" t="str">
        <f>IF($C595="","",IFERROR(INDEX('Invoice Register'!$P:$P,MATCH($C595,'Invoice Register'!$A:$A,0)),""))</f>
        <v/>
      </c>
      <c r="Q595" s="24" t="str">
        <f t="shared" si="122"/>
        <v/>
      </c>
      <c r="R595" s="19" t="str">
        <f t="shared" si="123"/>
        <v/>
      </c>
      <c r="S595" s="24" t="str">
        <f t="shared" si="124"/>
        <v/>
      </c>
      <c r="T595" s="19" t="str">
        <f t="shared" si="125"/>
        <v/>
      </c>
      <c r="U595" s="24" t="str">
        <f t="shared" si="126"/>
        <v/>
      </c>
      <c r="V595" s="19" t="str">
        <f t="shared" si="127"/>
        <v/>
      </c>
      <c r="W595" s="25">
        <v>0</v>
      </c>
      <c r="X595" s="19" t="str">
        <f t="shared" si="128"/>
        <v/>
      </c>
      <c r="Y595" s="19" t="str">
        <f t="shared" si="129"/>
        <v/>
      </c>
      <c r="Z595" s="16" t="str">
        <f>IF($C595="","",IFERROR(INDEX('Invoice Register'!$T:$T,MATCH($C595,'Invoice Register'!$A:$A,0)),""))</f>
        <v/>
      </c>
    </row>
    <row r="596" spans="1:26" x14ac:dyDescent="0.3">
      <c r="A596" s="16" t="str">
        <f t="shared" si="117"/>
        <v>L00592</v>
      </c>
      <c r="B596" s="21"/>
      <c r="C596" s="16" t="str">
        <f t="shared" si="118"/>
        <v/>
      </c>
      <c r="D596" s="21"/>
      <c r="E596" s="16" t="str">
        <f t="shared" si="119"/>
        <v/>
      </c>
      <c r="F596" s="21"/>
      <c r="G596" s="16" t="str">
        <f>IF($F596="","",IFERROR(INDEX('SAC Service Master'!$B:$B,MATCH($F596,'SAC Service Master'!$A:$A,0)),""))</f>
        <v/>
      </c>
      <c r="H596" s="16" t="str">
        <f>IF($F596="","",IFERROR(INDEX('SAC Service Master'!$C:$C,MATCH($F596,'SAC Service Master'!$A:$A,0)),""))</f>
        <v/>
      </c>
      <c r="I596" s="21"/>
      <c r="J596" s="16" t="str">
        <f>IF($F596="","",IFERROR(INDEX('SAC Service Master'!$F:$F,MATCH($F596,'SAC Service Master'!$A:$A,0)),""))</f>
        <v/>
      </c>
      <c r="K596" s="23"/>
      <c r="L596" s="19" t="str">
        <f t="shared" si="120"/>
        <v/>
      </c>
      <c r="M596" s="23">
        <v>0</v>
      </c>
      <c r="N596" s="19" t="str">
        <f t="shared" si="121"/>
        <v/>
      </c>
      <c r="O596" s="24" t="str">
        <f>IF($F596="","",IFERROR(INDEX('SAC Service Master'!$D:$D,MATCH($F596,'SAC Service Master'!$A:$A,0)),0.18))</f>
        <v/>
      </c>
      <c r="P596" s="16" t="str">
        <f>IF($C596="","",IFERROR(INDEX('Invoice Register'!$P:$P,MATCH($C596,'Invoice Register'!$A:$A,0)),""))</f>
        <v/>
      </c>
      <c r="Q596" s="24" t="str">
        <f t="shared" si="122"/>
        <v/>
      </c>
      <c r="R596" s="19" t="str">
        <f t="shared" si="123"/>
        <v/>
      </c>
      <c r="S596" s="24" t="str">
        <f t="shared" si="124"/>
        <v/>
      </c>
      <c r="T596" s="19" t="str">
        <f t="shared" si="125"/>
        <v/>
      </c>
      <c r="U596" s="24" t="str">
        <f t="shared" si="126"/>
        <v/>
      </c>
      <c r="V596" s="19" t="str">
        <f t="shared" si="127"/>
        <v/>
      </c>
      <c r="W596" s="25">
        <v>0</v>
      </c>
      <c r="X596" s="19" t="str">
        <f t="shared" si="128"/>
        <v/>
      </c>
      <c r="Y596" s="19" t="str">
        <f t="shared" si="129"/>
        <v/>
      </c>
      <c r="Z596" s="16" t="str">
        <f>IF($C596="","",IFERROR(INDEX('Invoice Register'!$T:$T,MATCH($C596,'Invoice Register'!$A:$A,0)),""))</f>
        <v/>
      </c>
    </row>
    <row r="597" spans="1:26" x14ac:dyDescent="0.3">
      <c r="A597" s="16" t="str">
        <f t="shared" si="117"/>
        <v>L00593</v>
      </c>
      <c r="B597" s="21"/>
      <c r="C597" s="16" t="str">
        <f t="shared" si="118"/>
        <v/>
      </c>
      <c r="D597" s="21"/>
      <c r="E597" s="16" t="str">
        <f t="shared" si="119"/>
        <v/>
      </c>
      <c r="F597" s="21"/>
      <c r="G597" s="16" t="str">
        <f>IF($F597="","",IFERROR(INDEX('SAC Service Master'!$B:$B,MATCH($F597,'SAC Service Master'!$A:$A,0)),""))</f>
        <v/>
      </c>
      <c r="H597" s="16" t="str">
        <f>IF($F597="","",IFERROR(INDEX('SAC Service Master'!$C:$C,MATCH($F597,'SAC Service Master'!$A:$A,0)),""))</f>
        <v/>
      </c>
      <c r="I597" s="21"/>
      <c r="J597" s="16" t="str">
        <f>IF($F597="","",IFERROR(INDEX('SAC Service Master'!$F:$F,MATCH($F597,'SAC Service Master'!$A:$A,0)),""))</f>
        <v/>
      </c>
      <c r="K597" s="23"/>
      <c r="L597" s="19" t="str">
        <f t="shared" si="120"/>
        <v/>
      </c>
      <c r="M597" s="23">
        <v>0</v>
      </c>
      <c r="N597" s="19" t="str">
        <f t="shared" si="121"/>
        <v/>
      </c>
      <c r="O597" s="24" t="str">
        <f>IF($F597="","",IFERROR(INDEX('SAC Service Master'!$D:$D,MATCH($F597,'SAC Service Master'!$A:$A,0)),0.18))</f>
        <v/>
      </c>
      <c r="P597" s="16" t="str">
        <f>IF($C597="","",IFERROR(INDEX('Invoice Register'!$P:$P,MATCH($C597,'Invoice Register'!$A:$A,0)),""))</f>
        <v/>
      </c>
      <c r="Q597" s="24" t="str">
        <f t="shared" si="122"/>
        <v/>
      </c>
      <c r="R597" s="19" t="str">
        <f t="shared" si="123"/>
        <v/>
      </c>
      <c r="S597" s="24" t="str">
        <f t="shared" si="124"/>
        <v/>
      </c>
      <c r="T597" s="19" t="str">
        <f t="shared" si="125"/>
        <v/>
      </c>
      <c r="U597" s="24" t="str">
        <f t="shared" si="126"/>
        <v/>
      </c>
      <c r="V597" s="19" t="str">
        <f t="shared" si="127"/>
        <v/>
      </c>
      <c r="W597" s="25">
        <v>0</v>
      </c>
      <c r="X597" s="19" t="str">
        <f t="shared" si="128"/>
        <v/>
      </c>
      <c r="Y597" s="19" t="str">
        <f t="shared" si="129"/>
        <v/>
      </c>
      <c r="Z597" s="16" t="str">
        <f>IF($C597="","",IFERROR(INDEX('Invoice Register'!$T:$T,MATCH($C597,'Invoice Register'!$A:$A,0)),""))</f>
        <v/>
      </c>
    </row>
    <row r="598" spans="1:26" x14ac:dyDescent="0.3">
      <c r="A598" s="16" t="str">
        <f t="shared" si="117"/>
        <v>L00594</v>
      </c>
      <c r="B598" s="21"/>
      <c r="C598" s="16" t="str">
        <f t="shared" si="118"/>
        <v/>
      </c>
      <c r="D598" s="21"/>
      <c r="E598" s="16" t="str">
        <f t="shared" si="119"/>
        <v/>
      </c>
      <c r="F598" s="21"/>
      <c r="G598" s="16" t="str">
        <f>IF($F598="","",IFERROR(INDEX('SAC Service Master'!$B:$B,MATCH($F598,'SAC Service Master'!$A:$A,0)),""))</f>
        <v/>
      </c>
      <c r="H598" s="16" t="str">
        <f>IF($F598="","",IFERROR(INDEX('SAC Service Master'!$C:$C,MATCH($F598,'SAC Service Master'!$A:$A,0)),""))</f>
        <v/>
      </c>
      <c r="I598" s="21"/>
      <c r="J598" s="16" t="str">
        <f>IF($F598="","",IFERROR(INDEX('SAC Service Master'!$F:$F,MATCH($F598,'SAC Service Master'!$A:$A,0)),""))</f>
        <v/>
      </c>
      <c r="K598" s="23"/>
      <c r="L598" s="19" t="str">
        <f t="shared" si="120"/>
        <v/>
      </c>
      <c r="M598" s="23">
        <v>0</v>
      </c>
      <c r="N598" s="19" t="str">
        <f t="shared" si="121"/>
        <v/>
      </c>
      <c r="O598" s="24" t="str">
        <f>IF($F598="","",IFERROR(INDEX('SAC Service Master'!$D:$D,MATCH($F598,'SAC Service Master'!$A:$A,0)),0.18))</f>
        <v/>
      </c>
      <c r="P598" s="16" t="str">
        <f>IF($C598="","",IFERROR(INDEX('Invoice Register'!$P:$P,MATCH($C598,'Invoice Register'!$A:$A,0)),""))</f>
        <v/>
      </c>
      <c r="Q598" s="24" t="str">
        <f t="shared" si="122"/>
        <v/>
      </c>
      <c r="R598" s="19" t="str">
        <f t="shared" si="123"/>
        <v/>
      </c>
      <c r="S598" s="24" t="str">
        <f t="shared" si="124"/>
        <v/>
      </c>
      <c r="T598" s="19" t="str">
        <f t="shared" si="125"/>
        <v/>
      </c>
      <c r="U598" s="24" t="str">
        <f t="shared" si="126"/>
        <v/>
      </c>
      <c r="V598" s="19" t="str">
        <f t="shared" si="127"/>
        <v/>
      </c>
      <c r="W598" s="25">
        <v>0</v>
      </c>
      <c r="X598" s="19" t="str">
        <f t="shared" si="128"/>
        <v/>
      </c>
      <c r="Y598" s="19" t="str">
        <f t="shared" si="129"/>
        <v/>
      </c>
      <c r="Z598" s="16" t="str">
        <f>IF($C598="","",IFERROR(INDEX('Invoice Register'!$T:$T,MATCH($C598,'Invoice Register'!$A:$A,0)),""))</f>
        <v/>
      </c>
    </row>
    <row r="599" spans="1:26" x14ac:dyDescent="0.3">
      <c r="A599" s="16" t="str">
        <f t="shared" si="117"/>
        <v>L00595</v>
      </c>
      <c r="B599" s="21"/>
      <c r="C599" s="16" t="str">
        <f t="shared" si="118"/>
        <v/>
      </c>
      <c r="D599" s="21"/>
      <c r="E599" s="16" t="str">
        <f t="shared" si="119"/>
        <v/>
      </c>
      <c r="F599" s="21"/>
      <c r="G599" s="16" t="str">
        <f>IF($F599="","",IFERROR(INDEX('SAC Service Master'!$B:$B,MATCH($F599,'SAC Service Master'!$A:$A,0)),""))</f>
        <v/>
      </c>
      <c r="H599" s="16" t="str">
        <f>IF($F599="","",IFERROR(INDEX('SAC Service Master'!$C:$C,MATCH($F599,'SAC Service Master'!$A:$A,0)),""))</f>
        <v/>
      </c>
      <c r="I599" s="21"/>
      <c r="J599" s="16" t="str">
        <f>IF($F599="","",IFERROR(INDEX('SAC Service Master'!$F:$F,MATCH($F599,'SAC Service Master'!$A:$A,0)),""))</f>
        <v/>
      </c>
      <c r="K599" s="23"/>
      <c r="L599" s="19" t="str">
        <f t="shared" si="120"/>
        <v/>
      </c>
      <c r="M599" s="23">
        <v>0</v>
      </c>
      <c r="N599" s="19" t="str">
        <f t="shared" si="121"/>
        <v/>
      </c>
      <c r="O599" s="24" t="str">
        <f>IF($F599="","",IFERROR(INDEX('SAC Service Master'!$D:$D,MATCH($F599,'SAC Service Master'!$A:$A,0)),0.18))</f>
        <v/>
      </c>
      <c r="P599" s="16" t="str">
        <f>IF($C599="","",IFERROR(INDEX('Invoice Register'!$P:$P,MATCH($C599,'Invoice Register'!$A:$A,0)),""))</f>
        <v/>
      </c>
      <c r="Q599" s="24" t="str">
        <f t="shared" si="122"/>
        <v/>
      </c>
      <c r="R599" s="19" t="str">
        <f t="shared" si="123"/>
        <v/>
      </c>
      <c r="S599" s="24" t="str">
        <f t="shared" si="124"/>
        <v/>
      </c>
      <c r="T599" s="19" t="str">
        <f t="shared" si="125"/>
        <v/>
      </c>
      <c r="U599" s="24" t="str">
        <f t="shared" si="126"/>
        <v/>
      </c>
      <c r="V599" s="19" t="str">
        <f t="shared" si="127"/>
        <v/>
      </c>
      <c r="W599" s="25">
        <v>0</v>
      </c>
      <c r="X599" s="19" t="str">
        <f t="shared" si="128"/>
        <v/>
      </c>
      <c r="Y599" s="19" t="str">
        <f t="shared" si="129"/>
        <v/>
      </c>
      <c r="Z599" s="16" t="str">
        <f>IF($C599="","",IFERROR(INDEX('Invoice Register'!$T:$T,MATCH($C599,'Invoice Register'!$A:$A,0)),""))</f>
        <v/>
      </c>
    </row>
    <row r="600" spans="1:26" x14ac:dyDescent="0.3">
      <c r="A600" s="16" t="str">
        <f t="shared" si="117"/>
        <v>L00596</v>
      </c>
      <c r="B600" s="21"/>
      <c r="C600" s="16" t="str">
        <f t="shared" si="118"/>
        <v/>
      </c>
      <c r="D600" s="21"/>
      <c r="E600" s="16" t="str">
        <f t="shared" si="119"/>
        <v/>
      </c>
      <c r="F600" s="21"/>
      <c r="G600" s="16" t="str">
        <f>IF($F600="","",IFERROR(INDEX('SAC Service Master'!$B:$B,MATCH($F600,'SAC Service Master'!$A:$A,0)),""))</f>
        <v/>
      </c>
      <c r="H600" s="16" t="str">
        <f>IF($F600="","",IFERROR(INDEX('SAC Service Master'!$C:$C,MATCH($F600,'SAC Service Master'!$A:$A,0)),""))</f>
        <v/>
      </c>
      <c r="I600" s="21"/>
      <c r="J600" s="16" t="str">
        <f>IF($F600="","",IFERROR(INDEX('SAC Service Master'!$F:$F,MATCH($F600,'SAC Service Master'!$A:$A,0)),""))</f>
        <v/>
      </c>
      <c r="K600" s="23"/>
      <c r="L600" s="19" t="str">
        <f t="shared" si="120"/>
        <v/>
      </c>
      <c r="M600" s="23">
        <v>0</v>
      </c>
      <c r="N600" s="19" t="str">
        <f t="shared" si="121"/>
        <v/>
      </c>
      <c r="O600" s="24" t="str">
        <f>IF($F600="","",IFERROR(INDEX('SAC Service Master'!$D:$D,MATCH($F600,'SAC Service Master'!$A:$A,0)),0.18))</f>
        <v/>
      </c>
      <c r="P600" s="16" t="str">
        <f>IF($C600="","",IFERROR(INDEX('Invoice Register'!$P:$P,MATCH($C600,'Invoice Register'!$A:$A,0)),""))</f>
        <v/>
      </c>
      <c r="Q600" s="24" t="str">
        <f t="shared" si="122"/>
        <v/>
      </c>
      <c r="R600" s="19" t="str">
        <f t="shared" si="123"/>
        <v/>
      </c>
      <c r="S600" s="24" t="str">
        <f t="shared" si="124"/>
        <v/>
      </c>
      <c r="T600" s="19" t="str">
        <f t="shared" si="125"/>
        <v/>
      </c>
      <c r="U600" s="24" t="str">
        <f t="shared" si="126"/>
        <v/>
      </c>
      <c r="V600" s="19" t="str">
        <f t="shared" si="127"/>
        <v/>
      </c>
      <c r="W600" s="25">
        <v>0</v>
      </c>
      <c r="X600" s="19" t="str">
        <f t="shared" si="128"/>
        <v/>
      </c>
      <c r="Y600" s="19" t="str">
        <f t="shared" si="129"/>
        <v/>
      </c>
      <c r="Z600" s="16" t="str">
        <f>IF($C600="","",IFERROR(INDEX('Invoice Register'!$T:$T,MATCH($C600,'Invoice Register'!$A:$A,0)),""))</f>
        <v/>
      </c>
    </row>
    <row r="601" spans="1:26" x14ac:dyDescent="0.3">
      <c r="A601" s="16" t="str">
        <f t="shared" si="117"/>
        <v>L00597</v>
      </c>
      <c r="B601" s="21"/>
      <c r="C601" s="16" t="str">
        <f t="shared" si="118"/>
        <v/>
      </c>
      <c r="D601" s="21"/>
      <c r="E601" s="16" t="str">
        <f t="shared" si="119"/>
        <v/>
      </c>
      <c r="F601" s="21"/>
      <c r="G601" s="16" t="str">
        <f>IF($F601="","",IFERROR(INDEX('SAC Service Master'!$B:$B,MATCH($F601,'SAC Service Master'!$A:$A,0)),""))</f>
        <v/>
      </c>
      <c r="H601" s="16" t="str">
        <f>IF($F601="","",IFERROR(INDEX('SAC Service Master'!$C:$C,MATCH($F601,'SAC Service Master'!$A:$A,0)),""))</f>
        <v/>
      </c>
      <c r="I601" s="21"/>
      <c r="J601" s="16" t="str">
        <f>IF($F601="","",IFERROR(INDEX('SAC Service Master'!$F:$F,MATCH($F601,'SAC Service Master'!$A:$A,0)),""))</f>
        <v/>
      </c>
      <c r="K601" s="23"/>
      <c r="L601" s="19" t="str">
        <f t="shared" si="120"/>
        <v/>
      </c>
      <c r="M601" s="23">
        <v>0</v>
      </c>
      <c r="N601" s="19" t="str">
        <f t="shared" si="121"/>
        <v/>
      </c>
      <c r="O601" s="24" t="str">
        <f>IF($F601="","",IFERROR(INDEX('SAC Service Master'!$D:$D,MATCH($F601,'SAC Service Master'!$A:$A,0)),0.18))</f>
        <v/>
      </c>
      <c r="P601" s="16" t="str">
        <f>IF($C601="","",IFERROR(INDEX('Invoice Register'!$P:$P,MATCH($C601,'Invoice Register'!$A:$A,0)),""))</f>
        <v/>
      </c>
      <c r="Q601" s="24" t="str">
        <f t="shared" si="122"/>
        <v/>
      </c>
      <c r="R601" s="19" t="str">
        <f t="shared" si="123"/>
        <v/>
      </c>
      <c r="S601" s="24" t="str">
        <f t="shared" si="124"/>
        <v/>
      </c>
      <c r="T601" s="19" t="str">
        <f t="shared" si="125"/>
        <v/>
      </c>
      <c r="U601" s="24" t="str">
        <f t="shared" si="126"/>
        <v/>
      </c>
      <c r="V601" s="19" t="str">
        <f t="shared" si="127"/>
        <v/>
      </c>
      <c r="W601" s="25">
        <v>0</v>
      </c>
      <c r="X601" s="19" t="str">
        <f t="shared" si="128"/>
        <v/>
      </c>
      <c r="Y601" s="19" t="str">
        <f t="shared" si="129"/>
        <v/>
      </c>
      <c r="Z601" s="16" t="str">
        <f>IF($C601="","",IFERROR(INDEX('Invoice Register'!$T:$T,MATCH($C601,'Invoice Register'!$A:$A,0)),""))</f>
        <v/>
      </c>
    </row>
    <row r="602" spans="1:26" x14ac:dyDescent="0.3">
      <c r="A602" s="16" t="str">
        <f t="shared" si="117"/>
        <v>L00598</v>
      </c>
      <c r="B602" s="21"/>
      <c r="C602" s="16" t="str">
        <f t="shared" si="118"/>
        <v/>
      </c>
      <c r="D602" s="21"/>
      <c r="E602" s="16" t="str">
        <f t="shared" si="119"/>
        <v/>
      </c>
      <c r="F602" s="21"/>
      <c r="G602" s="16" t="str">
        <f>IF($F602="","",IFERROR(INDEX('SAC Service Master'!$B:$B,MATCH($F602,'SAC Service Master'!$A:$A,0)),""))</f>
        <v/>
      </c>
      <c r="H602" s="16" t="str">
        <f>IF($F602="","",IFERROR(INDEX('SAC Service Master'!$C:$C,MATCH($F602,'SAC Service Master'!$A:$A,0)),""))</f>
        <v/>
      </c>
      <c r="I602" s="21"/>
      <c r="J602" s="16" t="str">
        <f>IF($F602="","",IFERROR(INDEX('SAC Service Master'!$F:$F,MATCH($F602,'SAC Service Master'!$A:$A,0)),""))</f>
        <v/>
      </c>
      <c r="K602" s="23"/>
      <c r="L602" s="19" t="str">
        <f t="shared" si="120"/>
        <v/>
      </c>
      <c r="M602" s="23">
        <v>0</v>
      </c>
      <c r="N602" s="19" t="str">
        <f t="shared" si="121"/>
        <v/>
      </c>
      <c r="O602" s="24" t="str">
        <f>IF($F602="","",IFERROR(INDEX('SAC Service Master'!$D:$D,MATCH($F602,'SAC Service Master'!$A:$A,0)),0.18))</f>
        <v/>
      </c>
      <c r="P602" s="16" t="str">
        <f>IF($C602="","",IFERROR(INDEX('Invoice Register'!$P:$P,MATCH($C602,'Invoice Register'!$A:$A,0)),""))</f>
        <v/>
      </c>
      <c r="Q602" s="24" t="str">
        <f t="shared" si="122"/>
        <v/>
      </c>
      <c r="R602" s="19" t="str">
        <f t="shared" si="123"/>
        <v/>
      </c>
      <c r="S602" s="24" t="str">
        <f t="shared" si="124"/>
        <v/>
      </c>
      <c r="T602" s="19" t="str">
        <f t="shared" si="125"/>
        <v/>
      </c>
      <c r="U602" s="24" t="str">
        <f t="shared" si="126"/>
        <v/>
      </c>
      <c r="V602" s="19" t="str">
        <f t="shared" si="127"/>
        <v/>
      </c>
      <c r="W602" s="25">
        <v>0</v>
      </c>
      <c r="X602" s="19" t="str">
        <f t="shared" si="128"/>
        <v/>
      </c>
      <c r="Y602" s="19" t="str">
        <f t="shared" si="129"/>
        <v/>
      </c>
      <c r="Z602" s="16" t="str">
        <f>IF($C602="","",IFERROR(INDEX('Invoice Register'!$T:$T,MATCH($C602,'Invoice Register'!$A:$A,0)),""))</f>
        <v/>
      </c>
    </row>
    <row r="603" spans="1:26" x14ac:dyDescent="0.3">
      <c r="A603" s="16" t="str">
        <f t="shared" si="117"/>
        <v>L00599</v>
      </c>
      <c r="B603" s="21"/>
      <c r="C603" s="16" t="str">
        <f t="shared" si="118"/>
        <v/>
      </c>
      <c r="D603" s="21"/>
      <c r="E603" s="16" t="str">
        <f t="shared" si="119"/>
        <v/>
      </c>
      <c r="F603" s="21"/>
      <c r="G603" s="16" t="str">
        <f>IF($F603="","",IFERROR(INDEX('SAC Service Master'!$B:$B,MATCH($F603,'SAC Service Master'!$A:$A,0)),""))</f>
        <v/>
      </c>
      <c r="H603" s="16" t="str">
        <f>IF($F603="","",IFERROR(INDEX('SAC Service Master'!$C:$C,MATCH($F603,'SAC Service Master'!$A:$A,0)),""))</f>
        <v/>
      </c>
      <c r="I603" s="21"/>
      <c r="J603" s="16" t="str">
        <f>IF($F603="","",IFERROR(INDEX('SAC Service Master'!$F:$F,MATCH($F603,'SAC Service Master'!$A:$A,0)),""))</f>
        <v/>
      </c>
      <c r="K603" s="23"/>
      <c r="L603" s="19" t="str">
        <f t="shared" si="120"/>
        <v/>
      </c>
      <c r="M603" s="23">
        <v>0</v>
      </c>
      <c r="N603" s="19" t="str">
        <f t="shared" si="121"/>
        <v/>
      </c>
      <c r="O603" s="24" t="str">
        <f>IF($F603="","",IFERROR(INDEX('SAC Service Master'!$D:$D,MATCH($F603,'SAC Service Master'!$A:$A,0)),0.18))</f>
        <v/>
      </c>
      <c r="P603" s="16" t="str">
        <f>IF($C603="","",IFERROR(INDEX('Invoice Register'!$P:$P,MATCH($C603,'Invoice Register'!$A:$A,0)),""))</f>
        <v/>
      </c>
      <c r="Q603" s="24" t="str">
        <f t="shared" si="122"/>
        <v/>
      </c>
      <c r="R603" s="19" t="str">
        <f t="shared" si="123"/>
        <v/>
      </c>
      <c r="S603" s="24" t="str">
        <f t="shared" si="124"/>
        <v/>
      </c>
      <c r="T603" s="19" t="str">
        <f t="shared" si="125"/>
        <v/>
      </c>
      <c r="U603" s="24" t="str">
        <f t="shared" si="126"/>
        <v/>
      </c>
      <c r="V603" s="19" t="str">
        <f t="shared" si="127"/>
        <v/>
      </c>
      <c r="W603" s="25">
        <v>0</v>
      </c>
      <c r="X603" s="19" t="str">
        <f t="shared" si="128"/>
        <v/>
      </c>
      <c r="Y603" s="19" t="str">
        <f t="shared" si="129"/>
        <v/>
      </c>
      <c r="Z603" s="16" t="str">
        <f>IF($C603="","",IFERROR(INDEX('Invoice Register'!$T:$T,MATCH($C603,'Invoice Register'!$A:$A,0)),""))</f>
        <v/>
      </c>
    </row>
    <row r="604" spans="1:26" x14ac:dyDescent="0.3">
      <c r="A604" s="16" t="str">
        <f t="shared" si="117"/>
        <v>L00600</v>
      </c>
      <c r="B604" s="21"/>
      <c r="C604" s="16" t="str">
        <f t="shared" si="118"/>
        <v/>
      </c>
      <c r="D604" s="21"/>
      <c r="E604" s="16" t="str">
        <f t="shared" si="119"/>
        <v/>
      </c>
      <c r="F604" s="21"/>
      <c r="G604" s="16" t="str">
        <f>IF($F604="","",IFERROR(INDEX('SAC Service Master'!$B:$B,MATCH($F604,'SAC Service Master'!$A:$A,0)),""))</f>
        <v/>
      </c>
      <c r="H604" s="16" t="str">
        <f>IF($F604="","",IFERROR(INDEX('SAC Service Master'!$C:$C,MATCH($F604,'SAC Service Master'!$A:$A,0)),""))</f>
        <v/>
      </c>
      <c r="I604" s="21"/>
      <c r="J604" s="16" t="str">
        <f>IF($F604="","",IFERROR(INDEX('SAC Service Master'!$F:$F,MATCH($F604,'SAC Service Master'!$A:$A,0)),""))</f>
        <v/>
      </c>
      <c r="K604" s="23"/>
      <c r="L604" s="19" t="str">
        <f t="shared" si="120"/>
        <v/>
      </c>
      <c r="M604" s="23">
        <v>0</v>
      </c>
      <c r="N604" s="19" t="str">
        <f t="shared" si="121"/>
        <v/>
      </c>
      <c r="O604" s="24" t="str">
        <f>IF($F604="","",IFERROR(INDEX('SAC Service Master'!$D:$D,MATCH($F604,'SAC Service Master'!$A:$A,0)),0.18))</f>
        <v/>
      </c>
      <c r="P604" s="16" t="str">
        <f>IF($C604="","",IFERROR(INDEX('Invoice Register'!$P:$P,MATCH($C604,'Invoice Register'!$A:$A,0)),""))</f>
        <v/>
      </c>
      <c r="Q604" s="24" t="str">
        <f t="shared" si="122"/>
        <v/>
      </c>
      <c r="R604" s="19" t="str">
        <f t="shared" si="123"/>
        <v/>
      </c>
      <c r="S604" s="24" t="str">
        <f t="shared" si="124"/>
        <v/>
      </c>
      <c r="T604" s="19" t="str">
        <f t="shared" si="125"/>
        <v/>
      </c>
      <c r="U604" s="24" t="str">
        <f t="shared" si="126"/>
        <v/>
      </c>
      <c r="V604" s="19" t="str">
        <f t="shared" si="127"/>
        <v/>
      </c>
      <c r="W604" s="25">
        <v>0</v>
      </c>
      <c r="X604" s="19" t="str">
        <f t="shared" si="128"/>
        <v/>
      </c>
      <c r="Y604" s="19" t="str">
        <f t="shared" si="129"/>
        <v/>
      </c>
      <c r="Z604" s="16" t="str">
        <f>IF($C604="","",IFERROR(INDEX('Invoice Register'!$T:$T,MATCH($C604,'Invoice Register'!$A:$A,0)),""))</f>
        <v/>
      </c>
    </row>
    <row r="605" spans="1:26" x14ac:dyDescent="0.3">
      <c r="A605" s="16" t="str">
        <f t="shared" si="117"/>
        <v>L00601</v>
      </c>
      <c r="B605" s="21"/>
      <c r="C605" s="16" t="str">
        <f t="shared" si="118"/>
        <v/>
      </c>
      <c r="D605" s="21"/>
      <c r="E605" s="16" t="str">
        <f t="shared" si="119"/>
        <v/>
      </c>
      <c r="F605" s="21"/>
      <c r="G605" s="16" t="str">
        <f>IF($F605="","",IFERROR(INDEX('SAC Service Master'!$B:$B,MATCH($F605,'SAC Service Master'!$A:$A,0)),""))</f>
        <v/>
      </c>
      <c r="H605" s="16" t="str">
        <f>IF($F605="","",IFERROR(INDEX('SAC Service Master'!$C:$C,MATCH($F605,'SAC Service Master'!$A:$A,0)),""))</f>
        <v/>
      </c>
      <c r="I605" s="21"/>
      <c r="J605" s="16" t="str">
        <f>IF($F605="","",IFERROR(INDEX('SAC Service Master'!$F:$F,MATCH($F605,'SAC Service Master'!$A:$A,0)),""))</f>
        <v/>
      </c>
      <c r="K605" s="23"/>
      <c r="L605" s="19" t="str">
        <f t="shared" si="120"/>
        <v/>
      </c>
      <c r="M605" s="23">
        <v>0</v>
      </c>
      <c r="N605" s="19" t="str">
        <f t="shared" si="121"/>
        <v/>
      </c>
      <c r="O605" s="24" t="str">
        <f>IF($F605="","",IFERROR(INDEX('SAC Service Master'!$D:$D,MATCH($F605,'SAC Service Master'!$A:$A,0)),0.18))</f>
        <v/>
      </c>
      <c r="P605" s="16" t="str">
        <f>IF($C605="","",IFERROR(INDEX('Invoice Register'!$P:$P,MATCH($C605,'Invoice Register'!$A:$A,0)),""))</f>
        <v/>
      </c>
      <c r="Q605" s="24" t="str">
        <f t="shared" si="122"/>
        <v/>
      </c>
      <c r="R605" s="19" t="str">
        <f t="shared" si="123"/>
        <v/>
      </c>
      <c r="S605" s="24" t="str">
        <f t="shared" si="124"/>
        <v/>
      </c>
      <c r="T605" s="19" t="str">
        <f t="shared" si="125"/>
        <v/>
      </c>
      <c r="U605" s="24" t="str">
        <f t="shared" si="126"/>
        <v/>
      </c>
      <c r="V605" s="19" t="str">
        <f t="shared" si="127"/>
        <v/>
      </c>
      <c r="W605" s="25">
        <v>0</v>
      </c>
      <c r="X605" s="19" t="str">
        <f t="shared" si="128"/>
        <v/>
      </c>
      <c r="Y605" s="19" t="str">
        <f t="shared" si="129"/>
        <v/>
      </c>
      <c r="Z605" s="16" t="str">
        <f>IF($C605="","",IFERROR(INDEX('Invoice Register'!$T:$T,MATCH($C605,'Invoice Register'!$A:$A,0)),""))</f>
        <v/>
      </c>
    </row>
    <row r="606" spans="1:26" x14ac:dyDescent="0.3">
      <c r="A606" s="16" t="str">
        <f t="shared" si="117"/>
        <v>L00602</v>
      </c>
      <c r="B606" s="21"/>
      <c r="C606" s="16" t="str">
        <f t="shared" si="118"/>
        <v/>
      </c>
      <c r="D606" s="21"/>
      <c r="E606" s="16" t="str">
        <f t="shared" si="119"/>
        <v/>
      </c>
      <c r="F606" s="21"/>
      <c r="G606" s="16" t="str">
        <f>IF($F606="","",IFERROR(INDEX('SAC Service Master'!$B:$B,MATCH($F606,'SAC Service Master'!$A:$A,0)),""))</f>
        <v/>
      </c>
      <c r="H606" s="16" t="str">
        <f>IF($F606="","",IFERROR(INDEX('SAC Service Master'!$C:$C,MATCH($F606,'SAC Service Master'!$A:$A,0)),""))</f>
        <v/>
      </c>
      <c r="I606" s="21"/>
      <c r="J606" s="16" t="str">
        <f>IF($F606="","",IFERROR(INDEX('SAC Service Master'!$F:$F,MATCH($F606,'SAC Service Master'!$A:$A,0)),""))</f>
        <v/>
      </c>
      <c r="K606" s="23"/>
      <c r="L606" s="19" t="str">
        <f t="shared" si="120"/>
        <v/>
      </c>
      <c r="M606" s="23">
        <v>0</v>
      </c>
      <c r="N606" s="19" t="str">
        <f t="shared" si="121"/>
        <v/>
      </c>
      <c r="O606" s="24" t="str">
        <f>IF($F606="","",IFERROR(INDEX('SAC Service Master'!$D:$D,MATCH($F606,'SAC Service Master'!$A:$A,0)),0.18))</f>
        <v/>
      </c>
      <c r="P606" s="16" t="str">
        <f>IF($C606="","",IFERROR(INDEX('Invoice Register'!$P:$P,MATCH($C606,'Invoice Register'!$A:$A,0)),""))</f>
        <v/>
      </c>
      <c r="Q606" s="24" t="str">
        <f t="shared" si="122"/>
        <v/>
      </c>
      <c r="R606" s="19" t="str">
        <f t="shared" si="123"/>
        <v/>
      </c>
      <c r="S606" s="24" t="str">
        <f t="shared" si="124"/>
        <v/>
      </c>
      <c r="T606" s="19" t="str">
        <f t="shared" si="125"/>
        <v/>
      </c>
      <c r="U606" s="24" t="str">
        <f t="shared" si="126"/>
        <v/>
      </c>
      <c r="V606" s="19" t="str">
        <f t="shared" si="127"/>
        <v/>
      </c>
      <c r="W606" s="25">
        <v>0</v>
      </c>
      <c r="X606" s="19" t="str">
        <f t="shared" si="128"/>
        <v/>
      </c>
      <c r="Y606" s="19" t="str">
        <f t="shared" si="129"/>
        <v/>
      </c>
      <c r="Z606" s="16" t="str">
        <f>IF($C606="","",IFERROR(INDEX('Invoice Register'!$T:$T,MATCH($C606,'Invoice Register'!$A:$A,0)),""))</f>
        <v/>
      </c>
    </row>
    <row r="607" spans="1:26" x14ac:dyDescent="0.3">
      <c r="A607" s="16" t="str">
        <f t="shared" si="117"/>
        <v>L00603</v>
      </c>
      <c r="B607" s="21"/>
      <c r="C607" s="16" t="str">
        <f t="shared" si="118"/>
        <v/>
      </c>
      <c r="D607" s="21"/>
      <c r="E607" s="16" t="str">
        <f t="shared" si="119"/>
        <v/>
      </c>
      <c r="F607" s="21"/>
      <c r="G607" s="16" t="str">
        <f>IF($F607="","",IFERROR(INDEX('SAC Service Master'!$B:$B,MATCH($F607,'SAC Service Master'!$A:$A,0)),""))</f>
        <v/>
      </c>
      <c r="H607" s="16" t="str">
        <f>IF($F607="","",IFERROR(INDEX('SAC Service Master'!$C:$C,MATCH($F607,'SAC Service Master'!$A:$A,0)),""))</f>
        <v/>
      </c>
      <c r="I607" s="21"/>
      <c r="J607" s="16" t="str">
        <f>IF($F607="","",IFERROR(INDEX('SAC Service Master'!$F:$F,MATCH($F607,'SAC Service Master'!$A:$A,0)),""))</f>
        <v/>
      </c>
      <c r="K607" s="23"/>
      <c r="L607" s="19" t="str">
        <f t="shared" si="120"/>
        <v/>
      </c>
      <c r="M607" s="23">
        <v>0</v>
      </c>
      <c r="N607" s="19" t="str">
        <f t="shared" si="121"/>
        <v/>
      </c>
      <c r="O607" s="24" t="str">
        <f>IF($F607="","",IFERROR(INDEX('SAC Service Master'!$D:$D,MATCH($F607,'SAC Service Master'!$A:$A,0)),0.18))</f>
        <v/>
      </c>
      <c r="P607" s="16" t="str">
        <f>IF($C607="","",IFERROR(INDEX('Invoice Register'!$P:$P,MATCH($C607,'Invoice Register'!$A:$A,0)),""))</f>
        <v/>
      </c>
      <c r="Q607" s="24" t="str">
        <f t="shared" si="122"/>
        <v/>
      </c>
      <c r="R607" s="19" t="str">
        <f t="shared" si="123"/>
        <v/>
      </c>
      <c r="S607" s="24" t="str">
        <f t="shared" si="124"/>
        <v/>
      </c>
      <c r="T607" s="19" t="str">
        <f t="shared" si="125"/>
        <v/>
      </c>
      <c r="U607" s="24" t="str">
        <f t="shared" si="126"/>
        <v/>
      </c>
      <c r="V607" s="19" t="str">
        <f t="shared" si="127"/>
        <v/>
      </c>
      <c r="W607" s="25">
        <v>0</v>
      </c>
      <c r="X607" s="19" t="str">
        <f t="shared" si="128"/>
        <v/>
      </c>
      <c r="Y607" s="19" t="str">
        <f t="shared" si="129"/>
        <v/>
      </c>
      <c r="Z607" s="16" t="str">
        <f>IF($C607="","",IFERROR(INDEX('Invoice Register'!$T:$T,MATCH($C607,'Invoice Register'!$A:$A,0)),""))</f>
        <v/>
      </c>
    </row>
    <row r="608" spans="1:26" x14ac:dyDescent="0.3">
      <c r="A608" s="16" t="str">
        <f t="shared" si="117"/>
        <v>L00604</v>
      </c>
      <c r="B608" s="21"/>
      <c r="C608" s="16" t="str">
        <f t="shared" si="118"/>
        <v/>
      </c>
      <c r="D608" s="21"/>
      <c r="E608" s="16" t="str">
        <f t="shared" si="119"/>
        <v/>
      </c>
      <c r="F608" s="21"/>
      <c r="G608" s="16" t="str">
        <f>IF($F608="","",IFERROR(INDEX('SAC Service Master'!$B:$B,MATCH($F608,'SAC Service Master'!$A:$A,0)),""))</f>
        <v/>
      </c>
      <c r="H608" s="16" t="str">
        <f>IF($F608="","",IFERROR(INDEX('SAC Service Master'!$C:$C,MATCH($F608,'SAC Service Master'!$A:$A,0)),""))</f>
        <v/>
      </c>
      <c r="I608" s="21"/>
      <c r="J608" s="16" t="str">
        <f>IF($F608="","",IFERROR(INDEX('SAC Service Master'!$F:$F,MATCH($F608,'SAC Service Master'!$A:$A,0)),""))</f>
        <v/>
      </c>
      <c r="K608" s="23"/>
      <c r="L608" s="19" t="str">
        <f t="shared" si="120"/>
        <v/>
      </c>
      <c r="M608" s="23">
        <v>0</v>
      </c>
      <c r="N608" s="19" t="str">
        <f t="shared" si="121"/>
        <v/>
      </c>
      <c r="O608" s="24" t="str">
        <f>IF($F608="","",IFERROR(INDEX('SAC Service Master'!$D:$D,MATCH($F608,'SAC Service Master'!$A:$A,0)),0.18))</f>
        <v/>
      </c>
      <c r="P608" s="16" t="str">
        <f>IF($C608="","",IFERROR(INDEX('Invoice Register'!$P:$P,MATCH($C608,'Invoice Register'!$A:$A,0)),""))</f>
        <v/>
      </c>
      <c r="Q608" s="24" t="str">
        <f t="shared" si="122"/>
        <v/>
      </c>
      <c r="R608" s="19" t="str">
        <f t="shared" si="123"/>
        <v/>
      </c>
      <c r="S608" s="24" t="str">
        <f t="shared" si="124"/>
        <v/>
      </c>
      <c r="T608" s="19" t="str">
        <f t="shared" si="125"/>
        <v/>
      </c>
      <c r="U608" s="24" t="str">
        <f t="shared" si="126"/>
        <v/>
      </c>
      <c r="V608" s="19" t="str">
        <f t="shared" si="127"/>
        <v/>
      </c>
      <c r="W608" s="25">
        <v>0</v>
      </c>
      <c r="X608" s="19" t="str">
        <f t="shared" si="128"/>
        <v/>
      </c>
      <c r="Y608" s="19" t="str">
        <f t="shared" si="129"/>
        <v/>
      </c>
      <c r="Z608" s="16" t="str">
        <f>IF($C608="","",IFERROR(INDEX('Invoice Register'!$T:$T,MATCH($C608,'Invoice Register'!$A:$A,0)),""))</f>
        <v/>
      </c>
    </row>
    <row r="609" spans="1:26" x14ac:dyDescent="0.3">
      <c r="A609" s="16" t="str">
        <f t="shared" si="117"/>
        <v>L00605</v>
      </c>
      <c r="B609" s="21"/>
      <c r="C609" s="16" t="str">
        <f t="shared" si="118"/>
        <v/>
      </c>
      <c r="D609" s="21"/>
      <c r="E609" s="16" t="str">
        <f t="shared" si="119"/>
        <v/>
      </c>
      <c r="F609" s="21"/>
      <c r="G609" s="16" t="str">
        <f>IF($F609="","",IFERROR(INDEX('SAC Service Master'!$B:$B,MATCH($F609,'SAC Service Master'!$A:$A,0)),""))</f>
        <v/>
      </c>
      <c r="H609" s="16" t="str">
        <f>IF($F609="","",IFERROR(INDEX('SAC Service Master'!$C:$C,MATCH($F609,'SAC Service Master'!$A:$A,0)),""))</f>
        <v/>
      </c>
      <c r="I609" s="21"/>
      <c r="J609" s="16" t="str">
        <f>IF($F609="","",IFERROR(INDEX('SAC Service Master'!$F:$F,MATCH($F609,'SAC Service Master'!$A:$A,0)),""))</f>
        <v/>
      </c>
      <c r="K609" s="23"/>
      <c r="L609" s="19" t="str">
        <f t="shared" si="120"/>
        <v/>
      </c>
      <c r="M609" s="23">
        <v>0</v>
      </c>
      <c r="N609" s="19" t="str">
        <f t="shared" si="121"/>
        <v/>
      </c>
      <c r="O609" s="24" t="str">
        <f>IF($F609="","",IFERROR(INDEX('SAC Service Master'!$D:$D,MATCH($F609,'SAC Service Master'!$A:$A,0)),0.18))</f>
        <v/>
      </c>
      <c r="P609" s="16" t="str">
        <f>IF($C609="","",IFERROR(INDEX('Invoice Register'!$P:$P,MATCH($C609,'Invoice Register'!$A:$A,0)),""))</f>
        <v/>
      </c>
      <c r="Q609" s="24" t="str">
        <f t="shared" si="122"/>
        <v/>
      </c>
      <c r="R609" s="19" t="str">
        <f t="shared" si="123"/>
        <v/>
      </c>
      <c r="S609" s="24" t="str">
        <f t="shared" si="124"/>
        <v/>
      </c>
      <c r="T609" s="19" t="str">
        <f t="shared" si="125"/>
        <v/>
      </c>
      <c r="U609" s="24" t="str">
        <f t="shared" si="126"/>
        <v/>
      </c>
      <c r="V609" s="19" t="str">
        <f t="shared" si="127"/>
        <v/>
      </c>
      <c r="W609" s="25">
        <v>0</v>
      </c>
      <c r="X609" s="19" t="str">
        <f t="shared" si="128"/>
        <v/>
      </c>
      <c r="Y609" s="19" t="str">
        <f t="shared" si="129"/>
        <v/>
      </c>
      <c r="Z609" s="16" t="str">
        <f>IF($C609="","",IFERROR(INDEX('Invoice Register'!$T:$T,MATCH($C609,'Invoice Register'!$A:$A,0)),""))</f>
        <v/>
      </c>
    </row>
    <row r="610" spans="1:26" x14ac:dyDescent="0.3">
      <c r="A610" s="16" t="str">
        <f t="shared" si="117"/>
        <v>L00606</v>
      </c>
      <c r="B610" s="21"/>
      <c r="C610" s="16" t="str">
        <f t="shared" si="118"/>
        <v/>
      </c>
      <c r="D610" s="21"/>
      <c r="E610" s="16" t="str">
        <f t="shared" si="119"/>
        <v/>
      </c>
      <c r="F610" s="21"/>
      <c r="G610" s="16" t="str">
        <f>IF($F610="","",IFERROR(INDEX('SAC Service Master'!$B:$B,MATCH($F610,'SAC Service Master'!$A:$A,0)),""))</f>
        <v/>
      </c>
      <c r="H610" s="16" t="str">
        <f>IF($F610="","",IFERROR(INDEX('SAC Service Master'!$C:$C,MATCH($F610,'SAC Service Master'!$A:$A,0)),""))</f>
        <v/>
      </c>
      <c r="I610" s="21"/>
      <c r="J610" s="16" t="str">
        <f>IF($F610="","",IFERROR(INDEX('SAC Service Master'!$F:$F,MATCH($F610,'SAC Service Master'!$A:$A,0)),""))</f>
        <v/>
      </c>
      <c r="K610" s="23"/>
      <c r="L610" s="19" t="str">
        <f t="shared" si="120"/>
        <v/>
      </c>
      <c r="M610" s="23">
        <v>0</v>
      </c>
      <c r="N610" s="19" t="str">
        <f t="shared" si="121"/>
        <v/>
      </c>
      <c r="O610" s="24" t="str">
        <f>IF($F610="","",IFERROR(INDEX('SAC Service Master'!$D:$D,MATCH($F610,'SAC Service Master'!$A:$A,0)),0.18))</f>
        <v/>
      </c>
      <c r="P610" s="16" t="str">
        <f>IF($C610="","",IFERROR(INDEX('Invoice Register'!$P:$P,MATCH($C610,'Invoice Register'!$A:$A,0)),""))</f>
        <v/>
      </c>
      <c r="Q610" s="24" t="str">
        <f t="shared" si="122"/>
        <v/>
      </c>
      <c r="R610" s="19" t="str">
        <f t="shared" si="123"/>
        <v/>
      </c>
      <c r="S610" s="24" t="str">
        <f t="shared" si="124"/>
        <v/>
      </c>
      <c r="T610" s="19" t="str">
        <f t="shared" si="125"/>
        <v/>
      </c>
      <c r="U610" s="24" t="str">
        <f t="shared" si="126"/>
        <v/>
      </c>
      <c r="V610" s="19" t="str">
        <f t="shared" si="127"/>
        <v/>
      </c>
      <c r="W610" s="25">
        <v>0</v>
      </c>
      <c r="X610" s="19" t="str">
        <f t="shared" si="128"/>
        <v/>
      </c>
      <c r="Y610" s="19" t="str">
        <f t="shared" si="129"/>
        <v/>
      </c>
      <c r="Z610" s="16" t="str">
        <f>IF($C610="","",IFERROR(INDEX('Invoice Register'!$T:$T,MATCH($C610,'Invoice Register'!$A:$A,0)),""))</f>
        <v/>
      </c>
    </row>
    <row r="611" spans="1:26" x14ac:dyDescent="0.3">
      <c r="A611" s="16" t="str">
        <f t="shared" si="117"/>
        <v>L00607</v>
      </c>
      <c r="B611" s="21"/>
      <c r="C611" s="16" t="str">
        <f t="shared" si="118"/>
        <v/>
      </c>
      <c r="D611" s="21"/>
      <c r="E611" s="16" t="str">
        <f t="shared" si="119"/>
        <v/>
      </c>
      <c r="F611" s="21"/>
      <c r="G611" s="16" t="str">
        <f>IF($F611="","",IFERROR(INDEX('SAC Service Master'!$B:$B,MATCH($F611,'SAC Service Master'!$A:$A,0)),""))</f>
        <v/>
      </c>
      <c r="H611" s="16" t="str">
        <f>IF($F611="","",IFERROR(INDEX('SAC Service Master'!$C:$C,MATCH($F611,'SAC Service Master'!$A:$A,0)),""))</f>
        <v/>
      </c>
      <c r="I611" s="21"/>
      <c r="J611" s="16" t="str">
        <f>IF($F611="","",IFERROR(INDEX('SAC Service Master'!$F:$F,MATCH($F611,'SAC Service Master'!$A:$A,0)),""))</f>
        <v/>
      </c>
      <c r="K611" s="23"/>
      <c r="L611" s="19" t="str">
        <f t="shared" si="120"/>
        <v/>
      </c>
      <c r="M611" s="23">
        <v>0</v>
      </c>
      <c r="N611" s="19" t="str">
        <f t="shared" si="121"/>
        <v/>
      </c>
      <c r="O611" s="24" t="str">
        <f>IF($F611="","",IFERROR(INDEX('SAC Service Master'!$D:$D,MATCH($F611,'SAC Service Master'!$A:$A,0)),0.18))</f>
        <v/>
      </c>
      <c r="P611" s="16" t="str">
        <f>IF($C611="","",IFERROR(INDEX('Invoice Register'!$P:$P,MATCH($C611,'Invoice Register'!$A:$A,0)),""))</f>
        <v/>
      </c>
      <c r="Q611" s="24" t="str">
        <f t="shared" si="122"/>
        <v/>
      </c>
      <c r="R611" s="19" t="str">
        <f t="shared" si="123"/>
        <v/>
      </c>
      <c r="S611" s="24" t="str">
        <f t="shared" si="124"/>
        <v/>
      </c>
      <c r="T611" s="19" t="str">
        <f t="shared" si="125"/>
        <v/>
      </c>
      <c r="U611" s="24" t="str">
        <f t="shared" si="126"/>
        <v/>
      </c>
      <c r="V611" s="19" t="str">
        <f t="shared" si="127"/>
        <v/>
      </c>
      <c r="W611" s="25">
        <v>0</v>
      </c>
      <c r="X611" s="19" t="str">
        <f t="shared" si="128"/>
        <v/>
      </c>
      <c r="Y611" s="19" t="str">
        <f t="shared" si="129"/>
        <v/>
      </c>
      <c r="Z611" s="16" t="str">
        <f>IF($C611="","",IFERROR(INDEX('Invoice Register'!$T:$T,MATCH($C611,'Invoice Register'!$A:$A,0)),""))</f>
        <v/>
      </c>
    </row>
    <row r="612" spans="1:26" x14ac:dyDescent="0.3">
      <c r="A612" s="16" t="str">
        <f t="shared" si="117"/>
        <v>L00608</v>
      </c>
      <c r="B612" s="21"/>
      <c r="C612" s="16" t="str">
        <f t="shared" si="118"/>
        <v/>
      </c>
      <c r="D612" s="21"/>
      <c r="E612" s="16" t="str">
        <f t="shared" si="119"/>
        <v/>
      </c>
      <c r="F612" s="21"/>
      <c r="G612" s="16" t="str">
        <f>IF($F612="","",IFERROR(INDEX('SAC Service Master'!$B:$B,MATCH($F612,'SAC Service Master'!$A:$A,0)),""))</f>
        <v/>
      </c>
      <c r="H612" s="16" t="str">
        <f>IF($F612="","",IFERROR(INDEX('SAC Service Master'!$C:$C,MATCH($F612,'SAC Service Master'!$A:$A,0)),""))</f>
        <v/>
      </c>
      <c r="I612" s="21"/>
      <c r="J612" s="16" t="str">
        <f>IF($F612="","",IFERROR(INDEX('SAC Service Master'!$F:$F,MATCH($F612,'SAC Service Master'!$A:$A,0)),""))</f>
        <v/>
      </c>
      <c r="K612" s="23"/>
      <c r="L612" s="19" t="str">
        <f t="shared" si="120"/>
        <v/>
      </c>
      <c r="M612" s="23">
        <v>0</v>
      </c>
      <c r="N612" s="19" t="str">
        <f t="shared" si="121"/>
        <v/>
      </c>
      <c r="O612" s="24" t="str">
        <f>IF($F612="","",IFERROR(INDEX('SAC Service Master'!$D:$D,MATCH($F612,'SAC Service Master'!$A:$A,0)),0.18))</f>
        <v/>
      </c>
      <c r="P612" s="16" t="str">
        <f>IF($C612="","",IFERROR(INDEX('Invoice Register'!$P:$P,MATCH($C612,'Invoice Register'!$A:$A,0)),""))</f>
        <v/>
      </c>
      <c r="Q612" s="24" t="str">
        <f t="shared" si="122"/>
        <v/>
      </c>
      <c r="R612" s="19" t="str">
        <f t="shared" si="123"/>
        <v/>
      </c>
      <c r="S612" s="24" t="str">
        <f t="shared" si="124"/>
        <v/>
      </c>
      <c r="T612" s="19" t="str">
        <f t="shared" si="125"/>
        <v/>
      </c>
      <c r="U612" s="24" t="str">
        <f t="shared" si="126"/>
        <v/>
      </c>
      <c r="V612" s="19" t="str">
        <f t="shared" si="127"/>
        <v/>
      </c>
      <c r="W612" s="25">
        <v>0</v>
      </c>
      <c r="X612" s="19" t="str">
        <f t="shared" si="128"/>
        <v/>
      </c>
      <c r="Y612" s="19" t="str">
        <f t="shared" si="129"/>
        <v/>
      </c>
      <c r="Z612" s="16" t="str">
        <f>IF($C612="","",IFERROR(INDEX('Invoice Register'!$T:$T,MATCH($C612,'Invoice Register'!$A:$A,0)),""))</f>
        <v/>
      </c>
    </row>
    <row r="613" spans="1:26" x14ac:dyDescent="0.3">
      <c r="A613" s="16" t="str">
        <f t="shared" si="117"/>
        <v>L00609</v>
      </c>
      <c r="B613" s="21"/>
      <c r="C613" s="16" t="str">
        <f t="shared" si="118"/>
        <v/>
      </c>
      <c r="D613" s="21"/>
      <c r="E613" s="16" t="str">
        <f t="shared" si="119"/>
        <v/>
      </c>
      <c r="F613" s="21"/>
      <c r="G613" s="16" t="str">
        <f>IF($F613="","",IFERROR(INDEX('SAC Service Master'!$B:$B,MATCH($F613,'SAC Service Master'!$A:$A,0)),""))</f>
        <v/>
      </c>
      <c r="H613" s="16" t="str">
        <f>IF($F613="","",IFERROR(INDEX('SAC Service Master'!$C:$C,MATCH($F613,'SAC Service Master'!$A:$A,0)),""))</f>
        <v/>
      </c>
      <c r="I613" s="21"/>
      <c r="J613" s="16" t="str">
        <f>IF($F613="","",IFERROR(INDEX('SAC Service Master'!$F:$F,MATCH($F613,'SAC Service Master'!$A:$A,0)),""))</f>
        <v/>
      </c>
      <c r="K613" s="23"/>
      <c r="L613" s="19" t="str">
        <f t="shared" si="120"/>
        <v/>
      </c>
      <c r="M613" s="23">
        <v>0</v>
      </c>
      <c r="N613" s="19" t="str">
        <f t="shared" si="121"/>
        <v/>
      </c>
      <c r="O613" s="24" t="str">
        <f>IF($F613="","",IFERROR(INDEX('SAC Service Master'!$D:$D,MATCH($F613,'SAC Service Master'!$A:$A,0)),0.18))</f>
        <v/>
      </c>
      <c r="P613" s="16" t="str">
        <f>IF($C613="","",IFERROR(INDEX('Invoice Register'!$P:$P,MATCH($C613,'Invoice Register'!$A:$A,0)),""))</f>
        <v/>
      </c>
      <c r="Q613" s="24" t="str">
        <f t="shared" si="122"/>
        <v/>
      </c>
      <c r="R613" s="19" t="str">
        <f t="shared" si="123"/>
        <v/>
      </c>
      <c r="S613" s="24" t="str">
        <f t="shared" si="124"/>
        <v/>
      </c>
      <c r="T613" s="19" t="str">
        <f t="shared" si="125"/>
        <v/>
      </c>
      <c r="U613" s="24" t="str">
        <f t="shared" si="126"/>
        <v/>
      </c>
      <c r="V613" s="19" t="str">
        <f t="shared" si="127"/>
        <v/>
      </c>
      <c r="W613" s="25">
        <v>0</v>
      </c>
      <c r="X613" s="19" t="str">
        <f t="shared" si="128"/>
        <v/>
      </c>
      <c r="Y613" s="19" t="str">
        <f t="shared" si="129"/>
        <v/>
      </c>
      <c r="Z613" s="16" t="str">
        <f>IF($C613="","",IFERROR(INDEX('Invoice Register'!$T:$T,MATCH($C613,'Invoice Register'!$A:$A,0)),""))</f>
        <v/>
      </c>
    </row>
    <row r="614" spans="1:26" x14ac:dyDescent="0.3">
      <c r="A614" s="16" t="str">
        <f t="shared" si="117"/>
        <v>L00610</v>
      </c>
      <c r="B614" s="21"/>
      <c r="C614" s="16" t="str">
        <f t="shared" si="118"/>
        <v/>
      </c>
      <c r="D614" s="21"/>
      <c r="E614" s="16" t="str">
        <f t="shared" si="119"/>
        <v/>
      </c>
      <c r="F614" s="21"/>
      <c r="G614" s="16" t="str">
        <f>IF($F614="","",IFERROR(INDEX('SAC Service Master'!$B:$B,MATCH($F614,'SAC Service Master'!$A:$A,0)),""))</f>
        <v/>
      </c>
      <c r="H614" s="16" t="str">
        <f>IF($F614="","",IFERROR(INDEX('SAC Service Master'!$C:$C,MATCH($F614,'SAC Service Master'!$A:$A,0)),""))</f>
        <v/>
      </c>
      <c r="I614" s="21"/>
      <c r="J614" s="16" t="str">
        <f>IF($F614="","",IFERROR(INDEX('SAC Service Master'!$F:$F,MATCH($F614,'SAC Service Master'!$A:$A,0)),""))</f>
        <v/>
      </c>
      <c r="K614" s="23"/>
      <c r="L614" s="19" t="str">
        <f t="shared" si="120"/>
        <v/>
      </c>
      <c r="M614" s="23">
        <v>0</v>
      </c>
      <c r="N614" s="19" t="str">
        <f t="shared" si="121"/>
        <v/>
      </c>
      <c r="O614" s="24" t="str">
        <f>IF($F614="","",IFERROR(INDEX('SAC Service Master'!$D:$D,MATCH($F614,'SAC Service Master'!$A:$A,0)),0.18))</f>
        <v/>
      </c>
      <c r="P614" s="16" t="str">
        <f>IF($C614="","",IFERROR(INDEX('Invoice Register'!$P:$P,MATCH($C614,'Invoice Register'!$A:$A,0)),""))</f>
        <v/>
      </c>
      <c r="Q614" s="24" t="str">
        <f t="shared" si="122"/>
        <v/>
      </c>
      <c r="R614" s="19" t="str">
        <f t="shared" si="123"/>
        <v/>
      </c>
      <c r="S614" s="24" t="str">
        <f t="shared" si="124"/>
        <v/>
      </c>
      <c r="T614" s="19" t="str">
        <f t="shared" si="125"/>
        <v/>
      </c>
      <c r="U614" s="24" t="str">
        <f t="shared" si="126"/>
        <v/>
      </c>
      <c r="V614" s="19" t="str">
        <f t="shared" si="127"/>
        <v/>
      </c>
      <c r="W614" s="25">
        <v>0</v>
      </c>
      <c r="X614" s="19" t="str">
        <f t="shared" si="128"/>
        <v/>
      </c>
      <c r="Y614" s="19" t="str">
        <f t="shared" si="129"/>
        <v/>
      </c>
      <c r="Z614" s="16" t="str">
        <f>IF($C614="","",IFERROR(INDEX('Invoice Register'!$T:$T,MATCH($C614,'Invoice Register'!$A:$A,0)),""))</f>
        <v/>
      </c>
    </row>
    <row r="615" spans="1:26" x14ac:dyDescent="0.3">
      <c r="A615" s="16" t="str">
        <f t="shared" si="117"/>
        <v>L00611</v>
      </c>
      <c r="B615" s="21"/>
      <c r="C615" s="16" t="str">
        <f t="shared" si="118"/>
        <v/>
      </c>
      <c r="D615" s="21"/>
      <c r="E615" s="16" t="str">
        <f t="shared" si="119"/>
        <v/>
      </c>
      <c r="F615" s="21"/>
      <c r="G615" s="16" t="str">
        <f>IF($F615="","",IFERROR(INDEX('SAC Service Master'!$B:$B,MATCH($F615,'SAC Service Master'!$A:$A,0)),""))</f>
        <v/>
      </c>
      <c r="H615" s="16" t="str">
        <f>IF($F615="","",IFERROR(INDEX('SAC Service Master'!$C:$C,MATCH($F615,'SAC Service Master'!$A:$A,0)),""))</f>
        <v/>
      </c>
      <c r="I615" s="21"/>
      <c r="J615" s="16" t="str">
        <f>IF($F615="","",IFERROR(INDEX('SAC Service Master'!$F:$F,MATCH($F615,'SAC Service Master'!$A:$A,0)),""))</f>
        <v/>
      </c>
      <c r="K615" s="23"/>
      <c r="L615" s="19" t="str">
        <f t="shared" si="120"/>
        <v/>
      </c>
      <c r="M615" s="23">
        <v>0</v>
      </c>
      <c r="N615" s="19" t="str">
        <f t="shared" si="121"/>
        <v/>
      </c>
      <c r="O615" s="24" t="str">
        <f>IF($F615="","",IFERROR(INDEX('SAC Service Master'!$D:$D,MATCH($F615,'SAC Service Master'!$A:$A,0)),0.18))</f>
        <v/>
      </c>
      <c r="P615" s="16" t="str">
        <f>IF($C615="","",IFERROR(INDEX('Invoice Register'!$P:$P,MATCH($C615,'Invoice Register'!$A:$A,0)),""))</f>
        <v/>
      </c>
      <c r="Q615" s="24" t="str">
        <f t="shared" si="122"/>
        <v/>
      </c>
      <c r="R615" s="19" t="str">
        <f t="shared" si="123"/>
        <v/>
      </c>
      <c r="S615" s="24" t="str">
        <f t="shared" si="124"/>
        <v/>
      </c>
      <c r="T615" s="19" t="str">
        <f t="shared" si="125"/>
        <v/>
      </c>
      <c r="U615" s="24" t="str">
        <f t="shared" si="126"/>
        <v/>
      </c>
      <c r="V615" s="19" t="str">
        <f t="shared" si="127"/>
        <v/>
      </c>
      <c r="W615" s="25">
        <v>0</v>
      </c>
      <c r="X615" s="19" t="str">
        <f t="shared" si="128"/>
        <v/>
      </c>
      <c r="Y615" s="19" t="str">
        <f t="shared" si="129"/>
        <v/>
      </c>
      <c r="Z615" s="16" t="str">
        <f>IF($C615="","",IFERROR(INDEX('Invoice Register'!$T:$T,MATCH($C615,'Invoice Register'!$A:$A,0)),""))</f>
        <v/>
      </c>
    </row>
    <row r="616" spans="1:26" x14ac:dyDescent="0.3">
      <c r="A616" s="16" t="str">
        <f t="shared" si="117"/>
        <v>L00612</v>
      </c>
      <c r="B616" s="21"/>
      <c r="C616" s="16" t="str">
        <f t="shared" si="118"/>
        <v/>
      </c>
      <c r="D616" s="21"/>
      <c r="E616" s="16" t="str">
        <f t="shared" si="119"/>
        <v/>
      </c>
      <c r="F616" s="21"/>
      <c r="G616" s="16" t="str">
        <f>IF($F616="","",IFERROR(INDEX('SAC Service Master'!$B:$B,MATCH($F616,'SAC Service Master'!$A:$A,0)),""))</f>
        <v/>
      </c>
      <c r="H616" s="16" t="str">
        <f>IF($F616="","",IFERROR(INDEX('SAC Service Master'!$C:$C,MATCH($F616,'SAC Service Master'!$A:$A,0)),""))</f>
        <v/>
      </c>
      <c r="I616" s="21"/>
      <c r="J616" s="16" t="str">
        <f>IF($F616="","",IFERROR(INDEX('SAC Service Master'!$F:$F,MATCH($F616,'SAC Service Master'!$A:$A,0)),""))</f>
        <v/>
      </c>
      <c r="K616" s="23"/>
      <c r="L616" s="19" t="str">
        <f t="shared" si="120"/>
        <v/>
      </c>
      <c r="M616" s="23">
        <v>0</v>
      </c>
      <c r="N616" s="19" t="str">
        <f t="shared" si="121"/>
        <v/>
      </c>
      <c r="O616" s="24" t="str">
        <f>IF($F616="","",IFERROR(INDEX('SAC Service Master'!$D:$D,MATCH($F616,'SAC Service Master'!$A:$A,0)),0.18))</f>
        <v/>
      </c>
      <c r="P616" s="16" t="str">
        <f>IF($C616="","",IFERROR(INDEX('Invoice Register'!$P:$P,MATCH($C616,'Invoice Register'!$A:$A,0)),""))</f>
        <v/>
      </c>
      <c r="Q616" s="24" t="str">
        <f t="shared" si="122"/>
        <v/>
      </c>
      <c r="R616" s="19" t="str">
        <f t="shared" si="123"/>
        <v/>
      </c>
      <c r="S616" s="24" t="str">
        <f t="shared" si="124"/>
        <v/>
      </c>
      <c r="T616" s="19" t="str">
        <f t="shared" si="125"/>
        <v/>
      </c>
      <c r="U616" s="24" t="str">
        <f t="shared" si="126"/>
        <v/>
      </c>
      <c r="V616" s="19" t="str">
        <f t="shared" si="127"/>
        <v/>
      </c>
      <c r="W616" s="25">
        <v>0</v>
      </c>
      <c r="X616" s="19" t="str">
        <f t="shared" si="128"/>
        <v/>
      </c>
      <c r="Y616" s="19" t="str">
        <f t="shared" si="129"/>
        <v/>
      </c>
      <c r="Z616" s="16" t="str">
        <f>IF($C616="","",IFERROR(INDEX('Invoice Register'!$T:$T,MATCH($C616,'Invoice Register'!$A:$A,0)),""))</f>
        <v/>
      </c>
    </row>
    <row r="617" spans="1:26" x14ac:dyDescent="0.3">
      <c r="A617" s="16" t="str">
        <f t="shared" si="117"/>
        <v>L00613</v>
      </c>
      <c r="B617" s="21"/>
      <c r="C617" s="16" t="str">
        <f t="shared" si="118"/>
        <v/>
      </c>
      <c r="D617" s="21"/>
      <c r="E617" s="16" t="str">
        <f t="shared" si="119"/>
        <v/>
      </c>
      <c r="F617" s="21"/>
      <c r="G617" s="16" t="str">
        <f>IF($F617="","",IFERROR(INDEX('SAC Service Master'!$B:$B,MATCH($F617,'SAC Service Master'!$A:$A,0)),""))</f>
        <v/>
      </c>
      <c r="H617" s="16" t="str">
        <f>IF($F617="","",IFERROR(INDEX('SAC Service Master'!$C:$C,MATCH($F617,'SAC Service Master'!$A:$A,0)),""))</f>
        <v/>
      </c>
      <c r="I617" s="21"/>
      <c r="J617" s="16" t="str">
        <f>IF($F617="","",IFERROR(INDEX('SAC Service Master'!$F:$F,MATCH($F617,'SAC Service Master'!$A:$A,0)),""))</f>
        <v/>
      </c>
      <c r="K617" s="23"/>
      <c r="L617" s="19" t="str">
        <f t="shared" si="120"/>
        <v/>
      </c>
      <c r="M617" s="23">
        <v>0</v>
      </c>
      <c r="N617" s="19" t="str">
        <f t="shared" si="121"/>
        <v/>
      </c>
      <c r="O617" s="24" t="str">
        <f>IF($F617="","",IFERROR(INDEX('SAC Service Master'!$D:$D,MATCH($F617,'SAC Service Master'!$A:$A,0)),0.18))</f>
        <v/>
      </c>
      <c r="P617" s="16" t="str">
        <f>IF($C617="","",IFERROR(INDEX('Invoice Register'!$P:$P,MATCH($C617,'Invoice Register'!$A:$A,0)),""))</f>
        <v/>
      </c>
      <c r="Q617" s="24" t="str">
        <f t="shared" si="122"/>
        <v/>
      </c>
      <c r="R617" s="19" t="str">
        <f t="shared" si="123"/>
        <v/>
      </c>
      <c r="S617" s="24" t="str">
        <f t="shared" si="124"/>
        <v/>
      </c>
      <c r="T617" s="19" t="str">
        <f t="shared" si="125"/>
        <v/>
      </c>
      <c r="U617" s="24" t="str">
        <f t="shared" si="126"/>
        <v/>
      </c>
      <c r="V617" s="19" t="str">
        <f t="shared" si="127"/>
        <v/>
      </c>
      <c r="W617" s="25">
        <v>0</v>
      </c>
      <c r="X617" s="19" t="str">
        <f t="shared" si="128"/>
        <v/>
      </c>
      <c r="Y617" s="19" t="str">
        <f t="shared" si="129"/>
        <v/>
      </c>
      <c r="Z617" s="16" t="str">
        <f>IF($C617="","",IFERROR(INDEX('Invoice Register'!$T:$T,MATCH($C617,'Invoice Register'!$A:$A,0)),""))</f>
        <v/>
      </c>
    </row>
    <row r="618" spans="1:26" x14ac:dyDescent="0.3">
      <c r="A618" s="16" t="str">
        <f t="shared" si="117"/>
        <v>L00614</v>
      </c>
      <c r="B618" s="21"/>
      <c r="C618" s="16" t="str">
        <f t="shared" si="118"/>
        <v/>
      </c>
      <c r="D618" s="21"/>
      <c r="E618" s="16" t="str">
        <f t="shared" si="119"/>
        <v/>
      </c>
      <c r="F618" s="21"/>
      <c r="G618" s="16" t="str">
        <f>IF($F618="","",IFERROR(INDEX('SAC Service Master'!$B:$B,MATCH($F618,'SAC Service Master'!$A:$A,0)),""))</f>
        <v/>
      </c>
      <c r="H618" s="16" t="str">
        <f>IF($F618="","",IFERROR(INDEX('SAC Service Master'!$C:$C,MATCH($F618,'SAC Service Master'!$A:$A,0)),""))</f>
        <v/>
      </c>
      <c r="I618" s="21"/>
      <c r="J618" s="16" t="str">
        <f>IF($F618="","",IFERROR(INDEX('SAC Service Master'!$F:$F,MATCH($F618,'SAC Service Master'!$A:$A,0)),""))</f>
        <v/>
      </c>
      <c r="K618" s="23"/>
      <c r="L618" s="19" t="str">
        <f t="shared" si="120"/>
        <v/>
      </c>
      <c r="M618" s="23">
        <v>0</v>
      </c>
      <c r="N618" s="19" t="str">
        <f t="shared" si="121"/>
        <v/>
      </c>
      <c r="O618" s="24" t="str">
        <f>IF($F618="","",IFERROR(INDEX('SAC Service Master'!$D:$D,MATCH($F618,'SAC Service Master'!$A:$A,0)),0.18))</f>
        <v/>
      </c>
      <c r="P618" s="16" t="str">
        <f>IF($C618="","",IFERROR(INDEX('Invoice Register'!$P:$P,MATCH($C618,'Invoice Register'!$A:$A,0)),""))</f>
        <v/>
      </c>
      <c r="Q618" s="24" t="str">
        <f t="shared" si="122"/>
        <v/>
      </c>
      <c r="R618" s="19" t="str">
        <f t="shared" si="123"/>
        <v/>
      </c>
      <c r="S618" s="24" t="str">
        <f t="shared" si="124"/>
        <v/>
      </c>
      <c r="T618" s="19" t="str">
        <f t="shared" si="125"/>
        <v/>
      </c>
      <c r="U618" s="24" t="str">
        <f t="shared" si="126"/>
        <v/>
      </c>
      <c r="V618" s="19" t="str">
        <f t="shared" si="127"/>
        <v/>
      </c>
      <c r="W618" s="25">
        <v>0</v>
      </c>
      <c r="X618" s="19" t="str">
        <f t="shared" si="128"/>
        <v/>
      </c>
      <c r="Y618" s="19" t="str">
        <f t="shared" si="129"/>
        <v/>
      </c>
      <c r="Z618" s="16" t="str">
        <f>IF($C618="","",IFERROR(INDEX('Invoice Register'!$T:$T,MATCH($C618,'Invoice Register'!$A:$A,0)),""))</f>
        <v/>
      </c>
    </row>
    <row r="619" spans="1:26" x14ac:dyDescent="0.3">
      <c r="A619" s="16" t="str">
        <f t="shared" si="117"/>
        <v>L00615</v>
      </c>
      <c r="B619" s="21"/>
      <c r="C619" s="16" t="str">
        <f t="shared" si="118"/>
        <v/>
      </c>
      <c r="D619" s="21"/>
      <c r="E619" s="16" t="str">
        <f t="shared" si="119"/>
        <v/>
      </c>
      <c r="F619" s="21"/>
      <c r="G619" s="16" t="str">
        <f>IF($F619="","",IFERROR(INDEX('SAC Service Master'!$B:$B,MATCH($F619,'SAC Service Master'!$A:$A,0)),""))</f>
        <v/>
      </c>
      <c r="H619" s="16" t="str">
        <f>IF($F619="","",IFERROR(INDEX('SAC Service Master'!$C:$C,MATCH($F619,'SAC Service Master'!$A:$A,0)),""))</f>
        <v/>
      </c>
      <c r="I619" s="21"/>
      <c r="J619" s="16" t="str">
        <f>IF($F619="","",IFERROR(INDEX('SAC Service Master'!$F:$F,MATCH($F619,'SAC Service Master'!$A:$A,0)),""))</f>
        <v/>
      </c>
      <c r="K619" s="23"/>
      <c r="L619" s="19" t="str">
        <f t="shared" si="120"/>
        <v/>
      </c>
      <c r="M619" s="23">
        <v>0</v>
      </c>
      <c r="N619" s="19" t="str">
        <f t="shared" si="121"/>
        <v/>
      </c>
      <c r="O619" s="24" t="str">
        <f>IF($F619="","",IFERROR(INDEX('SAC Service Master'!$D:$D,MATCH($F619,'SAC Service Master'!$A:$A,0)),0.18))</f>
        <v/>
      </c>
      <c r="P619" s="16" t="str">
        <f>IF($C619="","",IFERROR(INDEX('Invoice Register'!$P:$P,MATCH($C619,'Invoice Register'!$A:$A,0)),""))</f>
        <v/>
      </c>
      <c r="Q619" s="24" t="str">
        <f t="shared" si="122"/>
        <v/>
      </c>
      <c r="R619" s="19" t="str">
        <f t="shared" si="123"/>
        <v/>
      </c>
      <c r="S619" s="24" t="str">
        <f t="shared" si="124"/>
        <v/>
      </c>
      <c r="T619" s="19" t="str">
        <f t="shared" si="125"/>
        <v/>
      </c>
      <c r="U619" s="24" t="str">
        <f t="shared" si="126"/>
        <v/>
      </c>
      <c r="V619" s="19" t="str">
        <f t="shared" si="127"/>
        <v/>
      </c>
      <c r="W619" s="25">
        <v>0</v>
      </c>
      <c r="X619" s="19" t="str">
        <f t="shared" si="128"/>
        <v/>
      </c>
      <c r="Y619" s="19" t="str">
        <f t="shared" si="129"/>
        <v/>
      </c>
      <c r="Z619" s="16" t="str">
        <f>IF($C619="","",IFERROR(INDEX('Invoice Register'!$T:$T,MATCH($C619,'Invoice Register'!$A:$A,0)),""))</f>
        <v/>
      </c>
    </row>
    <row r="620" spans="1:26" x14ac:dyDescent="0.3">
      <c r="A620" s="16" t="str">
        <f t="shared" si="117"/>
        <v>L00616</v>
      </c>
      <c r="B620" s="21"/>
      <c r="C620" s="16" t="str">
        <f t="shared" si="118"/>
        <v/>
      </c>
      <c r="D620" s="21"/>
      <c r="E620" s="16" t="str">
        <f t="shared" si="119"/>
        <v/>
      </c>
      <c r="F620" s="21"/>
      <c r="G620" s="16" t="str">
        <f>IF($F620="","",IFERROR(INDEX('SAC Service Master'!$B:$B,MATCH($F620,'SAC Service Master'!$A:$A,0)),""))</f>
        <v/>
      </c>
      <c r="H620" s="16" t="str">
        <f>IF($F620="","",IFERROR(INDEX('SAC Service Master'!$C:$C,MATCH($F620,'SAC Service Master'!$A:$A,0)),""))</f>
        <v/>
      </c>
      <c r="I620" s="21"/>
      <c r="J620" s="16" t="str">
        <f>IF($F620="","",IFERROR(INDEX('SAC Service Master'!$F:$F,MATCH($F620,'SAC Service Master'!$A:$A,0)),""))</f>
        <v/>
      </c>
      <c r="K620" s="23"/>
      <c r="L620" s="19" t="str">
        <f t="shared" si="120"/>
        <v/>
      </c>
      <c r="M620" s="23">
        <v>0</v>
      </c>
      <c r="N620" s="19" t="str">
        <f t="shared" si="121"/>
        <v/>
      </c>
      <c r="O620" s="24" t="str">
        <f>IF($F620="","",IFERROR(INDEX('SAC Service Master'!$D:$D,MATCH($F620,'SAC Service Master'!$A:$A,0)),0.18))</f>
        <v/>
      </c>
      <c r="P620" s="16" t="str">
        <f>IF($C620="","",IFERROR(INDEX('Invoice Register'!$P:$P,MATCH($C620,'Invoice Register'!$A:$A,0)),""))</f>
        <v/>
      </c>
      <c r="Q620" s="24" t="str">
        <f t="shared" si="122"/>
        <v/>
      </c>
      <c r="R620" s="19" t="str">
        <f t="shared" si="123"/>
        <v/>
      </c>
      <c r="S620" s="24" t="str">
        <f t="shared" si="124"/>
        <v/>
      </c>
      <c r="T620" s="19" t="str">
        <f t="shared" si="125"/>
        <v/>
      </c>
      <c r="U620" s="24" t="str">
        <f t="shared" si="126"/>
        <v/>
      </c>
      <c r="V620" s="19" t="str">
        <f t="shared" si="127"/>
        <v/>
      </c>
      <c r="W620" s="25">
        <v>0</v>
      </c>
      <c r="X620" s="19" t="str">
        <f t="shared" si="128"/>
        <v/>
      </c>
      <c r="Y620" s="19" t="str">
        <f t="shared" si="129"/>
        <v/>
      </c>
      <c r="Z620" s="16" t="str">
        <f>IF($C620="","",IFERROR(INDEX('Invoice Register'!$T:$T,MATCH($C620,'Invoice Register'!$A:$A,0)),""))</f>
        <v/>
      </c>
    </row>
    <row r="621" spans="1:26" x14ac:dyDescent="0.3">
      <c r="A621" s="16" t="str">
        <f t="shared" si="117"/>
        <v>L00617</v>
      </c>
      <c r="B621" s="21"/>
      <c r="C621" s="16" t="str">
        <f t="shared" si="118"/>
        <v/>
      </c>
      <c r="D621" s="21"/>
      <c r="E621" s="16" t="str">
        <f t="shared" si="119"/>
        <v/>
      </c>
      <c r="F621" s="21"/>
      <c r="G621" s="16" t="str">
        <f>IF($F621="","",IFERROR(INDEX('SAC Service Master'!$B:$B,MATCH($F621,'SAC Service Master'!$A:$A,0)),""))</f>
        <v/>
      </c>
      <c r="H621" s="16" t="str">
        <f>IF($F621="","",IFERROR(INDEX('SAC Service Master'!$C:$C,MATCH($F621,'SAC Service Master'!$A:$A,0)),""))</f>
        <v/>
      </c>
      <c r="I621" s="21"/>
      <c r="J621" s="16" t="str">
        <f>IF($F621="","",IFERROR(INDEX('SAC Service Master'!$F:$F,MATCH($F621,'SAC Service Master'!$A:$A,0)),""))</f>
        <v/>
      </c>
      <c r="K621" s="23"/>
      <c r="L621" s="19" t="str">
        <f t="shared" si="120"/>
        <v/>
      </c>
      <c r="M621" s="23">
        <v>0</v>
      </c>
      <c r="N621" s="19" t="str">
        <f t="shared" si="121"/>
        <v/>
      </c>
      <c r="O621" s="24" t="str">
        <f>IF($F621="","",IFERROR(INDEX('SAC Service Master'!$D:$D,MATCH($F621,'SAC Service Master'!$A:$A,0)),0.18))</f>
        <v/>
      </c>
      <c r="P621" s="16" t="str">
        <f>IF($C621="","",IFERROR(INDEX('Invoice Register'!$P:$P,MATCH($C621,'Invoice Register'!$A:$A,0)),""))</f>
        <v/>
      </c>
      <c r="Q621" s="24" t="str">
        <f t="shared" si="122"/>
        <v/>
      </c>
      <c r="R621" s="19" t="str">
        <f t="shared" si="123"/>
        <v/>
      </c>
      <c r="S621" s="24" t="str">
        <f t="shared" si="124"/>
        <v/>
      </c>
      <c r="T621" s="19" t="str">
        <f t="shared" si="125"/>
        <v/>
      </c>
      <c r="U621" s="24" t="str">
        <f t="shared" si="126"/>
        <v/>
      </c>
      <c r="V621" s="19" t="str">
        <f t="shared" si="127"/>
        <v/>
      </c>
      <c r="W621" s="25">
        <v>0</v>
      </c>
      <c r="X621" s="19" t="str">
        <f t="shared" si="128"/>
        <v/>
      </c>
      <c r="Y621" s="19" t="str">
        <f t="shared" si="129"/>
        <v/>
      </c>
      <c r="Z621" s="16" t="str">
        <f>IF($C621="","",IFERROR(INDEX('Invoice Register'!$T:$T,MATCH($C621,'Invoice Register'!$A:$A,0)),""))</f>
        <v/>
      </c>
    </row>
    <row r="622" spans="1:26" x14ac:dyDescent="0.3">
      <c r="A622" s="16" t="str">
        <f t="shared" si="117"/>
        <v>L00618</v>
      </c>
      <c r="B622" s="21"/>
      <c r="C622" s="16" t="str">
        <f t="shared" si="118"/>
        <v/>
      </c>
      <c r="D622" s="21"/>
      <c r="E622" s="16" t="str">
        <f t="shared" si="119"/>
        <v/>
      </c>
      <c r="F622" s="21"/>
      <c r="G622" s="16" t="str">
        <f>IF($F622="","",IFERROR(INDEX('SAC Service Master'!$B:$B,MATCH($F622,'SAC Service Master'!$A:$A,0)),""))</f>
        <v/>
      </c>
      <c r="H622" s="16" t="str">
        <f>IF($F622="","",IFERROR(INDEX('SAC Service Master'!$C:$C,MATCH($F622,'SAC Service Master'!$A:$A,0)),""))</f>
        <v/>
      </c>
      <c r="I622" s="21"/>
      <c r="J622" s="16" t="str">
        <f>IF($F622="","",IFERROR(INDEX('SAC Service Master'!$F:$F,MATCH($F622,'SAC Service Master'!$A:$A,0)),""))</f>
        <v/>
      </c>
      <c r="K622" s="23"/>
      <c r="L622" s="19" t="str">
        <f t="shared" si="120"/>
        <v/>
      </c>
      <c r="M622" s="23">
        <v>0</v>
      </c>
      <c r="N622" s="19" t="str">
        <f t="shared" si="121"/>
        <v/>
      </c>
      <c r="O622" s="24" t="str">
        <f>IF($F622="","",IFERROR(INDEX('SAC Service Master'!$D:$D,MATCH($F622,'SAC Service Master'!$A:$A,0)),0.18))</f>
        <v/>
      </c>
      <c r="P622" s="16" t="str">
        <f>IF($C622="","",IFERROR(INDEX('Invoice Register'!$P:$P,MATCH($C622,'Invoice Register'!$A:$A,0)),""))</f>
        <v/>
      </c>
      <c r="Q622" s="24" t="str">
        <f t="shared" si="122"/>
        <v/>
      </c>
      <c r="R622" s="19" t="str">
        <f t="shared" si="123"/>
        <v/>
      </c>
      <c r="S622" s="24" t="str">
        <f t="shared" si="124"/>
        <v/>
      </c>
      <c r="T622" s="19" t="str">
        <f t="shared" si="125"/>
        <v/>
      </c>
      <c r="U622" s="24" t="str">
        <f t="shared" si="126"/>
        <v/>
      </c>
      <c r="V622" s="19" t="str">
        <f t="shared" si="127"/>
        <v/>
      </c>
      <c r="W622" s="25">
        <v>0</v>
      </c>
      <c r="X622" s="19" t="str">
        <f t="shared" si="128"/>
        <v/>
      </c>
      <c r="Y622" s="19" t="str">
        <f t="shared" si="129"/>
        <v/>
      </c>
      <c r="Z622" s="16" t="str">
        <f>IF($C622="","",IFERROR(INDEX('Invoice Register'!$T:$T,MATCH($C622,'Invoice Register'!$A:$A,0)),""))</f>
        <v/>
      </c>
    </row>
    <row r="623" spans="1:26" x14ac:dyDescent="0.3">
      <c r="A623" s="16" t="str">
        <f t="shared" si="117"/>
        <v>L00619</v>
      </c>
      <c r="B623" s="21"/>
      <c r="C623" s="16" t="str">
        <f t="shared" si="118"/>
        <v/>
      </c>
      <c r="D623" s="21"/>
      <c r="E623" s="16" t="str">
        <f t="shared" si="119"/>
        <v/>
      </c>
      <c r="F623" s="21"/>
      <c r="G623" s="16" t="str">
        <f>IF($F623="","",IFERROR(INDEX('SAC Service Master'!$B:$B,MATCH($F623,'SAC Service Master'!$A:$A,0)),""))</f>
        <v/>
      </c>
      <c r="H623" s="16" t="str">
        <f>IF($F623="","",IFERROR(INDEX('SAC Service Master'!$C:$C,MATCH($F623,'SAC Service Master'!$A:$A,0)),""))</f>
        <v/>
      </c>
      <c r="I623" s="21"/>
      <c r="J623" s="16" t="str">
        <f>IF($F623="","",IFERROR(INDEX('SAC Service Master'!$F:$F,MATCH($F623,'SAC Service Master'!$A:$A,0)),""))</f>
        <v/>
      </c>
      <c r="K623" s="23"/>
      <c r="L623" s="19" t="str">
        <f t="shared" si="120"/>
        <v/>
      </c>
      <c r="M623" s="23">
        <v>0</v>
      </c>
      <c r="N623" s="19" t="str">
        <f t="shared" si="121"/>
        <v/>
      </c>
      <c r="O623" s="24" t="str">
        <f>IF($F623="","",IFERROR(INDEX('SAC Service Master'!$D:$D,MATCH($F623,'SAC Service Master'!$A:$A,0)),0.18))</f>
        <v/>
      </c>
      <c r="P623" s="16" t="str">
        <f>IF($C623="","",IFERROR(INDEX('Invoice Register'!$P:$P,MATCH($C623,'Invoice Register'!$A:$A,0)),""))</f>
        <v/>
      </c>
      <c r="Q623" s="24" t="str">
        <f t="shared" si="122"/>
        <v/>
      </c>
      <c r="R623" s="19" t="str">
        <f t="shared" si="123"/>
        <v/>
      </c>
      <c r="S623" s="24" t="str">
        <f t="shared" si="124"/>
        <v/>
      </c>
      <c r="T623" s="19" t="str">
        <f t="shared" si="125"/>
        <v/>
      </c>
      <c r="U623" s="24" t="str">
        <f t="shared" si="126"/>
        <v/>
      </c>
      <c r="V623" s="19" t="str">
        <f t="shared" si="127"/>
        <v/>
      </c>
      <c r="W623" s="25">
        <v>0</v>
      </c>
      <c r="X623" s="19" t="str">
        <f t="shared" si="128"/>
        <v/>
      </c>
      <c r="Y623" s="19" t="str">
        <f t="shared" si="129"/>
        <v/>
      </c>
      <c r="Z623" s="16" t="str">
        <f>IF($C623="","",IFERROR(INDEX('Invoice Register'!$T:$T,MATCH($C623,'Invoice Register'!$A:$A,0)),""))</f>
        <v/>
      </c>
    </row>
    <row r="624" spans="1:26" x14ac:dyDescent="0.3">
      <c r="A624" s="16" t="str">
        <f t="shared" si="117"/>
        <v>L00620</v>
      </c>
      <c r="B624" s="21"/>
      <c r="C624" s="16" t="str">
        <f t="shared" si="118"/>
        <v/>
      </c>
      <c r="D624" s="21"/>
      <c r="E624" s="16" t="str">
        <f t="shared" si="119"/>
        <v/>
      </c>
      <c r="F624" s="21"/>
      <c r="G624" s="16" t="str">
        <f>IF($F624="","",IFERROR(INDEX('SAC Service Master'!$B:$B,MATCH($F624,'SAC Service Master'!$A:$A,0)),""))</f>
        <v/>
      </c>
      <c r="H624" s="16" t="str">
        <f>IF($F624="","",IFERROR(INDEX('SAC Service Master'!$C:$C,MATCH($F624,'SAC Service Master'!$A:$A,0)),""))</f>
        <v/>
      </c>
      <c r="I624" s="21"/>
      <c r="J624" s="16" t="str">
        <f>IF($F624="","",IFERROR(INDEX('SAC Service Master'!$F:$F,MATCH($F624,'SAC Service Master'!$A:$A,0)),""))</f>
        <v/>
      </c>
      <c r="K624" s="23"/>
      <c r="L624" s="19" t="str">
        <f t="shared" si="120"/>
        <v/>
      </c>
      <c r="M624" s="23">
        <v>0</v>
      </c>
      <c r="N624" s="19" t="str">
        <f t="shared" si="121"/>
        <v/>
      </c>
      <c r="O624" s="24" t="str">
        <f>IF($F624="","",IFERROR(INDEX('SAC Service Master'!$D:$D,MATCH($F624,'SAC Service Master'!$A:$A,0)),0.18))</f>
        <v/>
      </c>
      <c r="P624" s="16" t="str">
        <f>IF($C624="","",IFERROR(INDEX('Invoice Register'!$P:$P,MATCH($C624,'Invoice Register'!$A:$A,0)),""))</f>
        <v/>
      </c>
      <c r="Q624" s="24" t="str">
        <f t="shared" si="122"/>
        <v/>
      </c>
      <c r="R624" s="19" t="str">
        <f t="shared" si="123"/>
        <v/>
      </c>
      <c r="S624" s="24" t="str">
        <f t="shared" si="124"/>
        <v/>
      </c>
      <c r="T624" s="19" t="str">
        <f t="shared" si="125"/>
        <v/>
      </c>
      <c r="U624" s="24" t="str">
        <f t="shared" si="126"/>
        <v/>
      </c>
      <c r="V624" s="19" t="str">
        <f t="shared" si="127"/>
        <v/>
      </c>
      <c r="W624" s="25">
        <v>0</v>
      </c>
      <c r="X624" s="19" t="str">
        <f t="shared" si="128"/>
        <v/>
      </c>
      <c r="Y624" s="19" t="str">
        <f t="shared" si="129"/>
        <v/>
      </c>
      <c r="Z624" s="16" t="str">
        <f>IF($C624="","",IFERROR(INDEX('Invoice Register'!$T:$T,MATCH($C624,'Invoice Register'!$A:$A,0)),""))</f>
        <v/>
      </c>
    </row>
    <row r="625" spans="1:26" x14ac:dyDescent="0.3">
      <c r="A625" s="16" t="str">
        <f t="shared" si="117"/>
        <v>L00621</v>
      </c>
      <c r="B625" s="21"/>
      <c r="C625" s="16" t="str">
        <f t="shared" si="118"/>
        <v/>
      </c>
      <c r="D625" s="21"/>
      <c r="E625" s="16" t="str">
        <f t="shared" si="119"/>
        <v/>
      </c>
      <c r="F625" s="21"/>
      <c r="G625" s="16" t="str">
        <f>IF($F625="","",IFERROR(INDEX('SAC Service Master'!$B:$B,MATCH($F625,'SAC Service Master'!$A:$A,0)),""))</f>
        <v/>
      </c>
      <c r="H625" s="16" t="str">
        <f>IF($F625="","",IFERROR(INDEX('SAC Service Master'!$C:$C,MATCH($F625,'SAC Service Master'!$A:$A,0)),""))</f>
        <v/>
      </c>
      <c r="I625" s="21"/>
      <c r="J625" s="16" t="str">
        <f>IF($F625="","",IFERROR(INDEX('SAC Service Master'!$F:$F,MATCH($F625,'SAC Service Master'!$A:$A,0)),""))</f>
        <v/>
      </c>
      <c r="K625" s="23"/>
      <c r="L625" s="19" t="str">
        <f t="shared" si="120"/>
        <v/>
      </c>
      <c r="M625" s="23">
        <v>0</v>
      </c>
      <c r="N625" s="19" t="str">
        <f t="shared" si="121"/>
        <v/>
      </c>
      <c r="O625" s="24" t="str">
        <f>IF($F625="","",IFERROR(INDEX('SAC Service Master'!$D:$D,MATCH($F625,'SAC Service Master'!$A:$A,0)),0.18))</f>
        <v/>
      </c>
      <c r="P625" s="16" t="str">
        <f>IF($C625="","",IFERROR(INDEX('Invoice Register'!$P:$P,MATCH($C625,'Invoice Register'!$A:$A,0)),""))</f>
        <v/>
      </c>
      <c r="Q625" s="24" t="str">
        <f t="shared" si="122"/>
        <v/>
      </c>
      <c r="R625" s="19" t="str">
        <f t="shared" si="123"/>
        <v/>
      </c>
      <c r="S625" s="24" t="str">
        <f t="shared" si="124"/>
        <v/>
      </c>
      <c r="T625" s="19" t="str">
        <f t="shared" si="125"/>
        <v/>
      </c>
      <c r="U625" s="24" t="str">
        <f t="shared" si="126"/>
        <v/>
      </c>
      <c r="V625" s="19" t="str">
        <f t="shared" si="127"/>
        <v/>
      </c>
      <c r="W625" s="25">
        <v>0</v>
      </c>
      <c r="X625" s="19" t="str">
        <f t="shared" si="128"/>
        <v/>
      </c>
      <c r="Y625" s="19" t="str">
        <f t="shared" si="129"/>
        <v/>
      </c>
      <c r="Z625" s="16" t="str">
        <f>IF($C625="","",IFERROR(INDEX('Invoice Register'!$T:$T,MATCH($C625,'Invoice Register'!$A:$A,0)),""))</f>
        <v/>
      </c>
    </row>
    <row r="626" spans="1:26" x14ac:dyDescent="0.3">
      <c r="A626" s="16" t="str">
        <f t="shared" si="117"/>
        <v>L00622</v>
      </c>
      <c r="B626" s="21"/>
      <c r="C626" s="16" t="str">
        <f t="shared" si="118"/>
        <v/>
      </c>
      <c r="D626" s="21"/>
      <c r="E626" s="16" t="str">
        <f t="shared" si="119"/>
        <v/>
      </c>
      <c r="F626" s="21"/>
      <c r="G626" s="16" t="str">
        <f>IF($F626="","",IFERROR(INDEX('SAC Service Master'!$B:$B,MATCH($F626,'SAC Service Master'!$A:$A,0)),""))</f>
        <v/>
      </c>
      <c r="H626" s="16" t="str">
        <f>IF($F626="","",IFERROR(INDEX('SAC Service Master'!$C:$C,MATCH($F626,'SAC Service Master'!$A:$A,0)),""))</f>
        <v/>
      </c>
      <c r="I626" s="21"/>
      <c r="J626" s="16" t="str">
        <f>IF($F626="","",IFERROR(INDEX('SAC Service Master'!$F:$F,MATCH($F626,'SAC Service Master'!$A:$A,0)),""))</f>
        <v/>
      </c>
      <c r="K626" s="23"/>
      <c r="L626" s="19" t="str">
        <f t="shared" si="120"/>
        <v/>
      </c>
      <c r="M626" s="23">
        <v>0</v>
      </c>
      <c r="N626" s="19" t="str">
        <f t="shared" si="121"/>
        <v/>
      </c>
      <c r="O626" s="24" t="str">
        <f>IF($F626="","",IFERROR(INDEX('SAC Service Master'!$D:$D,MATCH($F626,'SAC Service Master'!$A:$A,0)),0.18))</f>
        <v/>
      </c>
      <c r="P626" s="16" t="str">
        <f>IF($C626="","",IFERROR(INDEX('Invoice Register'!$P:$P,MATCH($C626,'Invoice Register'!$A:$A,0)),""))</f>
        <v/>
      </c>
      <c r="Q626" s="24" t="str">
        <f t="shared" si="122"/>
        <v/>
      </c>
      <c r="R626" s="19" t="str">
        <f t="shared" si="123"/>
        <v/>
      </c>
      <c r="S626" s="24" t="str">
        <f t="shared" si="124"/>
        <v/>
      </c>
      <c r="T626" s="19" t="str">
        <f t="shared" si="125"/>
        <v/>
      </c>
      <c r="U626" s="24" t="str">
        <f t="shared" si="126"/>
        <v/>
      </c>
      <c r="V626" s="19" t="str">
        <f t="shared" si="127"/>
        <v/>
      </c>
      <c r="W626" s="25">
        <v>0</v>
      </c>
      <c r="X626" s="19" t="str">
        <f t="shared" si="128"/>
        <v/>
      </c>
      <c r="Y626" s="19" t="str">
        <f t="shared" si="129"/>
        <v/>
      </c>
      <c r="Z626" s="16" t="str">
        <f>IF($C626="","",IFERROR(INDEX('Invoice Register'!$T:$T,MATCH($C626,'Invoice Register'!$A:$A,0)),""))</f>
        <v/>
      </c>
    </row>
    <row r="627" spans="1:26" x14ac:dyDescent="0.3">
      <c r="A627" s="16" t="str">
        <f t="shared" si="117"/>
        <v>L00623</v>
      </c>
      <c r="B627" s="21"/>
      <c r="C627" s="16" t="str">
        <f t="shared" si="118"/>
        <v/>
      </c>
      <c r="D627" s="21"/>
      <c r="E627" s="16" t="str">
        <f t="shared" si="119"/>
        <v/>
      </c>
      <c r="F627" s="21"/>
      <c r="G627" s="16" t="str">
        <f>IF($F627="","",IFERROR(INDEX('SAC Service Master'!$B:$B,MATCH($F627,'SAC Service Master'!$A:$A,0)),""))</f>
        <v/>
      </c>
      <c r="H627" s="16" t="str">
        <f>IF($F627="","",IFERROR(INDEX('SAC Service Master'!$C:$C,MATCH($F627,'SAC Service Master'!$A:$A,0)),""))</f>
        <v/>
      </c>
      <c r="I627" s="21"/>
      <c r="J627" s="16" t="str">
        <f>IF($F627="","",IFERROR(INDEX('SAC Service Master'!$F:$F,MATCH($F627,'SAC Service Master'!$A:$A,0)),""))</f>
        <v/>
      </c>
      <c r="K627" s="23"/>
      <c r="L627" s="19" t="str">
        <f t="shared" si="120"/>
        <v/>
      </c>
      <c r="M627" s="23">
        <v>0</v>
      </c>
      <c r="N627" s="19" t="str">
        <f t="shared" si="121"/>
        <v/>
      </c>
      <c r="O627" s="24" t="str">
        <f>IF($F627="","",IFERROR(INDEX('SAC Service Master'!$D:$D,MATCH($F627,'SAC Service Master'!$A:$A,0)),0.18))</f>
        <v/>
      </c>
      <c r="P627" s="16" t="str">
        <f>IF($C627="","",IFERROR(INDEX('Invoice Register'!$P:$P,MATCH($C627,'Invoice Register'!$A:$A,0)),""))</f>
        <v/>
      </c>
      <c r="Q627" s="24" t="str">
        <f t="shared" si="122"/>
        <v/>
      </c>
      <c r="R627" s="19" t="str">
        <f t="shared" si="123"/>
        <v/>
      </c>
      <c r="S627" s="24" t="str">
        <f t="shared" si="124"/>
        <v/>
      </c>
      <c r="T627" s="19" t="str">
        <f t="shared" si="125"/>
        <v/>
      </c>
      <c r="U627" s="24" t="str">
        <f t="shared" si="126"/>
        <v/>
      </c>
      <c r="V627" s="19" t="str">
        <f t="shared" si="127"/>
        <v/>
      </c>
      <c r="W627" s="25">
        <v>0</v>
      </c>
      <c r="X627" s="19" t="str">
        <f t="shared" si="128"/>
        <v/>
      </c>
      <c r="Y627" s="19" t="str">
        <f t="shared" si="129"/>
        <v/>
      </c>
      <c r="Z627" s="16" t="str">
        <f>IF($C627="","",IFERROR(INDEX('Invoice Register'!$T:$T,MATCH($C627,'Invoice Register'!$A:$A,0)),""))</f>
        <v/>
      </c>
    </row>
    <row r="628" spans="1:26" x14ac:dyDescent="0.3">
      <c r="A628" s="16" t="str">
        <f t="shared" si="117"/>
        <v>L00624</v>
      </c>
      <c r="B628" s="21"/>
      <c r="C628" s="16" t="str">
        <f t="shared" si="118"/>
        <v/>
      </c>
      <c r="D628" s="21"/>
      <c r="E628" s="16" t="str">
        <f t="shared" si="119"/>
        <v/>
      </c>
      <c r="F628" s="21"/>
      <c r="G628" s="16" t="str">
        <f>IF($F628="","",IFERROR(INDEX('SAC Service Master'!$B:$B,MATCH($F628,'SAC Service Master'!$A:$A,0)),""))</f>
        <v/>
      </c>
      <c r="H628" s="16" t="str">
        <f>IF($F628="","",IFERROR(INDEX('SAC Service Master'!$C:$C,MATCH($F628,'SAC Service Master'!$A:$A,0)),""))</f>
        <v/>
      </c>
      <c r="I628" s="21"/>
      <c r="J628" s="16" t="str">
        <f>IF($F628="","",IFERROR(INDEX('SAC Service Master'!$F:$F,MATCH($F628,'SAC Service Master'!$A:$A,0)),""))</f>
        <v/>
      </c>
      <c r="K628" s="23"/>
      <c r="L628" s="19" t="str">
        <f t="shared" si="120"/>
        <v/>
      </c>
      <c r="M628" s="23">
        <v>0</v>
      </c>
      <c r="N628" s="19" t="str">
        <f t="shared" si="121"/>
        <v/>
      </c>
      <c r="O628" s="24" t="str">
        <f>IF($F628="","",IFERROR(INDEX('SAC Service Master'!$D:$D,MATCH($F628,'SAC Service Master'!$A:$A,0)),0.18))</f>
        <v/>
      </c>
      <c r="P628" s="16" t="str">
        <f>IF($C628="","",IFERROR(INDEX('Invoice Register'!$P:$P,MATCH($C628,'Invoice Register'!$A:$A,0)),""))</f>
        <v/>
      </c>
      <c r="Q628" s="24" t="str">
        <f t="shared" si="122"/>
        <v/>
      </c>
      <c r="R628" s="19" t="str">
        <f t="shared" si="123"/>
        <v/>
      </c>
      <c r="S628" s="24" t="str">
        <f t="shared" si="124"/>
        <v/>
      </c>
      <c r="T628" s="19" t="str">
        <f t="shared" si="125"/>
        <v/>
      </c>
      <c r="U628" s="24" t="str">
        <f t="shared" si="126"/>
        <v/>
      </c>
      <c r="V628" s="19" t="str">
        <f t="shared" si="127"/>
        <v/>
      </c>
      <c r="W628" s="25">
        <v>0</v>
      </c>
      <c r="X628" s="19" t="str">
        <f t="shared" si="128"/>
        <v/>
      </c>
      <c r="Y628" s="19" t="str">
        <f t="shared" si="129"/>
        <v/>
      </c>
      <c r="Z628" s="16" t="str">
        <f>IF($C628="","",IFERROR(INDEX('Invoice Register'!$T:$T,MATCH($C628,'Invoice Register'!$A:$A,0)),""))</f>
        <v/>
      </c>
    </row>
    <row r="629" spans="1:26" x14ac:dyDescent="0.3">
      <c r="A629" s="16" t="str">
        <f t="shared" si="117"/>
        <v>L00625</v>
      </c>
      <c r="B629" s="21"/>
      <c r="C629" s="16" t="str">
        <f t="shared" si="118"/>
        <v/>
      </c>
      <c r="D629" s="21"/>
      <c r="E629" s="16" t="str">
        <f t="shared" si="119"/>
        <v/>
      </c>
      <c r="F629" s="21"/>
      <c r="G629" s="16" t="str">
        <f>IF($F629="","",IFERROR(INDEX('SAC Service Master'!$B:$B,MATCH($F629,'SAC Service Master'!$A:$A,0)),""))</f>
        <v/>
      </c>
      <c r="H629" s="16" t="str">
        <f>IF($F629="","",IFERROR(INDEX('SAC Service Master'!$C:$C,MATCH($F629,'SAC Service Master'!$A:$A,0)),""))</f>
        <v/>
      </c>
      <c r="I629" s="21"/>
      <c r="J629" s="16" t="str">
        <f>IF($F629="","",IFERROR(INDEX('SAC Service Master'!$F:$F,MATCH($F629,'SAC Service Master'!$A:$A,0)),""))</f>
        <v/>
      </c>
      <c r="K629" s="23"/>
      <c r="L629" s="19" t="str">
        <f t="shared" si="120"/>
        <v/>
      </c>
      <c r="M629" s="23">
        <v>0</v>
      </c>
      <c r="N629" s="19" t="str">
        <f t="shared" si="121"/>
        <v/>
      </c>
      <c r="O629" s="24" t="str">
        <f>IF($F629="","",IFERROR(INDEX('SAC Service Master'!$D:$D,MATCH($F629,'SAC Service Master'!$A:$A,0)),0.18))</f>
        <v/>
      </c>
      <c r="P629" s="16" t="str">
        <f>IF($C629="","",IFERROR(INDEX('Invoice Register'!$P:$P,MATCH($C629,'Invoice Register'!$A:$A,0)),""))</f>
        <v/>
      </c>
      <c r="Q629" s="24" t="str">
        <f t="shared" si="122"/>
        <v/>
      </c>
      <c r="R629" s="19" t="str">
        <f t="shared" si="123"/>
        <v/>
      </c>
      <c r="S629" s="24" t="str">
        <f t="shared" si="124"/>
        <v/>
      </c>
      <c r="T629" s="19" t="str">
        <f t="shared" si="125"/>
        <v/>
      </c>
      <c r="U629" s="24" t="str">
        <f t="shared" si="126"/>
        <v/>
      </c>
      <c r="V629" s="19" t="str">
        <f t="shared" si="127"/>
        <v/>
      </c>
      <c r="W629" s="25">
        <v>0</v>
      </c>
      <c r="X629" s="19" t="str">
        <f t="shared" si="128"/>
        <v/>
      </c>
      <c r="Y629" s="19" t="str">
        <f t="shared" si="129"/>
        <v/>
      </c>
      <c r="Z629" s="16" t="str">
        <f>IF($C629="","",IFERROR(INDEX('Invoice Register'!$T:$T,MATCH($C629,'Invoice Register'!$A:$A,0)),""))</f>
        <v/>
      </c>
    </row>
    <row r="630" spans="1:26" x14ac:dyDescent="0.3">
      <c r="A630" s="16" t="str">
        <f t="shared" si="117"/>
        <v>L00626</v>
      </c>
      <c r="B630" s="21"/>
      <c r="C630" s="16" t="str">
        <f t="shared" si="118"/>
        <v/>
      </c>
      <c r="D630" s="21"/>
      <c r="E630" s="16" t="str">
        <f t="shared" si="119"/>
        <v/>
      </c>
      <c r="F630" s="21"/>
      <c r="G630" s="16" t="str">
        <f>IF($F630="","",IFERROR(INDEX('SAC Service Master'!$B:$B,MATCH($F630,'SAC Service Master'!$A:$A,0)),""))</f>
        <v/>
      </c>
      <c r="H630" s="16" t="str">
        <f>IF($F630="","",IFERROR(INDEX('SAC Service Master'!$C:$C,MATCH($F630,'SAC Service Master'!$A:$A,0)),""))</f>
        <v/>
      </c>
      <c r="I630" s="21"/>
      <c r="J630" s="16" t="str">
        <f>IF($F630="","",IFERROR(INDEX('SAC Service Master'!$F:$F,MATCH($F630,'SAC Service Master'!$A:$A,0)),""))</f>
        <v/>
      </c>
      <c r="K630" s="23"/>
      <c r="L630" s="19" t="str">
        <f t="shared" si="120"/>
        <v/>
      </c>
      <c r="M630" s="23">
        <v>0</v>
      </c>
      <c r="N630" s="19" t="str">
        <f t="shared" si="121"/>
        <v/>
      </c>
      <c r="O630" s="24" t="str">
        <f>IF($F630="","",IFERROR(INDEX('SAC Service Master'!$D:$D,MATCH($F630,'SAC Service Master'!$A:$A,0)),0.18))</f>
        <v/>
      </c>
      <c r="P630" s="16" t="str">
        <f>IF($C630="","",IFERROR(INDEX('Invoice Register'!$P:$P,MATCH($C630,'Invoice Register'!$A:$A,0)),""))</f>
        <v/>
      </c>
      <c r="Q630" s="24" t="str">
        <f t="shared" si="122"/>
        <v/>
      </c>
      <c r="R630" s="19" t="str">
        <f t="shared" si="123"/>
        <v/>
      </c>
      <c r="S630" s="24" t="str">
        <f t="shared" si="124"/>
        <v/>
      </c>
      <c r="T630" s="19" t="str">
        <f t="shared" si="125"/>
        <v/>
      </c>
      <c r="U630" s="24" t="str">
        <f t="shared" si="126"/>
        <v/>
      </c>
      <c r="V630" s="19" t="str">
        <f t="shared" si="127"/>
        <v/>
      </c>
      <c r="W630" s="25">
        <v>0</v>
      </c>
      <c r="X630" s="19" t="str">
        <f t="shared" si="128"/>
        <v/>
      </c>
      <c r="Y630" s="19" t="str">
        <f t="shared" si="129"/>
        <v/>
      </c>
      <c r="Z630" s="16" t="str">
        <f>IF($C630="","",IFERROR(INDEX('Invoice Register'!$T:$T,MATCH($C630,'Invoice Register'!$A:$A,0)),""))</f>
        <v/>
      </c>
    </row>
    <row r="631" spans="1:26" x14ac:dyDescent="0.3">
      <c r="A631" s="16" t="str">
        <f t="shared" si="117"/>
        <v>L00627</v>
      </c>
      <c r="B631" s="21"/>
      <c r="C631" s="16" t="str">
        <f t="shared" si="118"/>
        <v/>
      </c>
      <c r="D631" s="21"/>
      <c r="E631" s="16" t="str">
        <f t="shared" si="119"/>
        <v/>
      </c>
      <c r="F631" s="21"/>
      <c r="G631" s="16" t="str">
        <f>IF($F631="","",IFERROR(INDEX('SAC Service Master'!$B:$B,MATCH($F631,'SAC Service Master'!$A:$A,0)),""))</f>
        <v/>
      </c>
      <c r="H631" s="16" t="str">
        <f>IF($F631="","",IFERROR(INDEX('SAC Service Master'!$C:$C,MATCH($F631,'SAC Service Master'!$A:$A,0)),""))</f>
        <v/>
      </c>
      <c r="I631" s="21"/>
      <c r="J631" s="16" t="str">
        <f>IF($F631="","",IFERROR(INDEX('SAC Service Master'!$F:$F,MATCH($F631,'SAC Service Master'!$A:$A,0)),""))</f>
        <v/>
      </c>
      <c r="K631" s="23"/>
      <c r="L631" s="19" t="str">
        <f t="shared" si="120"/>
        <v/>
      </c>
      <c r="M631" s="23">
        <v>0</v>
      </c>
      <c r="N631" s="19" t="str">
        <f t="shared" si="121"/>
        <v/>
      </c>
      <c r="O631" s="24" t="str">
        <f>IF($F631="","",IFERROR(INDEX('SAC Service Master'!$D:$D,MATCH($F631,'SAC Service Master'!$A:$A,0)),0.18))</f>
        <v/>
      </c>
      <c r="P631" s="16" t="str">
        <f>IF($C631="","",IFERROR(INDEX('Invoice Register'!$P:$P,MATCH($C631,'Invoice Register'!$A:$A,0)),""))</f>
        <v/>
      </c>
      <c r="Q631" s="24" t="str">
        <f t="shared" si="122"/>
        <v/>
      </c>
      <c r="R631" s="19" t="str">
        <f t="shared" si="123"/>
        <v/>
      </c>
      <c r="S631" s="24" t="str">
        <f t="shared" si="124"/>
        <v/>
      </c>
      <c r="T631" s="19" t="str">
        <f t="shared" si="125"/>
        <v/>
      </c>
      <c r="U631" s="24" t="str">
        <f t="shared" si="126"/>
        <v/>
      </c>
      <c r="V631" s="19" t="str">
        <f t="shared" si="127"/>
        <v/>
      </c>
      <c r="W631" s="25">
        <v>0</v>
      </c>
      <c r="X631" s="19" t="str">
        <f t="shared" si="128"/>
        <v/>
      </c>
      <c r="Y631" s="19" t="str">
        <f t="shared" si="129"/>
        <v/>
      </c>
      <c r="Z631" s="16" t="str">
        <f>IF($C631="","",IFERROR(INDEX('Invoice Register'!$T:$T,MATCH($C631,'Invoice Register'!$A:$A,0)),""))</f>
        <v/>
      </c>
    </row>
    <row r="632" spans="1:26" x14ac:dyDescent="0.3">
      <c r="A632" s="16" t="str">
        <f t="shared" si="117"/>
        <v>L00628</v>
      </c>
      <c r="B632" s="21"/>
      <c r="C632" s="16" t="str">
        <f t="shared" si="118"/>
        <v/>
      </c>
      <c r="D632" s="21"/>
      <c r="E632" s="16" t="str">
        <f t="shared" si="119"/>
        <v/>
      </c>
      <c r="F632" s="21"/>
      <c r="G632" s="16" t="str">
        <f>IF($F632="","",IFERROR(INDEX('SAC Service Master'!$B:$B,MATCH($F632,'SAC Service Master'!$A:$A,0)),""))</f>
        <v/>
      </c>
      <c r="H632" s="16" t="str">
        <f>IF($F632="","",IFERROR(INDEX('SAC Service Master'!$C:$C,MATCH($F632,'SAC Service Master'!$A:$A,0)),""))</f>
        <v/>
      </c>
      <c r="I632" s="21"/>
      <c r="J632" s="16" t="str">
        <f>IF($F632="","",IFERROR(INDEX('SAC Service Master'!$F:$F,MATCH($F632,'SAC Service Master'!$A:$A,0)),""))</f>
        <v/>
      </c>
      <c r="K632" s="23"/>
      <c r="L632" s="19" t="str">
        <f t="shared" si="120"/>
        <v/>
      </c>
      <c r="M632" s="23">
        <v>0</v>
      </c>
      <c r="N632" s="19" t="str">
        <f t="shared" si="121"/>
        <v/>
      </c>
      <c r="O632" s="24" t="str">
        <f>IF($F632="","",IFERROR(INDEX('SAC Service Master'!$D:$D,MATCH($F632,'SAC Service Master'!$A:$A,0)),0.18))</f>
        <v/>
      </c>
      <c r="P632" s="16" t="str">
        <f>IF($C632="","",IFERROR(INDEX('Invoice Register'!$P:$P,MATCH($C632,'Invoice Register'!$A:$A,0)),""))</f>
        <v/>
      </c>
      <c r="Q632" s="24" t="str">
        <f t="shared" si="122"/>
        <v/>
      </c>
      <c r="R632" s="19" t="str">
        <f t="shared" si="123"/>
        <v/>
      </c>
      <c r="S632" s="24" t="str">
        <f t="shared" si="124"/>
        <v/>
      </c>
      <c r="T632" s="19" t="str">
        <f t="shared" si="125"/>
        <v/>
      </c>
      <c r="U632" s="24" t="str">
        <f t="shared" si="126"/>
        <v/>
      </c>
      <c r="V632" s="19" t="str">
        <f t="shared" si="127"/>
        <v/>
      </c>
      <c r="W632" s="25">
        <v>0</v>
      </c>
      <c r="X632" s="19" t="str">
        <f t="shared" si="128"/>
        <v/>
      </c>
      <c r="Y632" s="19" t="str">
        <f t="shared" si="129"/>
        <v/>
      </c>
      <c r="Z632" s="16" t="str">
        <f>IF($C632="","",IFERROR(INDEX('Invoice Register'!$T:$T,MATCH($C632,'Invoice Register'!$A:$A,0)),""))</f>
        <v/>
      </c>
    </row>
    <row r="633" spans="1:26" x14ac:dyDescent="0.3">
      <c r="A633" s="16" t="str">
        <f t="shared" si="117"/>
        <v>L00629</v>
      </c>
      <c r="B633" s="21"/>
      <c r="C633" s="16" t="str">
        <f t="shared" si="118"/>
        <v/>
      </c>
      <c r="D633" s="21"/>
      <c r="E633" s="16" t="str">
        <f t="shared" si="119"/>
        <v/>
      </c>
      <c r="F633" s="21"/>
      <c r="G633" s="16" t="str">
        <f>IF($F633="","",IFERROR(INDEX('SAC Service Master'!$B:$B,MATCH($F633,'SAC Service Master'!$A:$A,0)),""))</f>
        <v/>
      </c>
      <c r="H633" s="16" t="str">
        <f>IF($F633="","",IFERROR(INDEX('SAC Service Master'!$C:$C,MATCH($F633,'SAC Service Master'!$A:$A,0)),""))</f>
        <v/>
      </c>
      <c r="I633" s="21"/>
      <c r="J633" s="16" t="str">
        <f>IF($F633="","",IFERROR(INDEX('SAC Service Master'!$F:$F,MATCH($F633,'SAC Service Master'!$A:$A,0)),""))</f>
        <v/>
      </c>
      <c r="K633" s="23"/>
      <c r="L633" s="19" t="str">
        <f t="shared" si="120"/>
        <v/>
      </c>
      <c r="M633" s="23">
        <v>0</v>
      </c>
      <c r="N633" s="19" t="str">
        <f t="shared" si="121"/>
        <v/>
      </c>
      <c r="O633" s="24" t="str">
        <f>IF($F633="","",IFERROR(INDEX('SAC Service Master'!$D:$D,MATCH($F633,'SAC Service Master'!$A:$A,0)),0.18))</f>
        <v/>
      </c>
      <c r="P633" s="16" t="str">
        <f>IF($C633="","",IFERROR(INDEX('Invoice Register'!$P:$P,MATCH($C633,'Invoice Register'!$A:$A,0)),""))</f>
        <v/>
      </c>
      <c r="Q633" s="24" t="str">
        <f t="shared" si="122"/>
        <v/>
      </c>
      <c r="R633" s="19" t="str">
        <f t="shared" si="123"/>
        <v/>
      </c>
      <c r="S633" s="24" t="str">
        <f t="shared" si="124"/>
        <v/>
      </c>
      <c r="T633" s="19" t="str">
        <f t="shared" si="125"/>
        <v/>
      </c>
      <c r="U633" s="24" t="str">
        <f t="shared" si="126"/>
        <v/>
      </c>
      <c r="V633" s="19" t="str">
        <f t="shared" si="127"/>
        <v/>
      </c>
      <c r="W633" s="25">
        <v>0</v>
      </c>
      <c r="X633" s="19" t="str">
        <f t="shared" si="128"/>
        <v/>
      </c>
      <c r="Y633" s="19" t="str">
        <f t="shared" si="129"/>
        <v/>
      </c>
      <c r="Z633" s="16" t="str">
        <f>IF($C633="","",IFERROR(INDEX('Invoice Register'!$T:$T,MATCH($C633,'Invoice Register'!$A:$A,0)),""))</f>
        <v/>
      </c>
    </row>
    <row r="634" spans="1:26" x14ac:dyDescent="0.3">
      <c r="A634" s="16" t="str">
        <f t="shared" si="117"/>
        <v>L00630</v>
      </c>
      <c r="B634" s="21"/>
      <c r="C634" s="16" t="str">
        <f t="shared" si="118"/>
        <v/>
      </c>
      <c r="D634" s="21"/>
      <c r="E634" s="16" t="str">
        <f t="shared" si="119"/>
        <v/>
      </c>
      <c r="F634" s="21"/>
      <c r="G634" s="16" t="str">
        <f>IF($F634="","",IFERROR(INDEX('SAC Service Master'!$B:$B,MATCH($F634,'SAC Service Master'!$A:$A,0)),""))</f>
        <v/>
      </c>
      <c r="H634" s="16" t="str">
        <f>IF($F634="","",IFERROR(INDEX('SAC Service Master'!$C:$C,MATCH($F634,'SAC Service Master'!$A:$A,0)),""))</f>
        <v/>
      </c>
      <c r="I634" s="21"/>
      <c r="J634" s="16" t="str">
        <f>IF($F634="","",IFERROR(INDEX('SAC Service Master'!$F:$F,MATCH($F634,'SAC Service Master'!$A:$A,0)),""))</f>
        <v/>
      </c>
      <c r="K634" s="23"/>
      <c r="L634" s="19" t="str">
        <f t="shared" si="120"/>
        <v/>
      </c>
      <c r="M634" s="23">
        <v>0</v>
      </c>
      <c r="N634" s="19" t="str">
        <f t="shared" si="121"/>
        <v/>
      </c>
      <c r="O634" s="24" t="str">
        <f>IF($F634="","",IFERROR(INDEX('SAC Service Master'!$D:$D,MATCH($F634,'SAC Service Master'!$A:$A,0)),0.18))</f>
        <v/>
      </c>
      <c r="P634" s="16" t="str">
        <f>IF($C634="","",IFERROR(INDEX('Invoice Register'!$P:$P,MATCH($C634,'Invoice Register'!$A:$A,0)),""))</f>
        <v/>
      </c>
      <c r="Q634" s="24" t="str">
        <f t="shared" si="122"/>
        <v/>
      </c>
      <c r="R634" s="19" t="str">
        <f t="shared" si="123"/>
        <v/>
      </c>
      <c r="S634" s="24" t="str">
        <f t="shared" si="124"/>
        <v/>
      </c>
      <c r="T634" s="19" t="str">
        <f t="shared" si="125"/>
        <v/>
      </c>
      <c r="U634" s="24" t="str">
        <f t="shared" si="126"/>
        <v/>
      </c>
      <c r="V634" s="19" t="str">
        <f t="shared" si="127"/>
        <v/>
      </c>
      <c r="W634" s="25">
        <v>0</v>
      </c>
      <c r="X634" s="19" t="str">
        <f t="shared" si="128"/>
        <v/>
      </c>
      <c r="Y634" s="19" t="str">
        <f t="shared" si="129"/>
        <v/>
      </c>
      <c r="Z634" s="16" t="str">
        <f>IF($C634="","",IFERROR(INDEX('Invoice Register'!$T:$T,MATCH($C634,'Invoice Register'!$A:$A,0)),""))</f>
        <v/>
      </c>
    </row>
    <row r="635" spans="1:26" x14ac:dyDescent="0.3">
      <c r="A635" s="16" t="str">
        <f t="shared" si="117"/>
        <v>L00631</v>
      </c>
      <c r="B635" s="21"/>
      <c r="C635" s="16" t="str">
        <f t="shared" si="118"/>
        <v/>
      </c>
      <c r="D635" s="21"/>
      <c r="E635" s="16" t="str">
        <f t="shared" si="119"/>
        <v/>
      </c>
      <c r="F635" s="21"/>
      <c r="G635" s="16" t="str">
        <f>IF($F635="","",IFERROR(INDEX('SAC Service Master'!$B:$B,MATCH($F635,'SAC Service Master'!$A:$A,0)),""))</f>
        <v/>
      </c>
      <c r="H635" s="16" t="str">
        <f>IF($F635="","",IFERROR(INDEX('SAC Service Master'!$C:$C,MATCH($F635,'SAC Service Master'!$A:$A,0)),""))</f>
        <v/>
      </c>
      <c r="I635" s="21"/>
      <c r="J635" s="16" t="str">
        <f>IF($F635="","",IFERROR(INDEX('SAC Service Master'!$F:$F,MATCH($F635,'SAC Service Master'!$A:$A,0)),""))</f>
        <v/>
      </c>
      <c r="K635" s="23"/>
      <c r="L635" s="19" t="str">
        <f t="shared" si="120"/>
        <v/>
      </c>
      <c r="M635" s="23">
        <v>0</v>
      </c>
      <c r="N635" s="19" t="str">
        <f t="shared" si="121"/>
        <v/>
      </c>
      <c r="O635" s="24" t="str">
        <f>IF($F635="","",IFERROR(INDEX('SAC Service Master'!$D:$D,MATCH($F635,'SAC Service Master'!$A:$A,0)),0.18))</f>
        <v/>
      </c>
      <c r="P635" s="16" t="str">
        <f>IF($C635="","",IFERROR(INDEX('Invoice Register'!$P:$P,MATCH($C635,'Invoice Register'!$A:$A,0)),""))</f>
        <v/>
      </c>
      <c r="Q635" s="24" t="str">
        <f t="shared" si="122"/>
        <v/>
      </c>
      <c r="R635" s="19" t="str">
        <f t="shared" si="123"/>
        <v/>
      </c>
      <c r="S635" s="24" t="str">
        <f t="shared" si="124"/>
        <v/>
      </c>
      <c r="T635" s="19" t="str">
        <f t="shared" si="125"/>
        <v/>
      </c>
      <c r="U635" s="24" t="str">
        <f t="shared" si="126"/>
        <v/>
      </c>
      <c r="V635" s="19" t="str">
        <f t="shared" si="127"/>
        <v/>
      </c>
      <c r="W635" s="25">
        <v>0</v>
      </c>
      <c r="X635" s="19" t="str">
        <f t="shared" si="128"/>
        <v/>
      </c>
      <c r="Y635" s="19" t="str">
        <f t="shared" si="129"/>
        <v/>
      </c>
      <c r="Z635" s="16" t="str">
        <f>IF($C635="","",IFERROR(INDEX('Invoice Register'!$T:$T,MATCH($C635,'Invoice Register'!$A:$A,0)),""))</f>
        <v/>
      </c>
    </row>
    <row r="636" spans="1:26" x14ac:dyDescent="0.3">
      <c r="A636" s="16" t="str">
        <f t="shared" si="117"/>
        <v>L00632</v>
      </c>
      <c r="B636" s="21"/>
      <c r="C636" s="16" t="str">
        <f t="shared" si="118"/>
        <v/>
      </c>
      <c r="D636" s="21"/>
      <c r="E636" s="16" t="str">
        <f t="shared" si="119"/>
        <v/>
      </c>
      <c r="F636" s="21"/>
      <c r="G636" s="16" t="str">
        <f>IF($F636="","",IFERROR(INDEX('SAC Service Master'!$B:$B,MATCH($F636,'SAC Service Master'!$A:$A,0)),""))</f>
        <v/>
      </c>
      <c r="H636" s="16" t="str">
        <f>IF($F636="","",IFERROR(INDEX('SAC Service Master'!$C:$C,MATCH($F636,'SAC Service Master'!$A:$A,0)),""))</f>
        <v/>
      </c>
      <c r="I636" s="21"/>
      <c r="J636" s="16" t="str">
        <f>IF($F636="","",IFERROR(INDEX('SAC Service Master'!$F:$F,MATCH($F636,'SAC Service Master'!$A:$A,0)),""))</f>
        <v/>
      </c>
      <c r="K636" s="23"/>
      <c r="L636" s="19" t="str">
        <f t="shared" si="120"/>
        <v/>
      </c>
      <c r="M636" s="23">
        <v>0</v>
      </c>
      <c r="N636" s="19" t="str">
        <f t="shared" si="121"/>
        <v/>
      </c>
      <c r="O636" s="24" t="str">
        <f>IF($F636="","",IFERROR(INDEX('SAC Service Master'!$D:$D,MATCH($F636,'SAC Service Master'!$A:$A,0)),0.18))</f>
        <v/>
      </c>
      <c r="P636" s="16" t="str">
        <f>IF($C636="","",IFERROR(INDEX('Invoice Register'!$P:$P,MATCH($C636,'Invoice Register'!$A:$A,0)),""))</f>
        <v/>
      </c>
      <c r="Q636" s="24" t="str">
        <f t="shared" si="122"/>
        <v/>
      </c>
      <c r="R636" s="19" t="str">
        <f t="shared" si="123"/>
        <v/>
      </c>
      <c r="S636" s="24" t="str">
        <f t="shared" si="124"/>
        <v/>
      </c>
      <c r="T636" s="19" t="str">
        <f t="shared" si="125"/>
        <v/>
      </c>
      <c r="U636" s="24" t="str">
        <f t="shared" si="126"/>
        <v/>
      </c>
      <c r="V636" s="19" t="str">
        <f t="shared" si="127"/>
        <v/>
      </c>
      <c r="W636" s="25">
        <v>0</v>
      </c>
      <c r="X636" s="19" t="str">
        <f t="shared" si="128"/>
        <v/>
      </c>
      <c r="Y636" s="19" t="str">
        <f t="shared" si="129"/>
        <v/>
      </c>
      <c r="Z636" s="16" t="str">
        <f>IF($C636="","",IFERROR(INDEX('Invoice Register'!$T:$T,MATCH($C636,'Invoice Register'!$A:$A,0)),""))</f>
        <v/>
      </c>
    </row>
    <row r="637" spans="1:26" x14ac:dyDescent="0.3">
      <c r="A637" s="16" t="str">
        <f t="shared" si="117"/>
        <v>L00633</v>
      </c>
      <c r="B637" s="21"/>
      <c r="C637" s="16" t="str">
        <f t="shared" si="118"/>
        <v/>
      </c>
      <c r="D637" s="21"/>
      <c r="E637" s="16" t="str">
        <f t="shared" si="119"/>
        <v/>
      </c>
      <c r="F637" s="21"/>
      <c r="G637" s="16" t="str">
        <f>IF($F637="","",IFERROR(INDEX('SAC Service Master'!$B:$B,MATCH($F637,'SAC Service Master'!$A:$A,0)),""))</f>
        <v/>
      </c>
      <c r="H637" s="16" t="str">
        <f>IF($F637="","",IFERROR(INDEX('SAC Service Master'!$C:$C,MATCH($F637,'SAC Service Master'!$A:$A,0)),""))</f>
        <v/>
      </c>
      <c r="I637" s="21"/>
      <c r="J637" s="16" t="str">
        <f>IF($F637="","",IFERROR(INDEX('SAC Service Master'!$F:$F,MATCH($F637,'SAC Service Master'!$A:$A,0)),""))</f>
        <v/>
      </c>
      <c r="K637" s="23"/>
      <c r="L637" s="19" t="str">
        <f t="shared" si="120"/>
        <v/>
      </c>
      <c r="M637" s="23">
        <v>0</v>
      </c>
      <c r="N637" s="19" t="str">
        <f t="shared" si="121"/>
        <v/>
      </c>
      <c r="O637" s="24" t="str">
        <f>IF($F637="","",IFERROR(INDEX('SAC Service Master'!$D:$D,MATCH($F637,'SAC Service Master'!$A:$A,0)),0.18))</f>
        <v/>
      </c>
      <c r="P637" s="16" t="str">
        <f>IF($C637="","",IFERROR(INDEX('Invoice Register'!$P:$P,MATCH($C637,'Invoice Register'!$A:$A,0)),""))</f>
        <v/>
      </c>
      <c r="Q637" s="24" t="str">
        <f t="shared" si="122"/>
        <v/>
      </c>
      <c r="R637" s="19" t="str">
        <f t="shared" si="123"/>
        <v/>
      </c>
      <c r="S637" s="24" t="str">
        <f t="shared" si="124"/>
        <v/>
      </c>
      <c r="T637" s="19" t="str">
        <f t="shared" si="125"/>
        <v/>
      </c>
      <c r="U637" s="24" t="str">
        <f t="shared" si="126"/>
        <v/>
      </c>
      <c r="V637" s="19" t="str">
        <f t="shared" si="127"/>
        <v/>
      </c>
      <c r="W637" s="25">
        <v>0</v>
      </c>
      <c r="X637" s="19" t="str">
        <f t="shared" si="128"/>
        <v/>
      </c>
      <c r="Y637" s="19" t="str">
        <f t="shared" si="129"/>
        <v/>
      </c>
      <c r="Z637" s="16" t="str">
        <f>IF($C637="","",IFERROR(INDEX('Invoice Register'!$T:$T,MATCH($C637,'Invoice Register'!$A:$A,0)),""))</f>
        <v/>
      </c>
    </row>
    <row r="638" spans="1:26" x14ac:dyDescent="0.3">
      <c r="A638" s="16" t="str">
        <f t="shared" si="117"/>
        <v>L00634</v>
      </c>
      <c r="B638" s="21"/>
      <c r="C638" s="16" t="str">
        <f t="shared" si="118"/>
        <v/>
      </c>
      <c r="D638" s="21"/>
      <c r="E638" s="16" t="str">
        <f t="shared" si="119"/>
        <v/>
      </c>
      <c r="F638" s="21"/>
      <c r="G638" s="16" t="str">
        <f>IF($F638="","",IFERROR(INDEX('SAC Service Master'!$B:$B,MATCH($F638,'SAC Service Master'!$A:$A,0)),""))</f>
        <v/>
      </c>
      <c r="H638" s="16" t="str">
        <f>IF($F638="","",IFERROR(INDEX('SAC Service Master'!$C:$C,MATCH($F638,'SAC Service Master'!$A:$A,0)),""))</f>
        <v/>
      </c>
      <c r="I638" s="21"/>
      <c r="J638" s="16" t="str">
        <f>IF($F638="","",IFERROR(INDEX('SAC Service Master'!$F:$F,MATCH($F638,'SAC Service Master'!$A:$A,0)),""))</f>
        <v/>
      </c>
      <c r="K638" s="23"/>
      <c r="L638" s="19" t="str">
        <f t="shared" si="120"/>
        <v/>
      </c>
      <c r="M638" s="23">
        <v>0</v>
      </c>
      <c r="N638" s="19" t="str">
        <f t="shared" si="121"/>
        <v/>
      </c>
      <c r="O638" s="24" t="str">
        <f>IF($F638="","",IFERROR(INDEX('SAC Service Master'!$D:$D,MATCH($F638,'SAC Service Master'!$A:$A,0)),0.18))</f>
        <v/>
      </c>
      <c r="P638" s="16" t="str">
        <f>IF($C638="","",IFERROR(INDEX('Invoice Register'!$P:$P,MATCH($C638,'Invoice Register'!$A:$A,0)),""))</f>
        <v/>
      </c>
      <c r="Q638" s="24" t="str">
        <f t="shared" si="122"/>
        <v/>
      </c>
      <c r="R638" s="19" t="str">
        <f t="shared" si="123"/>
        <v/>
      </c>
      <c r="S638" s="24" t="str">
        <f t="shared" si="124"/>
        <v/>
      </c>
      <c r="T638" s="19" t="str">
        <f t="shared" si="125"/>
        <v/>
      </c>
      <c r="U638" s="24" t="str">
        <f t="shared" si="126"/>
        <v/>
      </c>
      <c r="V638" s="19" t="str">
        <f t="shared" si="127"/>
        <v/>
      </c>
      <c r="W638" s="25">
        <v>0</v>
      </c>
      <c r="X638" s="19" t="str">
        <f t="shared" si="128"/>
        <v/>
      </c>
      <c r="Y638" s="19" t="str">
        <f t="shared" si="129"/>
        <v/>
      </c>
      <c r="Z638" s="16" t="str">
        <f>IF($C638="","",IFERROR(INDEX('Invoice Register'!$T:$T,MATCH($C638,'Invoice Register'!$A:$A,0)),""))</f>
        <v/>
      </c>
    </row>
    <row r="639" spans="1:26" x14ac:dyDescent="0.3">
      <c r="A639" s="16" t="str">
        <f t="shared" si="117"/>
        <v>L00635</v>
      </c>
      <c r="B639" s="21"/>
      <c r="C639" s="16" t="str">
        <f t="shared" si="118"/>
        <v/>
      </c>
      <c r="D639" s="21"/>
      <c r="E639" s="16" t="str">
        <f t="shared" si="119"/>
        <v/>
      </c>
      <c r="F639" s="21"/>
      <c r="G639" s="16" t="str">
        <f>IF($F639="","",IFERROR(INDEX('SAC Service Master'!$B:$B,MATCH($F639,'SAC Service Master'!$A:$A,0)),""))</f>
        <v/>
      </c>
      <c r="H639" s="16" t="str">
        <f>IF($F639="","",IFERROR(INDEX('SAC Service Master'!$C:$C,MATCH($F639,'SAC Service Master'!$A:$A,0)),""))</f>
        <v/>
      </c>
      <c r="I639" s="21"/>
      <c r="J639" s="16" t="str">
        <f>IF($F639="","",IFERROR(INDEX('SAC Service Master'!$F:$F,MATCH($F639,'SAC Service Master'!$A:$A,0)),""))</f>
        <v/>
      </c>
      <c r="K639" s="23"/>
      <c r="L639" s="19" t="str">
        <f t="shared" si="120"/>
        <v/>
      </c>
      <c r="M639" s="23">
        <v>0</v>
      </c>
      <c r="N639" s="19" t="str">
        <f t="shared" si="121"/>
        <v/>
      </c>
      <c r="O639" s="24" t="str">
        <f>IF($F639="","",IFERROR(INDEX('SAC Service Master'!$D:$D,MATCH($F639,'SAC Service Master'!$A:$A,0)),0.18))</f>
        <v/>
      </c>
      <c r="P639" s="16" t="str">
        <f>IF($C639="","",IFERROR(INDEX('Invoice Register'!$P:$P,MATCH($C639,'Invoice Register'!$A:$A,0)),""))</f>
        <v/>
      </c>
      <c r="Q639" s="24" t="str">
        <f t="shared" si="122"/>
        <v/>
      </c>
      <c r="R639" s="19" t="str">
        <f t="shared" si="123"/>
        <v/>
      </c>
      <c r="S639" s="24" t="str">
        <f t="shared" si="124"/>
        <v/>
      </c>
      <c r="T639" s="19" t="str">
        <f t="shared" si="125"/>
        <v/>
      </c>
      <c r="U639" s="24" t="str">
        <f t="shared" si="126"/>
        <v/>
      </c>
      <c r="V639" s="19" t="str">
        <f t="shared" si="127"/>
        <v/>
      </c>
      <c r="W639" s="25">
        <v>0</v>
      </c>
      <c r="X639" s="19" t="str">
        <f t="shared" si="128"/>
        <v/>
      </c>
      <c r="Y639" s="19" t="str">
        <f t="shared" si="129"/>
        <v/>
      </c>
      <c r="Z639" s="16" t="str">
        <f>IF($C639="","",IFERROR(INDEX('Invoice Register'!$T:$T,MATCH($C639,'Invoice Register'!$A:$A,0)),""))</f>
        <v/>
      </c>
    </row>
    <row r="640" spans="1:26" x14ac:dyDescent="0.3">
      <c r="A640" s="16" t="str">
        <f t="shared" si="117"/>
        <v>L00636</v>
      </c>
      <c r="B640" s="21"/>
      <c r="C640" s="16" t="str">
        <f t="shared" si="118"/>
        <v/>
      </c>
      <c r="D640" s="21"/>
      <c r="E640" s="16" t="str">
        <f t="shared" si="119"/>
        <v/>
      </c>
      <c r="F640" s="21"/>
      <c r="G640" s="16" t="str">
        <f>IF($F640="","",IFERROR(INDEX('SAC Service Master'!$B:$B,MATCH($F640,'SAC Service Master'!$A:$A,0)),""))</f>
        <v/>
      </c>
      <c r="H640" s="16" t="str">
        <f>IF($F640="","",IFERROR(INDEX('SAC Service Master'!$C:$C,MATCH($F640,'SAC Service Master'!$A:$A,0)),""))</f>
        <v/>
      </c>
      <c r="I640" s="21"/>
      <c r="J640" s="16" t="str">
        <f>IF($F640="","",IFERROR(INDEX('SAC Service Master'!$F:$F,MATCH($F640,'SAC Service Master'!$A:$A,0)),""))</f>
        <v/>
      </c>
      <c r="K640" s="23"/>
      <c r="L640" s="19" t="str">
        <f t="shared" si="120"/>
        <v/>
      </c>
      <c r="M640" s="23">
        <v>0</v>
      </c>
      <c r="N640" s="19" t="str">
        <f t="shared" si="121"/>
        <v/>
      </c>
      <c r="O640" s="24" t="str">
        <f>IF($F640="","",IFERROR(INDEX('SAC Service Master'!$D:$D,MATCH($F640,'SAC Service Master'!$A:$A,0)),0.18))</f>
        <v/>
      </c>
      <c r="P640" s="16" t="str">
        <f>IF($C640="","",IFERROR(INDEX('Invoice Register'!$P:$P,MATCH($C640,'Invoice Register'!$A:$A,0)),""))</f>
        <v/>
      </c>
      <c r="Q640" s="24" t="str">
        <f t="shared" si="122"/>
        <v/>
      </c>
      <c r="R640" s="19" t="str">
        <f t="shared" si="123"/>
        <v/>
      </c>
      <c r="S640" s="24" t="str">
        <f t="shared" si="124"/>
        <v/>
      </c>
      <c r="T640" s="19" t="str">
        <f t="shared" si="125"/>
        <v/>
      </c>
      <c r="U640" s="24" t="str">
        <f t="shared" si="126"/>
        <v/>
      </c>
      <c r="V640" s="19" t="str">
        <f t="shared" si="127"/>
        <v/>
      </c>
      <c r="W640" s="25">
        <v>0</v>
      </c>
      <c r="X640" s="19" t="str">
        <f t="shared" si="128"/>
        <v/>
      </c>
      <c r="Y640" s="19" t="str">
        <f t="shared" si="129"/>
        <v/>
      </c>
      <c r="Z640" s="16" t="str">
        <f>IF($C640="","",IFERROR(INDEX('Invoice Register'!$T:$T,MATCH($C640,'Invoice Register'!$A:$A,0)),""))</f>
        <v/>
      </c>
    </row>
    <row r="641" spans="1:26" x14ac:dyDescent="0.3">
      <c r="A641" s="16" t="str">
        <f t="shared" si="117"/>
        <v>L00637</v>
      </c>
      <c r="B641" s="21"/>
      <c r="C641" s="16" t="str">
        <f t="shared" si="118"/>
        <v/>
      </c>
      <c r="D641" s="21"/>
      <c r="E641" s="16" t="str">
        <f t="shared" si="119"/>
        <v/>
      </c>
      <c r="F641" s="21"/>
      <c r="G641" s="16" t="str">
        <f>IF($F641="","",IFERROR(INDEX('SAC Service Master'!$B:$B,MATCH($F641,'SAC Service Master'!$A:$A,0)),""))</f>
        <v/>
      </c>
      <c r="H641" s="16" t="str">
        <f>IF($F641="","",IFERROR(INDEX('SAC Service Master'!$C:$C,MATCH($F641,'SAC Service Master'!$A:$A,0)),""))</f>
        <v/>
      </c>
      <c r="I641" s="21"/>
      <c r="J641" s="16" t="str">
        <f>IF($F641="","",IFERROR(INDEX('SAC Service Master'!$F:$F,MATCH($F641,'SAC Service Master'!$A:$A,0)),""))</f>
        <v/>
      </c>
      <c r="K641" s="23"/>
      <c r="L641" s="19" t="str">
        <f t="shared" si="120"/>
        <v/>
      </c>
      <c r="M641" s="23">
        <v>0</v>
      </c>
      <c r="N641" s="19" t="str">
        <f t="shared" si="121"/>
        <v/>
      </c>
      <c r="O641" s="24" t="str">
        <f>IF($F641="","",IFERROR(INDEX('SAC Service Master'!$D:$D,MATCH($F641,'SAC Service Master'!$A:$A,0)),0.18))</f>
        <v/>
      </c>
      <c r="P641" s="16" t="str">
        <f>IF($C641="","",IFERROR(INDEX('Invoice Register'!$P:$P,MATCH($C641,'Invoice Register'!$A:$A,0)),""))</f>
        <v/>
      </c>
      <c r="Q641" s="24" t="str">
        <f t="shared" si="122"/>
        <v/>
      </c>
      <c r="R641" s="19" t="str">
        <f t="shared" si="123"/>
        <v/>
      </c>
      <c r="S641" s="24" t="str">
        <f t="shared" si="124"/>
        <v/>
      </c>
      <c r="T641" s="19" t="str">
        <f t="shared" si="125"/>
        <v/>
      </c>
      <c r="U641" s="24" t="str">
        <f t="shared" si="126"/>
        <v/>
      </c>
      <c r="V641" s="19" t="str">
        <f t="shared" si="127"/>
        <v/>
      </c>
      <c r="W641" s="25">
        <v>0</v>
      </c>
      <c r="X641" s="19" t="str">
        <f t="shared" si="128"/>
        <v/>
      </c>
      <c r="Y641" s="19" t="str">
        <f t="shared" si="129"/>
        <v/>
      </c>
      <c r="Z641" s="16" t="str">
        <f>IF($C641="","",IFERROR(INDEX('Invoice Register'!$T:$T,MATCH($C641,'Invoice Register'!$A:$A,0)),""))</f>
        <v/>
      </c>
    </row>
    <row r="642" spans="1:26" x14ac:dyDescent="0.3">
      <c r="A642" s="16" t="str">
        <f t="shared" si="117"/>
        <v>L00638</v>
      </c>
      <c r="B642" s="21"/>
      <c r="C642" s="16" t="str">
        <f t="shared" si="118"/>
        <v/>
      </c>
      <c r="D642" s="21"/>
      <c r="E642" s="16" t="str">
        <f t="shared" si="119"/>
        <v/>
      </c>
      <c r="F642" s="21"/>
      <c r="G642" s="16" t="str">
        <f>IF($F642="","",IFERROR(INDEX('SAC Service Master'!$B:$B,MATCH($F642,'SAC Service Master'!$A:$A,0)),""))</f>
        <v/>
      </c>
      <c r="H642" s="16" t="str">
        <f>IF($F642="","",IFERROR(INDEX('SAC Service Master'!$C:$C,MATCH($F642,'SAC Service Master'!$A:$A,0)),""))</f>
        <v/>
      </c>
      <c r="I642" s="21"/>
      <c r="J642" s="16" t="str">
        <f>IF($F642="","",IFERROR(INDEX('SAC Service Master'!$F:$F,MATCH($F642,'SAC Service Master'!$A:$A,0)),""))</f>
        <v/>
      </c>
      <c r="K642" s="23"/>
      <c r="L642" s="19" t="str">
        <f t="shared" si="120"/>
        <v/>
      </c>
      <c r="M642" s="23">
        <v>0</v>
      </c>
      <c r="N642" s="19" t="str">
        <f t="shared" si="121"/>
        <v/>
      </c>
      <c r="O642" s="24" t="str">
        <f>IF($F642="","",IFERROR(INDEX('SAC Service Master'!$D:$D,MATCH($F642,'SAC Service Master'!$A:$A,0)),0.18))</f>
        <v/>
      </c>
      <c r="P642" s="16" t="str">
        <f>IF($C642="","",IFERROR(INDEX('Invoice Register'!$P:$P,MATCH($C642,'Invoice Register'!$A:$A,0)),""))</f>
        <v/>
      </c>
      <c r="Q642" s="24" t="str">
        <f t="shared" si="122"/>
        <v/>
      </c>
      <c r="R642" s="19" t="str">
        <f t="shared" si="123"/>
        <v/>
      </c>
      <c r="S642" s="24" t="str">
        <f t="shared" si="124"/>
        <v/>
      </c>
      <c r="T642" s="19" t="str">
        <f t="shared" si="125"/>
        <v/>
      </c>
      <c r="U642" s="24" t="str">
        <f t="shared" si="126"/>
        <v/>
      </c>
      <c r="V642" s="19" t="str">
        <f t="shared" si="127"/>
        <v/>
      </c>
      <c r="W642" s="25">
        <v>0</v>
      </c>
      <c r="X642" s="19" t="str">
        <f t="shared" si="128"/>
        <v/>
      </c>
      <c r="Y642" s="19" t="str">
        <f t="shared" si="129"/>
        <v/>
      </c>
      <c r="Z642" s="16" t="str">
        <f>IF($C642="","",IFERROR(INDEX('Invoice Register'!$T:$T,MATCH($C642,'Invoice Register'!$A:$A,0)),""))</f>
        <v/>
      </c>
    </row>
    <row r="643" spans="1:26" x14ac:dyDescent="0.3">
      <c r="A643" s="16" t="str">
        <f t="shared" si="117"/>
        <v>L00639</v>
      </c>
      <c r="B643" s="21"/>
      <c r="C643" s="16" t="str">
        <f t="shared" si="118"/>
        <v/>
      </c>
      <c r="D643" s="21"/>
      <c r="E643" s="16" t="str">
        <f t="shared" si="119"/>
        <v/>
      </c>
      <c r="F643" s="21"/>
      <c r="G643" s="16" t="str">
        <f>IF($F643="","",IFERROR(INDEX('SAC Service Master'!$B:$B,MATCH($F643,'SAC Service Master'!$A:$A,0)),""))</f>
        <v/>
      </c>
      <c r="H643" s="16" t="str">
        <f>IF($F643="","",IFERROR(INDEX('SAC Service Master'!$C:$C,MATCH($F643,'SAC Service Master'!$A:$A,0)),""))</f>
        <v/>
      </c>
      <c r="I643" s="21"/>
      <c r="J643" s="16" t="str">
        <f>IF($F643="","",IFERROR(INDEX('SAC Service Master'!$F:$F,MATCH($F643,'SAC Service Master'!$A:$A,0)),""))</f>
        <v/>
      </c>
      <c r="K643" s="23"/>
      <c r="L643" s="19" t="str">
        <f t="shared" si="120"/>
        <v/>
      </c>
      <c r="M643" s="23">
        <v>0</v>
      </c>
      <c r="N643" s="19" t="str">
        <f t="shared" si="121"/>
        <v/>
      </c>
      <c r="O643" s="24" t="str">
        <f>IF($F643="","",IFERROR(INDEX('SAC Service Master'!$D:$D,MATCH($F643,'SAC Service Master'!$A:$A,0)),0.18))</f>
        <v/>
      </c>
      <c r="P643" s="16" t="str">
        <f>IF($C643="","",IFERROR(INDEX('Invoice Register'!$P:$P,MATCH($C643,'Invoice Register'!$A:$A,0)),""))</f>
        <v/>
      </c>
      <c r="Q643" s="24" t="str">
        <f t="shared" si="122"/>
        <v/>
      </c>
      <c r="R643" s="19" t="str">
        <f t="shared" si="123"/>
        <v/>
      </c>
      <c r="S643" s="24" t="str">
        <f t="shared" si="124"/>
        <v/>
      </c>
      <c r="T643" s="19" t="str">
        <f t="shared" si="125"/>
        <v/>
      </c>
      <c r="U643" s="24" t="str">
        <f t="shared" si="126"/>
        <v/>
      </c>
      <c r="V643" s="19" t="str">
        <f t="shared" si="127"/>
        <v/>
      </c>
      <c r="W643" s="25">
        <v>0</v>
      </c>
      <c r="X643" s="19" t="str">
        <f t="shared" si="128"/>
        <v/>
      </c>
      <c r="Y643" s="19" t="str">
        <f t="shared" si="129"/>
        <v/>
      </c>
      <c r="Z643" s="16" t="str">
        <f>IF($C643="","",IFERROR(INDEX('Invoice Register'!$T:$T,MATCH($C643,'Invoice Register'!$A:$A,0)),""))</f>
        <v/>
      </c>
    </row>
    <row r="644" spans="1:26" x14ac:dyDescent="0.3">
      <c r="A644" s="16" t="str">
        <f t="shared" si="117"/>
        <v>L00640</v>
      </c>
      <c r="B644" s="21"/>
      <c r="C644" s="16" t="str">
        <f t="shared" si="118"/>
        <v/>
      </c>
      <c r="D644" s="21"/>
      <c r="E644" s="16" t="str">
        <f t="shared" si="119"/>
        <v/>
      </c>
      <c r="F644" s="21"/>
      <c r="G644" s="16" t="str">
        <f>IF($F644="","",IFERROR(INDEX('SAC Service Master'!$B:$B,MATCH($F644,'SAC Service Master'!$A:$A,0)),""))</f>
        <v/>
      </c>
      <c r="H644" s="16" t="str">
        <f>IF($F644="","",IFERROR(INDEX('SAC Service Master'!$C:$C,MATCH($F644,'SAC Service Master'!$A:$A,0)),""))</f>
        <v/>
      </c>
      <c r="I644" s="21"/>
      <c r="J644" s="16" t="str">
        <f>IF($F644="","",IFERROR(INDEX('SAC Service Master'!$F:$F,MATCH($F644,'SAC Service Master'!$A:$A,0)),""))</f>
        <v/>
      </c>
      <c r="K644" s="23"/>
      <c r="L644" s="19" t="str">
        <f t="shared" si="120"/>
        <v/>
      </c>
      <c r="M644" s="23">
        <v>0</v>
      </c>
      <c r="N644" s="19" t="str">
        <f t="shared" si="121"/>
        <v/>
      </c>
      <c r="O644" s="24" t="str">
        <f>IF($F644="","",IFERROR(INDEX('SAC Service Master'!$D:$D,MATCH($F644,'SAC Service Master'!$A:$A,0)),0.18))</f>
        <v/>
      </c>
      <c r="P644" s="16" t="str">
        <f>IF($C644="","",IFERROR(INDEX('Invoice Register'!$P:$P,MATCH($C644,'Invoice Register'!$A:$A,0)),""))</f>
        <v/>
      </c>
      <c r="Q644" s="24" t="str">
        <f t="shared" si="122"/>
        <v/>
      </c>
      <c r="R644" s="19" t="str">
        <f t="shared" si="123"/>
        <v/>
      </c>
      <c r="S644" s="24" t="str">
        <f t="shared" si="124"/>
        <v/>
      </c>
      <c r="T644" s="19" t="str">
        <f t="shared" si="125"/>
        <v/>
      </c>
      <c r="U644" s="24" t="str">
        <f t="shared" si="126"/>
        <v/>
      </c>
      <c r="V644" s="19" t="str">
        <f t="shared" si="127"/>
        <v/>
      </c>
      <c r="W644" s="25">
        <v>0</v>
      </c>
      <c r="X644" s="19" t="str">
        <f t="shared" si="128"/>
        <v/>
      </c>
      <c r="Y644" s="19" t="str">
        <f t="shared" si="129"/>
        <v/>
      </c>
      <c r="Z644" s="16" t="str">
        <f>IF($C644="","",IFERROR(INDEX('Invoice Register'!$T:$T,MATCH($C644,'Invoice Register'!$A:$A,0)),""))</f>
        <v/>
      </c>
    </row>
    <row r="645" spans="1:26" x14ac:dyDescent="0.3">
      <c r="A645" s="16" t="str">
        <f t="shared" ref="A645:A708" si="130">"L"&amp;TEXT(ROW()-4,"00000")</f>
        <v>L00641</v>
      </c>
      <c r="B645" s="21"/>
      <c r="C645" s="16" t="str">
        <f t="shared" ref="C645:C708" si="131">IF($B645="","",IFERROR(INDEX(InvoiceIDCol,MATCH($B645,InvoiceNoList,0)),"#Invoice not found"))</f>
        <v/>
      </c>
      <c r="D645" s="21"/>
      <c r="E645" s="16" t="str">
        <f t="shared" ref="E645:E708" si="132">IF(OR($C645="",$D645=""),"",$C645&amp;"-"&amp;$D645)</f>
        <v/>
      </c>
      <c r="F645" s="21"/>
      <c r="G645" s="16" t="str">
        <f>IF($F645="","",IFERROR(INDEX('SAC Service Master'!$B:$B,MATCH($F645,'SAC Service Master'!$A:$A,0)),""))</f>
        <v/>
      </c>
      <c r="H645" s="16" t="str">
        <f>IF($F645="","",IFERROR(INDEX('SAC Service Master'!$C:$C,MATCH($F645,'SAC Service Master'!$A:$A,0)),""))</f>
        <v/>
      </c>
      <c r="I645" s="21"/>
      <c r="J645" s="16" t="str">
        <f>IF($F645="","",IFERROR(INDEX('SAC Service Master'!$F:$F,MATCH($F645,'SAC Service Master'!$A:$A,0)),""))</f>
        <v/>
      </c>
      <c r="K645" s="23"/>
      <c r="L645" s="19" t="str">
        <f t="shared" ref="L645:L708" si="133">IF(OR($I645="",$K645=""),"",ROUND($I645*$K645,2))</f>
        <v/>
      </c>
      <c r="M645" s="23">
        <v>0</v>
      </c>
      <c r="N645" s="19" t="str">
        <f t="shared" ref="N645:N708" si="134">IF($L645="","",ROUND($L645-$M645,2))</f>
        <v/>
      </c>
      <c r="O645" s="24" t="str">
        <f>IF($F645="","",IFERROR(INDEX('SAC Service Master'!$D:$D,MATCH($F645,'SAC Service Master'!$A:$A,0)),0.18))</f>
        <v/>
      </c>
      <c r="P645" s="16" t="str">
        <f>IF($C645="","",IFERROR(INDEX('Invoice Register'!$P:$P,MATCH($C645,'Invoice Register'!$A:$A,0)),""))</f>
        <v/>
      </c>
      <c r="Q645" s="24" t="str">
        <f t="shared" ref="Q645:Q708" si="135">IF($N645="","",IF(ISNUMBER(SEARCH("Intra",$P645)),$O645/2,0))</f>
        <v/>
      </c>
      <c r="R645" s="19" t="str">
        <f t="shared" ref="R645:R708" si="136">IF($Q645="","",ROUND($N645*$Q645,2))</f>
        <v/>
      </c>
      <c r="S645" s="24" t="str">
        <f t="shared" ref="S645:S708" si="137">IF($N645="","",IF(ISNUMBER(SEARCH("Intra",$P645)),$O645/2,0))</f>
        <v/>
      </c>
      <c r="T645" s="19" t="str">
        <f t="shared" ref="T645:T708" si="138">IF($S645="","",ROUND($N645*$S645,2))</f>
        <v/>
      </c>
      <c r="U645" s="24" t="str">
        <f t="shared" ref="U645:U708" si="139">IF($N645="","",IF(OR(ISNUMBER(SEARCH("Inter",$P645)),ISNUMBER(SEARCH("SEZ",$P645))),$O645,0))</f>
        <v/>
      </c>
      <c r="V645" s="19" t="str">
        <f t="shared" ref="V645:V708" si="140">IF($U645="","",ROUND($N645*$U645,2))</f>
        <v/>
      </c>
      <c r="W645" s="25">
        <v>0</v>
      </c>
      <c r="X645" s="19" t="str">
        <f t="shared" ref="X645:X708" si="141">IF($N645="","",ROUND($N645*$W645,2))</f>
        <v/>
      </c>
      <c r="Y645" s="19" t="str">
        <f t="shared" ref="Y645:Y708" si="142">IF($N645="","",ROUND($N645+$R645+$T645+$V645+$X645,2))</f>
        <v/>
      </c>
      <c r="Z645" s="16" t="str">
        <f>IF($C645="","",IFERROR(INDEX('Invoice Register'!$T:$T,MATCH($C645,'Invoice Register'!$A:$A,0)),""))</f>
        <v/>
      </c>
    </row>
    <row r="646" spans="1:26" x14ac:dyDescent="0.3">
      <c r="A646" s="16" t="str">
        <f t="shared" si="130"/>
        <v>L00642</v>
      </c>
      <c r="B646" s="21"/>
      <c r="C646" s="16" t="str">
        <f t="shared" si="131"/>
        <v/>
      </c>
      <c r="D646" s="21"/>
      <c r="E646" s="16" t="str">
        <f t="shared" si="132"/>
        <v/>
      </c>
      <c r="F646" s="21"/>
      <c r="G646" s="16" t="str">
        <f>IF($F646="","",IFERROR(INDEX('SAC Service Master'!$B:$B,MATCH($F646,'SAC Service Master'!$A:$A,0)),""))</f>
        <v/>
      </c>
      <c r="H646" s="16" t="str">
        <f>IF($F646="","",IFERROR(INDEX('SAC Service Master'!$C:$C,MATCH($F646,'SAC Service Master'!$A:$A,0)),""))</f>
        <v/>
      </c>
      <c r="I646" s="21"/>
      <c r="J646" s="16" t="str">
        <f>IF($F646="","",IFERROR(INDEX('SAC Service Master'!$F:$F,MATCH($F646,'SAC Service Master'!$A:$A,0)),""))</f>
        <v/>
      </c>
      <c r="K646" s="23"/>
      <c r="L646" s="19" t="str">
        <f t="shared" si="133"/>
        <v/>
      </c>
      <c r="M646" s="23">
        <v>0</v>
      </c>
      <c r="N646" s="19" t="str">
        <f t="shared" si="134"/>
        <v/>
      </c>
      <c r="O646" s="24" t="str">
        <f>IF($F646="","",IFERROR(INDEX('SAC Service Master'!$D:$D,MATCH($F646,'SAC Service Master'!$A:$A,0)),0.18))</f>
        <v/>
      </c>
      <c r="P646" s="16" t="str">
        <f>IF($C646="","",IFERROR(INDEX('Invoice Register'!$P:$P,MATCH($C646,'Invoice Register'!$A:$A,0)),""))</f>
        <v/>
      </c>
      <c r="Q646" s="24" t="str">
        <f t="shared" si="135"/>
        <v/>
      </c>
      <c r="R646" s="19" t="str">
        <f t="shared" si="136"/>
        <v/>
      </c>
      <c r="S646" s="24" t="str">
        <f t="shared" si="137"/>
        <v/>
      </c>
      <c r="T646" s="19" t="str">
        <f t="shared" si="138"/>
        <v/>
      </c>
      <c r="U646" s="24" t="str">
        <f t="shared" si="139"/>
        <v/>
      </c>
      <c r="V646" s="19" t="str">
        <f t="shared" si="140"/>
        <v/>
      </c>
      <c r="W646" s="25">
        <v>0</v>
      </c>
      <c r="X646" s="19" t="str">
        <f t="shared" si="141"/>
        <v/>
      </c>
      <c r="Y646" s="19" t="str">
        <f t="shared" si="142"/>
        <v/>
      </c>
      <c r="Z646" s="16" t="str">
        <f>IF($C646="","",IFERROR(INDEX('Invoice Register'!$T:$T,MATCH($C646,'Invoice Register'!$A:$A,0)),""))</f>
        <v/>
      </c>
    </row>
    <row r="647" spans="1:26" x14ac:dyDescent="0.3">
      <c r="A647" s="16" t="str">
        <f t="shared" si="130"/>
        <v>L00643</v>
      </c>
      <c r="B647" s="21"/>
      <c r="C647" s="16" t="str">
        <f t="shared" si="131"/>
        <v/>
      </c>
      <c r="D647" s="21"/>
      <c r="E647" s="16" t="str">
        <f t="shared" si="132"/>
        <v/>
      </c>
      <c r="F647" s="21"/>
      <c r="G647" s="16" t="str">
        <f>IF($F647="","",IFERROR(INDEX('SAC Service Master'!$B:$B,MATCH($F647,'SAC Service Master'!$A:$A,0)),""))</f>
        <v/>
      </c>
      <c r="H647" s="16" t="str">
        <f>IF($F647="","",IFERROR(INDEX('SAC Service Master'!$C:$C,MATCH($F647,'SAC Service Master'!$A:$A,0)),""))</f>
        <v/>
      </c>
      <c r="I647" s="21"/>
      <c r="J647" s="16" t="str">
        <f>IF($F647="","",IFERROR(INDEX('SAC Service Master'!$F:$F,MATCH($F647,'SAC Service Master'!$A:$A,0)),""))</f>
        <v/>
      </c>
      <c r="K647" s="23"/>
      <c r="L647" s="19" t="str">
        <f t="shared" si="133"/>
        <v/>
      </c>
      <c r="M647" s="23">
        <v>0</v>
      </c>
      <c r="N647" s="19" t="str">
        <f t="shared" si="134"/>
        <v/>
      </c>
      <c r="O647" s="24" t="str">
        <f>IF($F647="","",IFERROR(INDEX('SAC Service Master'!$D:$D,MATCH($F647,'SAC Service Master'!$A:$A,0)),0.18))</f>
        <v/>
      </c>
      <c r="P647" s="16" t="str">
        <f>IF($C647="","",IFERROR(INDEX('Invoice Register'!$P:$P,MATCH($C647,'Invoice Register'!$A:$A,0)),""))</f>
        <v/>
      </c>
      <c r="Q647" s="24" t="str">
        <f t="shared" si="135"/>
        <v/>
      </c>
      <c r="R647" s="19" t="str">
        <f t="shared" si="136"/>
        <v/>
      </c>
      <c r="S647" s="24" t="str">
        <f t="shared" si="137"/>
        <v/>
      </c>
      <c r="T647" s="19" t="str">
        <f t="shared" si="138"/>
        <v/>
      </c>
      <c r="U647" s="24" t="str">
        <f t="shared" si="139"/>
        <v/>
      </c>
      <c r="V647" s="19" t="str">
        <f t="shared" si="140"/>
        <v/>
      </c>
      <c r="W647" s="25">
        <v>0</v>
      </c>
      <c r="X647" s="19" t="str">
        <f t="shared" si="141"/>
        <v/>
      </c>
      <c r="Y647" s="19" t="str">
        <f t="shared" si="142"/>
        <v/>
      </c>
      <c r="Z647" s="16" t="str">
        <f>IF($C647="","",IFERROR(INDEX('Invoice Register'!$T:$T,MATCH($C647,'Invoice Register'!$A:$A,0)),""))</f>
        <v/>
      </c>
    </row>
    <row r="648" spans="1:26" x14ac:dyDescent="0.3">
      <c r="A648" s="16" t="str">
        <f t="shared" si="130"/>
        <v>L00644</v>
      </c>
      <c r="B648" s="21"/>
      <c r="C648" s="16" t="str">
        <f t="shared" si="131"/>
        <v/>
      </c>
      <c r="D648" s="21"/>
      <c r="E648" s="16" t="str">
        <f t="shared" si="132"/>
        <v/>
      </c>
      <c r="F648" s="21"/>
      <c r="G648" s="16" t="str">
        <f>IF($F648="","",IFERROR(INDEX('SAC Service Master'!$B:$B,MATCH($F648,'SAC Service Master'!$A:$A,0)),""))</f>
        <v/>
      </c>
      <c r="H648" s="16" t="str">
        <f>IF($F648="","",IFERROR(INDEX('SAC Service Master'!$C:$C,MATCH($F648,'SAC Service Master'!$A:$A,0)),""))</f>
        <v/>
      </c>
      <c r="I648" s="21"/>
      <c r="J648" s="16" t="str">
        <f>IF($F648="","",IFERROR(INDEX('SAC Service Master'!$F:$F,MATCH($F648,'SAC Service Master'!$A:$A,0)),""))</f>
        <v/>
      </c>
      <c r="K648" s="23"/>
      <c r="L648" s="19" t="str">
        <f t="shared" si="133"/>
        <v/>
      </c>
      <c r="M648" s="23">
        <v>0</v>
      </c>
      <c r="N648" s="19" t="str">
        <f t="shared" si="134"/>
        <v/>
      </c>
      <c r="O648" s="24" t="str">
        <f>IF($F648="","",IFERROR(INDEX('SAC Service Master'!$D:$D,MATCH($F648,'SAC Service Master'!$A:$A,0)),0.18))</f>
        <v/>
      </c>
      <c r="P648" s="16" t="str">
        <f>IF($C648="","",IFERROR(INDEX('Invoice Register'!$P:$P,MATCH($C648,'Invoice Register'!$A:$A,0)),""))</f>
        <v/>
      </c>
      <c r="Q648" s="24" t="str">
        <f t="shared" si="135"/>
        <v/>
      </c>
      <c r="R648" s="19" t="str">
        <f t="shared" si="136"/>
        <v/>
      </c>
      <c r="S648" s="24" t="str">
        <f t="shared" si="137"/>
        <v/>
      </c>
      <c r="T648" s="19" t="str">
        <f t="shared" si="138"/>
        <v/>
      </c>
      <c r="U648" s="24" t="str">
        <f t="shared" si="139"/>
        <v/>
      </c>
      <c r="V648" s="19" t="str">
        <f t="shared" si="140"/>
        <v/>
      </c>
      <c r="W648" s="25">
        <v>0</v>
      </c>
      <c r="X648" s="19" t="str">
        <f t="shared" si="141"/>
        <v/>
      </c>
      <c r="Y648" s="19" t="str">
        <f t="shared" si="142"/>
        <v/>
      </c>
      <c r="Z648" s="16" t="str">
        <f>IF($C648="","",IFERROR(INDEX('Invoice Register'!$T:$T,MATCH($C648,'Invoice Register'!$A:$A,0)),""))</f>
        <v/>
      </c>
    </row>
    <row r="649" spans="1:26" x14ac:dyDescent="0.3">
      <c r="A649" s="16" t="str">
        <f t="shared" si="130"/>
        <v>L00645</v>
      </c>
      <c r="B649" s="21"/>
      <c r="C649" s="16" t="str">
        <f t="shared" si="131"/>
        <v/>
      </c>
      <c r="D649" s="21"/>
      <c r="E649" s="16" t="str">
        <f t="shared" si="132"/>
        <v/>
      </c>
      <c r="F649" s="21"/>
      <c r="G649" s="16" t="str">
        <f>IF($F649="","",IFERROR(INDEX('SAC Service Master'!$B:$B,MATCH($F649,'SAC Service Master'!$A:$A,0)),""))</f>
        <v/>
      </c>
      <c r="H649" s="16" t="str">
        <f>IF($F649="","",IFERROR(INDEX('SAC Service Master'!$C:$C,MATCH($F649,'SAC Service Master'!$A:$A,0)),""))</f>
        <v/>
      </c>
      <c r="I649" s="21"/>
      <c r="J649" s="16" t="str">
        <f>IF($F649="","",IFERROR(INDEX('SAC Service Master'!$F:$F,MATCH($F649,'SAC Service Master'!$A:$A,0)),""))</f>
        <v/>
      </c>
      <c r="K649" s="23"/>
      <c r="L649" s="19" t="str">
        <f t="shared" si="133"/>
        <v/>
      </c>
      <c r="M649" s="23">
        <v>0</v>
      </c>
      <c r="N649" s="19" t="str">
        <f t="shared" si="134"/>
        <v/>
      </c>
      <c r="O649" s="24" t="str">
        <f>IF($F649="","",IFERROR(INDEX('SAC Service Master'!$D:$D,MATCH($F649,'SAC Service Master'!$A:$A,0)),0.18))</f>
        <v/>
      </c>
      <c r="P649" s="16" t="str">
        <f>IF($C649="","",IFERROR(INDEX('Invoice Register'!$P:$P,MATCH($C649,'Invoice Register'!$A:$A,0)),""))</f>
        <v/>
      </c>
      <c r="Q649" s="24" t="str">
        <f t="shared" si="135"/>
        <v/>
      </c>
      <c r="R649" s="19" t="str">
        <f t="shared" si="136"/>
        <v/>
      </c>
      <c r="S649" s="24" t="str">
        <f t="shared" si="137"/>
        <v/>
      </c>
      <c r="T649" s="19" t="str">
        <f t="shared" si="138"/>
        <v/>
      </c>
      <c r="U649" s="24" t="str">
        <f t="shared" si="139"/>
        <v/>
      </c>
      <c r="V649" s="19" t="str">
        <f t="shared" si="140"/>
        <v/>
      </c>
      <c r="W649" s="25">
        <v>0</v>
      </c>
      <c r="X649" s="19" t="str">
        <f t="shared" si="141"/>
        <v/>
      </c>
      <c r="Y649" s="19" t="str">
        <f t="shared" si="142"/>
        <v/>
      </c>
      <c r="Z649" s="16" t="str">
        <f>IF($C649="","",IFERROR(INDEX('Invoice Register'!$T:$T,MATCH($C649,'Invoice Register'!$A:$A,0)),""))</f>
        <v/>
      </c>
    </row>
    <row r="650" spans="1:26" x14ac:dyDescent="0.3">
      <c r="A650" s="16" t="str">
        <f t="shared" si="130"/>
        <v>L00646</v>
      </c>
      <c r="B650" s="21"/>
      <c r="C650" s="16" t="str">
        <f t="shared" si="131"/>
        <v/>
      </c>
      <c r="D650" s="21"/>
      <c r="E650" s="16" t="str">
        <f t="shared" si="132"/>
        <v/>
      </c>
      <c r="F650" s="21"/>
      <c r="G650" s="16" t="str">
        <f>IF($F650="","",IFERROR(INDEX('SAC Service Master'!$B:$B,MATCH($F650,'SAC Service Master'!$A:$A,0)),""))</f>
        <v/>
      </c>
      <c r="H650" s="16" t="str">
        <f>IF($F650="","",IFERROR(INDEX('SAC Service Master'!$C:$C,MATCH($F650,'SAC Service Master'!$A:$A,0)),""))</f>
        <v/>
      </c>
      <c r="I650" s="21"/>
      <c r="J650" s="16" t="str">
        <f>IF($F650="","",IFERROR(INDEX('SAC Service Master'!$F:$F,MATCH($F650,'SAC Service Master'!$A:$A,0)),""))</f>
        <v/>
      </c>
      <c r="K650" s="23"/>
      <c r="L650" s="19" t="str">
        <f t="shared" si="133"/>
        <v/>
      </c>
      <c r="M650" s="23">
        <v>0</v>
      </c>
      <c r="N650" s="19" t="str">
        <f t="shared" si="134"/>
        <v/>
      </c>
      <c r="O650" s="24" t="str">
        <f>IF($F650="","",IFERROR(INDEX('SAC Service Master'!$D:$D,MATCH($F650,'SAC Service Master'!$A:$A,0)),0.18))</f>
        <v/>
      </c>
      <c r="P650" s="16" t="str">
        <f>IF($C650="","",IFERROR(INDEX('Invoice Register'!$P:$P,MATCH($C650,'Invoice Register'!$A:$A,0)),""))</f>
        <v/>
      </c>
      <c r="Q650" s="24" t="str">
        <f t="shared" si="135"/>
        <v/>
      </c>
      <c r="R650" s="19" t="str">
        <f t="shared" si="136"/>
        <v/>
      </c>
      <c r="S650" s="24" t="str">
        <f t="shared" si="137"/>
        <v/>
      </c>
      <c r="T650" s="19" t="str">
        <f t="shared" si="138"/>
        <v/>
      </c>
      <c r="U650" s="24" t="str">
        <f t="shared" si="139"/>
        <v/>
      </c>
      <c r="V650" s="19" t="str">
        <f t="shared" si="140"/>
        <v/>
      </c>
      <c r="W650" s="25">
        <v>0</v>
      </c>
      <c r="X650" s="19" t="str">
        <f t="shared" si="141"/>
        <v/>
      </c>
      <c r="Y650" s="19" t="str">
        <f t="shared" si="142"/>
        <v/>
      </c>
      <c r="Z650" s="16" t="str">
        <f>IF($C650="","",IFERROR(INDEX('Invoice Register'!$T:$T,MATCH($C650,'Invoice Register'!$A:$A,0)),""))</f>
        <v/>
      </c>
    </row>
    <row r="651" spans="1:26" x14ac:dyDescent="0.3">
      <c r="A651" s="16" t="str">
        <f t="shared" si="130"/>
        <v>L00647</v>
      </c>
      <c r="B651" s="21"/>
      <c r="C651" s="16" t="str">
        <f t="shared" si="131"/>
        <v/>
      </c>
      <c r="D651" s="21"/>
      <c r="E651" s="16" t="str">
        <f t="shared" si="132"/>
        <v/>
      </c>
      <c r="F651" s="21"/>
      <c r="G651" s="16" t="str">
        <f>IF($F651="","",IFERROR(INDEX('SAC Service Master'!$B:$B,MATCH($F651,'SAC Service Master'!$A:$A,0)),""))</f>
        <v/>
      </c>
      <c r="H651" s="16" t="str">
        <f>IF($F651="","",IFERROR(INDEX('SAC Service Master'!$C:$C,MATCH($F651,'SAC Service Master'!$A:$A,0)),""))</f>
        <v/>
      </c>
      <c r="I651" s="21"/>
      <c r="J651" s="16" t="str">
        <f>IF($F651="","",IFERROR(INDEX('SAC Service Master'!$F:$F,MATCH($F651,'SAC Service Master'!$A:$A,0)),""))</f>
        <v/>
      </c>
      <c r="K651" s="23"/>
      <c r="L651" s="19" t="str">
        <f t="shared" si="133"/>
        <v/>
      </c>
      <c r="M651" s="23">
        <v>0</v>
      </c>
      <c r="N651" s="19" t="str">
        <f t="shared" si="134"/>
        <v/>
      </c>
      <c r="O651" s="24" t="str">
        <f>IF($F651="","",IFERROR(INDEX('SAC Service Master'!$D:$D,MATCH($F651,'SAC Service Master'!$A:$A,0)),0.18))</f>
        <v/>
      </c>
      <c r="P651" s="16" t="str">
        <f>IF($C651="","",IFERROR(INDEX('Invoice Register'!$P:$P,MATCH($C651,'Invoice Register'!$A:$A,0)),""))</f>
        <v/>
      </c>
      <c r="Q651" s="24" t="str">
        <f t="shared" si="135"/>
        <v/>
      </c>
      <c r="R651" s="19" t="str">
        <f t="shared" si="136"/>
        <v/>
      </c>
      <c r="S651" s="24" t="str">
        <f t="shared" si="137"/>
        <v/>
      </c>
      <c r="T651" s="19" t="str">
        <f t="shared" si="138"/>
        <v/>
      </c>
      <c r="U651" s="24" t="str">
        <f t="shared" si="139"/>
        <v/>
      </c>
      <c r="V651" s="19" t="str">
        <f t="shared" si="140"/>
        <v/>
      </c>
      <c r="W651" s="25">
        <v>0</v>
      </c>
      <c r="X651" s="19" t="str">
        <f t="shared" si="141"/>
        <v/>
      </c>
      <c r="Y651" s="19" t="str">
        <f t="shared" si="142"/>
        <v/>
      </c>
      <c r="Z651" s="16" t="str">
        <f>IF($C651="","",IFERROR(INDEX('Invoice Register'!$T:$T,MATCH($C651,'Invoice Register'!$A:$A,0)),""))</f>
        <v/>
      </c>
    </row>
    <row r="652" spans="1:26" x14ac:dyDescent="0.3">
      <c r="A652" s="16" t="str">
        <f t="shared" si="130"/>
        <v>L00648</v>
      </c>
      <c r="B652" s="21"/>
      <c r="C652" s="16" t="str">
        <f t="shared" si="131"/>
        <v/>
      </c>
      <c r="D652" s="21"/>
      <c r="E652" s="16" t="str">
        <f t="shared" si="132"/>
        <v/>
      </c>
      <c r="F652" s="21"/>
      <c r="G652" s="16" t="str">
        <f>IF($F652="","",IFERROR(INDEX('SAC Service Master'!$B:$B,MATCH($F652,'SAC Service Master'!$A:$A,0)),""))</f>
        <v/>
      </c>
      <c r="H652" s="16" t="str">
        <f>IF($F652="","",IFERROR(INDEX('SAC Service Master'!$C:$C,MATCH($F652,'SAC Service Master'!$A:$A,0)),""))</f>
        <v/>
      </c>
      <c r="I652" s="21"/>
      <c r="J652" s="16" t="str">
        <f>IF($F652="","",IFERROR(INDEX('SAC Service Master'!$F:$F,MATCH($F652,'SAC Service Master'!$A:$A,0)),""))</f>
        <v/>
      </c>
      <c r="K652" s="23"/>
      <c r="L652" s="19" t="str">
        <f t="shared" si="133"/>
        <v/>
      </c>
      <c r="M652" s="23">
        <v>0</v>
      </c>
      <c r="N652" s="19" t="str">
        <f t="shared" si="134"/>
        <v/>
      </c>
      <c r="O652" s="24" t="str">
        <f>IF($F652="","",IFERROR(INDEX('SAC Service Master'!$D:$D,MATCH($F652,'SAC Service Master'!$A:$A,0)),0.18))</f>
        <v/>
      </c>
      <c r="P652" s="16" t="str">
        <f>IF($C652="","",IFERROR(INDEX('Invoice Register'!$P:$P,MATCH($C652,'Invoice Register'!$A:$A,0)),""))</f>
        <v/>
      </c>
      <c r="Q652" s="24" t="str">
        <f t="shared" si="135"/>
        <v/>
      </c>
      <c r="R652" s="19" t="str">
        <f t="shared" si="136"/>
        <v/>
      </c>
      <c r="S652" s="24" t="str">
        <f t="shared" si="137"/>
        <v/>
      </c>
      <c r="T652" s="19" t="str">
        <f t="shared" si="138"/>
        <v/>
      </c>
      <c r="U652" s="24" t="str">
        <f t="shared" si="139"/>
        <v/>
      </c>
      <c r="V652" s="19" t="str">
        <f t="shared" si="140"/>
        <v/>
      </c>
      <c r="W652" s="25">
        <v>0</v>
      </c>
      <c r="X652" s="19" t="str">
        <f t="shared" si="141"/>
        <v/>
      </c>
      <c r="Y652" s="19" t="str">
        <f t="shared" si="142"/>
        <v/>
      </c>
      <c r="Z652" s="16" t="str">
        <f>IF($C652="","",IFERROR(INDEX('Invoice Register'!$T:$T,MATCH($C652,'Invoice Register'!$A:$A,0)),""))</f>
        <v/>
      </c>
    </row>
    <row r="653" spans="1:26" x14ac:dyDescent="0.3">
      <c r="A653" s="16" t="str">
        <f t="shared" si="130"/>
        <v>L00649</v>
      </c>
      <c r="B653" s="21"/>
      <c r="C653" s="16" t="str">
        <f t="shared" si="131"/>
        <v/>
      </c>
      <c r="D653" s="21"/>
      <c r="E653" s="16" t="str">
        <f t="shared" si="132"/>
        <v/>
      </c>
      <c r="F653" s="21"/>
      <c r="G653" s="16" t="str">
        <f>IF($F653="","",IFERROR(INDEX('SAC Service Master'!$B:$B,MATCH($F653,'SAC Service Master'!$A:$A,0)),""))</f>
        <v/>
      </c>
      <c r="H653" s="16" t="str">
        <f>IF($F653="","",IFERROR(INDEX('SAC Service Master'!$C:$C,MATCH($F653,'SAC Service Master'!$A:$A,0)),""))</f>
        <v/>
      </c>
      <c r="I653" s="21"/>
      <c r="J653" s="16" t="str">
        <f>IF($F653="","",IFERROR(INDEX('SAC Service Master'!$F:$F,MATCH($F653,'SAC Service Master'!$A:$A,0)),""))</f>
        <v/>
      </c>
      <c r="K653" s="23"/>
      <c r="L653" s="19" t="str">
        <f t="shared" si="133"/>
        <v/>
      </c>
      <c r="M653" s="23">
        <v>0</v>
      </c>
      <c r="N653" s="19" t="str">
        <f t="shared" si="134"/>
        <v/>
      </c>
      <c r="O653" s="24" t="str">
        <f>IF($F653="","",IFERROR(INDEX('SAC Service Master'!$D:$D,MATCH($F653,'SAC Service Master'!$A:$A,0)),0.18))</f>
        <v/>
      </c>
      <c r="P653" s="16" t="str">
        <f>IF($C653="","",IFERROR(INDEX('Invoice Register'!$P:$P,MATCH($C653,'Invoice Register'!$A:$A,0)),""))</f>
        <v/>
      </c>
      <c r="Q653" s="24" t="str">
        <f t="shared" si="135"/>
        <v/>
      </c>
      <c r="R653" s="19" t="str">
        <f t="shared" si="136"/>
        <v/>
      </c>
      <c r="S653" s="24" t="str">
        <f t="shared" si="137"/>
        <v/>
      </c>
      <c r="T653" s="19" t="str">
        <f t="shared" si="138"/>
        <v/>
      </c>
      <c r="U653" s="24" t="str">
        <f t="shared" si="139"/>
        <v/>
      </c>
      <c r="V653" s="19" t="str">
        <f t="shared" si="140"/>
        <v/>
      </c>
      <c r="W653" s="25">
        <v>0</v>
      </c>
      <c r="X653" s="19" t="str">
        <f t="shared" si="141"/>
        <v/>
      </c>
      <c r="Y653" s="19" t="str">
        <f t="shared" si="142"/>
        <v/>
      </c>
      <c r="Z653" s="16" t="str">
        <f>IF($C653="","",IFERROR(INDEX('Invoice Register'!$T:$T,MATCH($C653,'Invoice Register'!$A:$A,0)),""))</f>
        <v/>
      </c>
    </row>
    <row r="654" spans="1:26" x14ac:dyDescent="0.3">
      <c r="A654" s="16" t="str">
        <f t="shared" si="130"/>
        <v>L00650</v>
      </c>
      <c r="B654" s="21"/>
      <c r="C654" s="16" t="str">
        <f t="shared" si="131"/>
        <v/>
      </c>
      <c r="D654" s="21"/>
      <c r="E654" s="16" t="str">
        <f t="shared" si="132"/>
        <v/>
      </c>
      <c r="F654" s="21"/>
      <c r="G654" s="16" t="str">
        <f>IF($F654="","",IFERROR(INDEX('SAC Service Master'!$B:$B,MATCH($F654,'SAC Service Master'!$A:$A,0)),""))</f>
        <v/>
      </c>
      <c r="H654" s="16" t="str">
        <f>IF($F654="","",IFERROR(INDEX('SAC Service Master'!$C:$C,MATCH($F654,'SAC Service Master'!$A:$A,0)),""))</f>
        <v/>
      </c>
      <c r="I654" s="21"/>
      <c r="J654" s="16" t="str">
        <f>IF($F654="","",IFERROR(INDEX('SAC Service Master'!$F:$F,MATCH($F654,'SAC Service Master'!$A:$A,0)),""))</f>
        <v/>
      </c>
      <c r="K654" s="23"/>
      <c r="L654" s="19" t="str">
        <f t="shared" si="133"/>
        <v/>
      </c>
      <c r="M654" s="23">
        <v>0</v>
      </c>
      <c r="N654" s="19" t="str">
        <f t="shared" si="134"/>
        <v/>
      </c>
      <c r="O654" s="24" t="str">
        <f>IF($F654="","",IFERROR(INDEX('SAC Service Master'!$D:$D,MATCH($F654,'SAC Service Master'!$A:$A,0)),0.18))</f>
        <v/>
      </c>
      <c r="P654" s="16" t="str">
        <f>IF($C654="","",IFERROR(INDEX('Invoice Register'!$P:$P,MATCH($C654,'Invoice Register'!$A:$A,0)),""))</f>
        <v/>
      </c>
      <c r="Q654" s="24" t="str">
        <f t="shared" si="135"/>
        <v/>
      </c>
      <c r="R654" s="19" t="str">
        <f t="shared" si="136"/>
        <v/>
      </c>
      <c r="S654" s="24" t="str">
        <f t="shared" si="137"/>
        <v/>
      </c>
      <c r="T654" s="19" t="str">
        <f t="shared" si="138"/>
        <v/>
      </c>
      <c r="U654" s="24" t="str">
        <f t="shared" si="139"/>
        <v/>
      </c>
      <c r="V654" s="19" t="str">
        <f t="shared" si="140"/>
        <v/>
      </c>
      <c r="W654" s="25">
        <v>0</v>
      </c>
      <c r="X654" s="19" t="str">
        <f t="shared" si="141"/>
        <v/>
      </c>
      <c r="Y654" s="19" t="str">
        <f t="shared" si="142"/>
        <v/>
      </c>
      <c r="Z654" s="16" t="str">
        <f>IF($C654="","",IFERROR(INDEX('Invoice Register'!$T:$T,MATCH($C654,'Invoice Register'!$A:$A,0)),""))</f>
        <v/>
      </c>
    </row>
    <row r="655" spans="1:26" x14ac:dyDescent="0.3">
      <c r="A655" s="16" t="str">
        <f t="shared" si="130"/>
        <v>L00651</v>
      </c>
      <c r="B655" s="21"/>
      <c r="C655" s="16" t="str">
        <f t="shared" si="131"/>
        <v/>
      </c>
      <c r="D655" s="21"/>
      <c r="E655" s="16" t="str">
        <f t="shared" si="132"/>
        <v/>
      </c>
      <c r="F655" s="21"/>
      <c r="G655" s="16" t="str">
        <f>IF($F655="","",IFERROR(INDEX('SAC Service Master'!$B:$B,MATCH($F655,'SAC Service Master'!$A:$A,0)),""))</f>
        <v/>
      </c>
      <c r="H655" s="16" t="str">
        <f>IF($F655="","",IFERROR(INDEX('SAC Service Master'!$C:$C,MATCH($F655,'SAC Service Master'!$A:$A,0)),""))</f>
        <v/>
      </c>
      <c r="I655" s="21"/>
      <c r="J655" s="16" t="str">
        <f>IF($F655="","",IFERROR(INDEX('SAC Service Master'!$F:$F,MATCH($F655,'SAC Service Master'!$A:$A,0)),""))</f>
        <v/>
      </c>
      <c r="K655" s="23"/>
      <c r="L655" s="19" t="str">
        <f t="shared" si="133"/>
        <v/>
      </c>
      <c r="M655" s="23">
        <v>0</v>
      </c>
      <c r="N655" s="19" t="str">
        <f t="shared" si="134"/>
        <v/>
      </c>
      <c r="O655" s="24" t="str">
        <f>IF($F655="","",IFERROR(INDEX('SAC Service Master'!$D:$D,MATCH($F655,'SAC Service Master'!$A:$A,0)),0.18))</f>
        <v/>
      </c>
      <c r="P655" s="16" t="str">
        <f>IF($C655="","",IFERROR(INDEX('Invoice Register'!$P:$P,MATCH($C655,'Invoice Register'!$A:$A,0)),""))</f>
        <v/>
      </c>
      <c r="Q655" s="24" t="str">
        <f t="shared" si="135"/>
        <v/>
      </c>
      <c r="R655" s="19" t="str">
        <f t="shared" si="136"/>
        <v/>
      </c>
      <c r="S655" s="24" t="str">
        <f t="shared" si="137"/>
        <v/>
      </c>
      <c r="T655" s="19" t="str">
        <f t="shared" si="138"/>
        <v/>
      </c>
      <c r="U655" s="24" t="str">
        <f t="shared" si="139"/>
        <v/>
      </c>
      <c r="V655" s="19" t="str">
        <f t="shared" si="140"/>
        <v/>
      </c>
      <c r="W655" s="25">
        <v>0</v>
      </c>
      <c r="X655" s="19" t="str">
        <f t="shared" si="141"/>
        <v/>
      </c>
      <c r="Y655" s="19" t="str">
        <f t="shared" si="142"/>
        <v/>
      </c>
      <c r="Z655" s="16" t="str">
        <f>IF($C655="","",IFERROR(INDEX('Invoice Register'!$T:$T,MATCH($C655,'Invoice Register'!$A:$A,0)),""))</f>
        <v/>
      </c>
    </row>
    <row r="656" spans="1:26" x14ac:dyDescent="0.3">
      <c r="A656" s="16" t="str">
        <f t="shared" si="130"/>
        <v>L00652</v>
      </c>
      <c r="B656" s="21"/>
      <c r="C656" s="16" t="str">
        <f t="shared" si="131"/>
        <v/>
      </c>
      <c r="D656" s="21"/>
      <c r="E656" s="16" t="str">
        <f t="shared" si="132"/>
        <v/>
      </c>
      <c r="F656" s="21"/>
      <c r="G656" s="16" t="str">
        <f>IF($F656="","",IFERROR(INDEX('SAC Service Master'!$B:$B,MATCH($F656,'SAC Service Master'!$A:$A,0)),""))</f>
        <v/>
      </c>
      <c r="H656" s="16" t="str">
        <f>IF($F656="","",IFERROR(INDEX('SAC Service Master'!$C:$C,MATCH($F656,'SAC Service Master'!$A:$A,0)),""))</f>
        <v/>
      </c>
      <c r="I656" s="21"/>
      <c r="J656" s="16" t="str">
        <f>IF($F656="","",IFERROR(INDEX('SAC Service Master'!$F:$F,MATCH($F656,'SAC Service Master'!$A:$A,0)),""))</f>
        <v/>
      </c>
      <c r="K656" s="23"/>
      <c r="L656" s="19" t="str">
        <f t="shared" si="133"/>
        <v/>
      </c>
      <c r="M656" s="23">
        <v>0</v>
      </c>
      <c r="N656" s="19" t="str">
        <f t="shared" si="134"/>
        <v/>
      </c>
      <c r="O656" s="24" t="str">
        <f>IF($F656="","",IFERROR(INDEX('SAC Service Master'!$D:$D,MATCH($F656,'SAC Service Master'!$A:$A,0)),0.18))</f>
        <v/>
      </c>
      <c r="P656" s="16" t="str">
        <f>IF($C656="","",IFERROR(INDEX('Invoice Register'!$P:$P,MATCH($C656,'Invoice Register'!$A:$A,0)),""))</f>
        <v/>
      </c>
      <c r="Q656" s="24" t="str">
        <f t="shared" si="135"/>
        <v/>
      </c>
      <c r="R656" s="19" t="str">
        <f t="shared" si="136"/>
        <v/>
      </c>
      <c r="S656" s="24" t="str">
        <f t="shared" si="137"/>
        <v/>
      </c>
      <c r="T656" s="19" t="str">
        <f t="shared" si="138"/>
        <v/>
      </c>
      <c r="U656" s="24" t="str">
        <f t="shared" si="139"/>
        <v/>
      </c>
      <c r="V656" s="19" t="str">
        <f t="shared" si="140"/>
        <v/>
      </c>
      <c r="W656" s="25">
        <v>0</v>
      </c>
      <c r="X656" s="19" t="str">
        <f t="shared" si="141"/>
        <v/>
      </c>
      <c r="Y656" s="19" t="str">
        <f t="shared" si="142"/>
        <v/>
      </c>
      <c r="Z656" s="16" t="str">
        <f>IF($C656="","",IFERROR(INDEX('Invoice Register'!$T:$T,MATCH($C656,'Invoice Register'!$A:$A,0)),""))</f>
        <v/>
      </c>
    </row>
    <row r="657" spans="1:26" x14ac:dyDescent="0.3">
      <c r="A657" s="16" t="str">
        <f t="shared" si="130"/>
        <v>L00653</v>
      </c>
      <c r="B657" s="21"/>
      <c r="C657" s="16" t="str">
        <f t="shared" si="131"/>
        <v/>
      </c>
      <c r="D657" s="21"/>
      <c r="E657" s="16" t="str">
        <f t="shared" si="132"/>
        <v/>
      </c>
      <c r="F657" s="21"/>
      <c r="G657" s="16" t="str">
        <f>IF($F657="","",IFERROR(INDEX('SAC Service Master'!$B:$B,MATCH($F657,'SAC Service Master'!$A:$A,0)),""))</f>
        <v/>
      </c>
      <c r="H657" s="16" t="str">
        <f>IF($F657="","",IFERROR(INDEX('SAC Service Master'!$C:$C,MATCH($F657,'SAC Service Master'!$A:$A,0)),""))</f>
        <v/>
      </c>
      <c r="I657" s="21"/>
      <c r="J657" s="16" t="str">
        <f>IF($F657="","",IFERROR(INDEX('SAC Service Master'!$F:$F,MATCH($F657,'SAC Service Master'!$A:$A,0)),""))</f>
        <v/>
      </c>
      <c r="K657" s="23"/>
      <c r="L657" s="19" t="str">
        <f t="shared" si="133"/>
        <v/>
      </c>
      <c r="M657" s="23">
        <v>0</v>
      </c>
      <c r="N657" s="19" t="str">
        <f t="shared" si="134"/>
        <v/>
      </c>
      <c r="O657" s="24" t="str">
        <f>IF($F657="","",IFERROR(INDEX('SAC Service Master'!$D:$D,MATCH($F657,'SAC Service Master'!$A:$A,0)),0.18))</f>
        <v/>
      </c>
      <c r="P657" s="16" t="str">
        <f>IF($C657="","",IFERROR(INDEX('Invoice Register'!$P:$P,MATCH($C657,'Invoice Register'!$A:$A,0)),""))</f>
        <v/>
      </c>
      <c r="Q657" s="24" t="str">
        <f t="shared" si="135"/>
        <v/>
      </c>
      <c r="R657" s="19" t="str">
        <f t="shared" si="136"/>
        <v/>
      </c>
      <c r="S657" s="24" t="str">
        <f t="shared" si="137"/>
        <v/>
      </c>
      <c r="T657" s="19" t="str">
        <f t="shared" si="138"/>
        <v/>
      </c>
      <c r="U657" s="24" t="str">
        <f t="shared" si="139"/>
        <v/>
      </c>
      <c r="V657" s="19" t="str">
        <f t="shared" si="140"/>
        <v/>
      </c>
      <c r="W657" s="25">
        <v>0</v>
      </c>
      <c r="X657" s="19" t="str">
        <f t="shared" si="141"/>
        <v/>
      </c>
      <c r="Y657" s="19" t="str">
        <f t="shared" si="142"/>
        <v/>
      </c>
      <c r="Z657" s="16" t="str">
        <f>IF($C657="","",IFERROR(INDEX('Invoice Register'!$T:$T,MATCH($C657,'Invoice Register'!$A:$A,0)),""))</f>
        <v/>
      </c>
    </row>
    <row r="658" spans="1:26" x14ac:dyDescent="0.3">
      <c r="A658" s="16" t="str">
        <f t="shared" si="130"/>
        <v>L00654</v>
      </c>
      <c r="B658" s="21"/>
      <c r="C658" s="16" t="str">
        <f t="shared" si="131"/>
        <v/>
      </c>
      <c r="D658" s="21"/>
      <c r="E658" s="16" t="str">
        <f t="shared" si="132"/>
        <v/>
      </c>
      <c r="F658" s="21"/>
      <c r="G658" s="16" t="str">
        <f>IF($F658="","",IFERROR(INDEX('SAC Service Master'!$B:$B,MATCH($F658,'SAC Service Master'!$A:$A,0)),""))</f>
        <v/>
      </c>
      <c r="H658" s="16" t="str">
        <f>IF($F658="","",IFERROR(INDEX('SAC Service Master'!$C:$C,MATCH($F658,'SAC Service Master'!$A:$A,0)),""))</f>
        <v/>
      </c>
      <c r="I658" s="21"/>
      <c r="J658" s="16" t="str">
        <f>IF($F658="","",IFERROR(INDEX('SAC Service Master'!$F:$F,MATCH($F658,'SAC Service Master'!$A:$A,0)),""))</f>
        <v/>
      </c>
      <c r="K658" s="23"/>
      <c r="L658" s="19" t="str">
        <f t="shared" si="133"/>
        <v/>
      </c>
      <c r="M658" s="23">
        <v>0</v>
      </c>
      <c r="N658" s="19" t="str">
        <f t="shared" si="134"/>
        <v/>
      </c>
      <c r="O658" s="24" t="str">
        <f>IF($F658="","",IFERROR(INDEX('SAC Service Master'!$D:$D,MATCH($F658,'SAC Service Master'!$A:$A,0)),0.18))</f>
        <v/>
      </c>
      <c r="P658" s="16" t="str">
        <f>IF($C658="","",IFERROR(INDEX('Invoice Register'!$P:$P,MATCH($C658,'Invoice Register'!$A:$A,0)),""))</f>
        <v/>
      </c>
      <c r="Q658" s="24" t="str">
        <f t="shared" si="135"/>
        <v/>
      </c>
      <c r="R658" s="19" t="str">
        <f t="shared" si="136"/>
        <v/>
      </c>
      <c r="S658" s="24" t="str">
        <f t="shared" si="137"/>
        <v/>
      </c>
      <c r="T658" s="19" t="str">
        <f t="shared" si="138"/>
        <v/>
      </c>
      <c r="U658" s="24" t="str">
        <f t="shared" si="139"/>
        <v/>
      </c>
      <c r="V658" s="19" t="str">
        <f t="shared" si="140"/>
        <v/>
      </c>
      <c r="W658" s="25">
        <v>0</v>
      </c>
      <c r="X658" s="19" t="str">
        <f t="shared" si="141"/>
        <v/>
      </c>
      <c r="Y658" s="19" t="str">
        <f t="shared" si="142"/>
        <v/>
      </c>
      <c r="Z658" s="16" t="str">
        <f>IF($C658="","",IFERROR(INDEX('Invoice Register'!$T:$T,MATCH($C658,'Invoice Register'!$A:$A,0)),""))</f>
        <v/>
      </c>
    </row>
    <row r="659" spans="1:26" x14ac:dyDescent="0.3">
      <c r="A659" s="16" t="str">
        <f t="shared" si="130"/>
        <v>L00655</v>
      </c>
      <c r="B659" s="21"/>
      <c r="C659" s="16" t="str">
        <f t="shared" si="131"/>
        <v/>
      </c>
      <c r="D659" s="21"/>
      <c r="E659" s="16" t="str">
        <f t="shared" si="132"/>
        <v/>
      </c>
      <c r="F659" s="21"/>
      <c r="G659" s="16" t="str">
        <f>IF($F659="","",IFERROR(INDEX('SAC Service Master'!$B:$B,MATCH($F659,'SAC Service Master'!$A:$A,0)),""))</f>
        <v/>
      </c>
      <c r="H659" s="16" t="str">
        <f>IF($F659="","",IFERROR(INDEX('SAC Service Master'!$C:$C,MATCH($F659,'SAC Service Master'!$A:$A,0)),""))</f>
        <v/>
      </c>
      <c r="I659" s="21"/>
      <c r="J659" s="16" t="str">
        <f>IF($F659="","",IFERROR(INDEX('SAC Service Master'!$F:$F,MATCH($F659,'SAC Service Master'!$A:$A,0)),""))</f>
        <v/>
      </c>
      <c r="K659" s="23"/>
      <c r="L659" s="19" t="str">
        <f t="shared" si="133"/>
        <v/>
      </c>
      <c r="M659" s="23">
        <v>0</v>
      </c>
      <c r="N659" s="19" t="str">
        <f t="shared" si="134"/>
        <v/>
      </c>
      <c r="O659" s="24" t="str">
        <f>IF($F659="","",IFERROR(INDEX('SAC Service Master'!$D:$D,MATCH($F659,'SAC Service Master'!$A:$A,0)),0.18))</f>
        <v/>
      </c>
      <c r="P659" s="16" t="str">
        <f>IF($C659="","",IFERROR(INDEX('Invoice Register'!$P:$P,MATCH($C659,'Invoice Register'!$A:$A,0)),""))</f>
        <v/>
      </c>
      <c r="Q659" s="24" t="str">
        <f t="shared" si="135"/>
        <v/>
      </c>
      <c r="R659" s="19" t="str">
        <f t="shared" si="136"/>
        <v/>
      </c>
      <c r="S659" s="24" t="str">
        <f t="shared" si="137"/>
        <v/>
      </c>
      <c r="T659" s="19" t="str">
        <f t="shared" si="138"/>
        <v/>
      </c>
      <c r="U659" s="24" t="str">
        <f t="shared" si="139"/>
        <v/>
      </c>
      <c r="V659" s="19" t="str">
        <f t="shared" si="140"/>
        <v/>
      </c>
      <c r="W659" s="25">
        <v>0</v>
      </c>
      <c r="X659" s="19" t="str">
        <f t="shared" si="141"/>
        <v/>
      </c>
      <c r="Y659" s="19" t="str">
        <f t="shared" si="142"/>
        <v/>
      </c>
      <c r="Z659" s="16" t="str">
        <f>IF($C659="","",IFERROR(INDEX('Invoice Register'!$T:$T,MATCH($C659,'Invoice Register'!$A:$A,0)),""))</f>
        <v/>
      </c>
    </row>
    <row r="660" spans="1:26" x14ac:dyDescent="0.3">
      <c r="A660" s="16" t="str">
        <f t="shared" si="130"/>
        <v>L00656</v>
      </c>
      <c r="B660" s="21"/>
      <c r="C660" s="16" t="str">
        <f t="shared" si="131"/>
        <v/>
      </c>
      <c r="D660" s="21"/>
      <c r="E660" s="16" t="str">
        <f t="shared" si="132"/>
        <v/>
      </c>
      <c r="F660" s="21"/>
      <c r="G660" s="16" t="str">
        <f>IF($F660="","",IFERROR(INDEX('SAC Service Master'!$B:$B,MATCH($F660,'SAC Service Master'!$A:$A,0)),""))</f>
        <v/>
      </c>
      <c r="H660" s="16" t="str">
        <f>IF($F660="","",IFERROR(INDEX('SAC Service Master'!$C:$C,MATCH($F660,'SAC Service Master'!$A:$A,0)),""))</f>
        <v/>
      </c>
      <c r="I660" s="21"/>
      <c r="J660" s="16" t="str">
        <f>IF($F660="","",IFERROR(INDEX('SAC Service Master'!$F:$F,MATCH($F660,'SAC Service Master'!$A:$A,0)),""))</f>
        <v/>
      </c>
      <c r="K660" s="23"/>
      <c r="L660" s="19" t="str">
        <f t="shared" si="133"/>
        <v/>
      </c>
      <c r="M660" s="23">
        <v>0</v>
      </c>
      <c r="N660" s="19" t="str">
        <f t="shared" si="134"/>
        <v/>
      </c>
      <c r="O660" s="24" t="str">
        <f>IF($F660="","",IFERROR(INDEX('SAC Service Master'!$D:$D,MATCH($F660,'SAC Service Master'!$A:$A,0)),0.18))</f>
        <v/>
      </c>
      <c r="P660" s="16" t="str">
        <f>IF($C660="","",IFERROR(INDEX('Invoice Register'!$P:$P,MATCH($C660,'Invoice Register'!$A:$A,0)),""))</f>
        <v/>
      </c>
      <c r="Q660" s="24" t="str">
        <f t="shared" si="135"/>
        <v/>
      </c>
      <c r="R660" s="19" t="str">
        <f t="shared" si="136"/>
        <v/>
      </c>
      <c r="S660" s="24" t="str">
        <f t="shared" si="137"/>
        <v/>
      </c>
      <c r="T660" s="19" t="str">
        <f t="shared" si="138"/>
        <v/>
      </c>
      <c r="U660" s="24" t="str">
        <f t="shared" si="139"/>
        <v/>
      </c>
      <c r="V660" s="19" t="str">
        <f t="shared" si="140"/>
        <v/>
      </c>
      <c r="W660" s="25">
        <v>0</v>
      </c>
      <c r="X660" s="19" t="str">
        <f t="shared" si="141"/>
        <v/>
      </c>
      <c r="Y660" s="19" t="str">
        <f t="shared" si="142"/>
        <v/>
      </c>
      <c r="Z660" s="16" t="str">
        <f>IF($C660="","",IFERROR(INDEX('Invoice Register'!$T:$T,MATCH($C660,'Invoice Register'!$A:$A,0)),""))</f>
        <v/>
      </c>
    </row>
    <row r="661" spans="1:26" x14ac:dyDescent="0.3">
      <c r="A661" s="16" t="str">
        <f t="shared" si="130"/>
        <v>L00657</v>
      </c>
      <c r="B661" s="21"/>
      <c r="C661" s="16" t="str">
        <f t="shared" si="131"/>
        <v/>
      </c>
      <c r="D661" s="21"/>
      <c r="E661" s="16" t="str">
        <f t="shared" si="132"/>
        <v/>
      </c>
      <c r="F661" s="21"/>
      <c r="G661" s="16" t="str">
        <f>IF($F661="","",IFERROR(INDEX('SAC Service Master'!$B:$B,MATCH($F661,'SAC Service Master'!$A:$A,0)),""))</f>
        <v/>
      </c>
      <c r="H661" s="16" t="str">
        <f>IF($F661="","",IFERROR(INDEX('SAC Service Master'!$C:$C,MATCH($F661,'SAC Service Master'!$A:$A,0)),""))</f>
        <v/>
      </c>
      <c r="I661" s="21"/>
      <c r="J661" s="16" t="str">
        <f>IF($F661="","",IFERROR(INDEX('SAC Service Master'!$F:$F,MATCH($F661,'SAC Service Master'!$A:$A,0)),""))</f>
        <v/>
      </c>
      <c r="K661" s="23"/>
      <c r="L661" s="19" t="str">
        <f t="shared" si="133"/>
        <v/>
      </c>
      <c r="M661" s="23">
        <v>0</v>
      </c>
      <c r="N661" s="19" t="str">
        <f t="shared" si="134"/>
        <v/>
      </c>
      <c r="O661" s="24" t="str">
        <f>IF($F661="","",IFERROR(INDEX('SAC Service Master'!$D:$D,MATCH($F661,'SAC Service Master'!$A:$A,0)),0.18))</f>
        <v/>
      </c>
      <c r="P661" s="16" t="str">
        <f>IF($C661="","",IFERROR(INDEX('Invoice Register'!$P:$P,MATCH($C661,'Invoice Register'!$A:$A,0)),""))</f>
        <v/>
      </c>
      <c r="Q661" s="24" t="str">
        <f t="shared" si="135"/>
        <v/>
      </c>
      <c r="R661" s="19" t="str">
        <f t="shared" si="136"/>
        <v/>
      </c>
      <c r="S661" s="24" t="str">
        <f t="shared" si="137"/>
        <v/>
      </c>
      <c r="T661" s="19" t="str">
        <f t="shared" si="138"/>
        <v/>
      </c>
      <c r="U661" s="24" t="str">
        <f t="shared" si="139"/>
        <v/>
      </c>
      <c r="V661" s="19" t="str">
        <f t="shared" si="140"/>
        <v/>
      </c>
      <c r="W661" s="25">
        <v>0</v>
      </c>
      <c r="X661" s="19" t="str">
        <f t="shared" si="141"/>
        <v/>
      </c>
      <c r="Y661" s="19" t="str">
        <f t="shared" si="142"/>
        <v/>
      </c>
      <c r="Z661" s="16" t="str">
        <f>IF($C661="","",IFERROR(INDEX('Invoice Register'!$T:$T,MATCH($C661,'Invoice Register'!$A:$A,0)),""))</f>
        <v/>
      </c>
    </row>
    <row r="662" spans="1:26" x14ac:dyDescent="0.3">
      <c r="A662" s="16" t="str">
        <f t="shared" si="130"/>
        <v>L00658</v>
      </c>
      <c r="B662" s="21"/>
      <c r="C662" s="16" t="str">
        <f t="shared" si="131"/>
        <v/>
      </c>
      <c r="D662" s="21"/>
      <c r="E662" s="16" t="str">
        <f t="shared" si="132"/>
        <v/>
      </c>
      <c r="F662" s="21"/>
      <c r="G662" s="16" t="str">
        <f>IF($F662="","",IFERROR(INDEX('SAC Service Master'!$B:$B,MATCH($F662,'SAC Service Master'!$A:$A,0)),""))</f>
        <v/>
      </c>
      <c r="H662" s="16" t="str">
        <f>IF($F662="","",IFERROR(INDEX('SAC Service Master'!$C:$C,MATCH($F662,'SAC Service Master'!$A:$A,0)),""))</f>
        <v/>
      </c>
      <c r="I662" s="21"/>
      <c r="J662" s="16" t="str">
        <f>IF($F662="","",IFERROR(INDEX('SAC Service Master'!$F:$F,MATCH($F662,'SAC Service Master'!$A:$A,0)),""))</f>
        <v/>
      </c>
      <c r="K662" s="23"/>
      <c r="L662" s="19" t="str">
        <f t="shared" si="133"/>
        <v/>
      </c>
      <c r="M662" s="23">
        <v>0</v>
      </c>
      <c r="N662" s="19" t="str">
        <f t="shared" si="134"/>
        <v/>
      </c>
      <c r="O662" s="24" t="str">
        <f>IF($F662="","",IFERROR(INDEX('SAC Service Master'!$D:$D,MATCH($F662,'SAC Service Master'!$A:$A,0)),0.18))</f>
        <v/>
      </c>
      <c r="P662" s="16" t="str">
        <f>IF($C662="","",IFERROR(INDEX('Invoice Register'!$P:$P,MATCH($C662,'Invoice Register'!$A:$A,0)),""))</f>
        <v/>
      </c>
      <c r="Q662" s="24" t="str">
        <f t="shared" si="135"/>
        <v/>
      </c>
      <c r="R662" s="19" t="str">
        <f t="shared" si="136"/>
        <v/>
      </c>
      <c r="S662" s="24" t="str">
        <f t="shared" si="137"/>
        <v/>
      </c>
      <c r="T662" s="19" t="str">
        <f t="shared" si="138"/>
        <v/>
      </c>
      <c r="U662" s="24" t="str">
        <f t="shared" si="139"/>
        <v/>
      </c>
      <c r="V662" s="19" t="str">
        <f t="shared" si="140"/>
        <v/>
      </c>
      <c r="W662" s="25">
        <v>0</v>
      </c>
      <c r="X662" s="19" t="str">
        <f t="shared" si="141"/>
        <v/>
      </c>
      <c r="Y662" s="19" t="str">
        <f t="shared" si="142"/>
        <v/>
      </c>
      <c r="Z662" s="16" t="str">
        <f>IF($C662="","",IFERROR(INDEX('Invoice Register'!$T:$T,MATCH($C662,'Invoice Register'!$A:$A,0)),""))</f>
        <v/>
      </c>
    </row>
    <row r="663" spans="1:26" x14ac:dyDescent="0.3">
      <c r="A663" s="16" t="str">
        <f t="shared" si="130"/>
        <v>L00659</v>
      </c>
      <c r="B663" s="21"/>
      <c r="C663" s="16" t="str">
        <f t="shared" si="131"/>
        <v/>
      </c>
      <c r="D663" s="21"/>
      <c r="E663" s="16" t="str">
        <f t="shared" si="132"/>
        <v/>
      </c>
      <c r="F663" s="21"/>
      <c r="G663" s="16" t="str">
        <f>IF($F663="","",IFERROR(INDEX('SAC Service Master'!$B:$B,MATCH($F663,'SAC Service Master'!$A:$A,0)),""))</f>
        <v/>
      </c>
      <c r="H663" s="16" t="str">
        <f>IF($F663="","",IFERROR(INDEX('SAC Service Master'!$C:$C,MATCH($F663,'SAC Service Master'!$A:$A,0)),""))</f>
        <v/>
      </c>
      <c r="I663" s="21"/>
      <c r="J663" s="16" t="str">
        <f>IF($F663="","",IFERROR(INDEX('SAC Service Master'!$F:$F,MATCH($F663,'SAC Service Master'!$A:$A,0)),""))</f>
        <v/>
      </c>
      <c r="K663" s="23"/>
      <c r="L663" s="19" t="str">
        <f t="shared" si="133"/>
        <v/>
      </c>
      <c r="M663" s="23">
        <v>0</v>
      </c>
      <c r="N663" s="19" t="str">
        <f t="shared" si="134"/>
        <v/>
      </c>
      <c r="O663" s="24" t="str">
        <f>IF($F663="","",IFERROR(INDEX('SAC Service Master'!$D:$D,MATCH($F663,'SAC Service Master'!$A:$A,0)),0.18))</f>
        <v/>
      </c>
      <c r="P663" s="16" t="str">
        <f>IF($C663="","",IFERROR(INDEX('Invoice Register'!$P:$P,MATCH($C663,'Invoice Register'!$A:$A,0)),""))</f>
        <v/>
      </c>
      <c r="Q663" s="24" t="str">
        <f t="shared" si="135"/>
        <v/>
      </c>
      <c r="R663" s="19" t="str">
        <f t="shared" si="136"/>
        <v/>
      </c>
      <c r="S663" s="24" t="str">
        <f t="shared" si="137"/>
        <v/>
      </c>
      <c r="T663" s="19" t="str">
        <f t="shared" si="138"/>
        <v/>
      </c>
      <c r="U663" s="24" t="str">
        <f t="shared" si="139"/>
        <v/>
      </c>
      <c r="V663" s="19" t="str">
        <f t="shared" si="140"/>
        <v/>
      </c>
      <c r="W663" s="25">
        <v>0</v>
      </c>
      <c r="X663" s="19" t="str">
        <f t="shared" si="141"/>
        <v/>
      </c>
      <c r="Y663" s="19" t="str">
        <f t="shared" si="142"/>
        <v/>
      </c>
      <c r="Z663" s="16" t="str">
        <f>IF($C663="","",IFERROR(INDEX('Invoice Register'!$T:$T,MATCH($C663,'Invoice Register'!$A:$A,0)),""))</f>
        <v/>
      </c>
    </row>
    <row r="664" spans="1:26" x14ac:dyDescent="0.3">
      <c r="A664" s="16" t="str">
        <f t="shared" si="130"/>
        <v>L00660</v>
      </c>
      <c r="B664" s="21"/>
      <c r="C664" s="16" t="str">
        <f t="shared" si="131"/>
        <v/>
      </c>
      <c r="D664" s="21"/>
      <c r="E664" s="16" t="str">
        <f t="shared" si="132"/>
        <v/>
      </c>
      <c r="F664" s="21"/>
      <c r="G664" s="16" t="str">
        <f>IF($F664="","",IFERROR(INDEX('SAC Service Master'!$B:$B,MATCH($F664,'SAC Service Master'!$A:$A,0)),""))</f>
        <v/>
      </c>
      <c r="H664" s="16" t="str">
        <f>IF($F664="","",IFERROR(INDEX('SAC Service Master'!$C:$C,MATCH($F664,'SAC Service Master'!$A:$A,0)),""))</f>
        <v/>
      </c>
      <c r="I664" s="21"/>
      <c r="J664" s="16" t="str">
        <f>IF($F664="","",IFERROR(INDEX('SAC Service Master'!$F:$F,MATCH($F664,'SAC Service Master'!$A:$A,0)),""))</f>
        <v/>
      </c>
      <c r="K664" s="23"/>
      <c r="L664" s="19" t="str">
        <f t="shared" si="133"/>
        <v/>
      </c>
      <c r="M664" s="23">
        <v>0</v>
      </c>
      <c r="N664" s="19" t="str">
        <f t="shared" si="134"/>
        <v/>
      </c>
      <c r="O664" s="24" t="str">
        <f>IF($F664="","",IFERROR(INDEX('SAC Service Master'!$D:$D,MATCH($F664,'SAC Service Master'!$A:$A,0)),0.18))</f>
        <v/>
      </c>
      <c r="P664" s="16" t="str">
        <f>IF($C664="","",IFERROR(INDEX('Invoice Register'!$P:$P,MATCH($C664,'Invoice Register'!$A:$A,0)),""))</f>
        <v/>
      </c>
      <c r="Q664" s="24" t="str">
        <f t="shared" si="135"/>
        <v/>
      </c>
      <c r="R664" s="19" t="str">
        <f t="shared" si="136"/>
        <v/>
      </c>
      <c r="S664" s="24" t="str">
        <f t="shared" si="137"/>
        <v/>
      </c>
      <c r="T664" s="19" t="str">
        <f t="shared" si="138"/>
        <v/>
      </c>
      <c r="U664" s="24" t="str">
        <f t="shared" si="139"/>
        <v/>
      </c>
      <c r="V664" s="19" t="str">
        <f t="shared" si="140"/>
        <v/>
      </c>
      <c r="W664" s="25">
        <v>0</v>
      </c>
      <c r="X664" s="19" t="str">
        <f t="shared" si="141"/>
        <v/>
      </c>
      <c r="Y664" s="19" t="str">
        <f t="shared" si="142"/>
        <v/>
      </c>
      <c r="Z664" s="16" t="str">
        <f>IF($C664="","",IFERROR(INDEX('Invoice Register'!$T:$T,MATCH($C664,'Invoice Register'!$A:$A,0)),""))</f>
        <v/>
      </c>
    </row>
    <row r="665" spans="1:26" x14ac:dyDescent="0.3">
      <c r="A665" s="16" t="str">
        <f t="shared" si="130"/>
        <v>L00661</v>
      </c>
      <c r="B665" s="21"/>
      <c r="C665" s="16" t="str">
        <f t="shared" si="131"/>
        <v/>
      </c>
      <c r="D665" s="21"/>
      <c r="E665" s="16" t="str">
        <f t="shared" si="132"/>
        <v/>
      </c>
      <c r="F665" s="21"/>
      <c r="G665" s="16" t="str">
        <f>IF($F665="","",IFERROR(INDEX('SAC Service Master'!$B:$B,MATCH($F665,'SAC Service Master'!$A:$A,0)),""))</f>
        <v/>
      </c>
      <c r="H665" s="16" t="str">
        <f>IF($F665="","",IFERROR(INDEX('SAC Service Master'!$C:$C,MATCH($F665,'SAC Service Master'!$A:$A,0)),""))</f>
        <v/>
      </c>
      <c r="I665" s="21"/>
      <c r="J665" s="16" t="str">
        <f>IF($F665="","",IFERROR(INDEX('SAC Service Master'!$F:$F,MATCH($F665,'SAC Service Master'!$A:$A,0)),""))</f>
        <v/>
      </c>
      <c r="K665" s="23"/>
      <c r="L665" s="19" t="str">
        <f t="shared" si="133"/>
        <v/>
      </c>
      <c r="M665" s="23">
        <v>0</v>
      </c>
      <c r="N665" s="19" t="str">
        <f t="shared" si="134"/>
        <v/>
      </c>
      <c r="O665" s="24" t="str">
        <f>IF($F665="","",IFERROR(INDEX('SAC Service Master'!$D:$D,MATCH($F665,'SAC Service Master'!$A:$A,0)),0.18))</f>
        <v/>
      </c>
      <c r="P665" s="16" t="str">
        <f>IF($C665="","",IFERROR(INDEX('Invoice Register'!$P:$P,MATCH($C665,'Invoice Register'!$A:$A,0)),""))</f>
        <v/>
      </c>
      <c r="Q665" s="24" t="str">
        <f t="shared" si="135"/>
        <v/>
      </c>
      <c r="R665" s="19" t="str">
        <f t="shared" si="136"/>
        <v/>
      </c>
      <c r="S665" s="24" t="str">
        <f t="shared" si="137"/>
        <v/>
      </c>
      <c r="T665" s="19" t="str">
        <f t="shared" si="138"/>
        <v/>
      </c>
      <c r="U665" s="24" t="str">
        <f t="shared" si="139"/>
        <v/>
      </c>
      <c r="V665" s="19" t="str">
        <f t="shared" si="140"/>
        <v/>
      </c>
      <c r="W665" s="25">
        <v>0</v>
      </c>
      <c r="X665" s="19" t="str">
        <f t="shared" si="141"/>
        <v/>
      </c>
      <c r="Y665" s="19" t="str">
        <f t="shared" si="142"/>
        <v/>
      </c>
      <c r="Z665" s="16" t="str">
        <f>IF($C665="","",IFERROR(INDEX('Invoice Register'!$T:$T,MATCH($C665,'Invoice Register'!$A:$A,0)),""))</f>
        <v/>
      </c>
    </row>
    <row r="666" spans="1:26" x14ac:dyDescent="0.3">
      <c r="A666" s="16" t="str">
        <f t="shared" si="130"/>
        <v>L00662</v>
      </c>
      <c r="B666" s="21"/>
      <c r="C666" s="16" t="str">
        <f t="shared" si="131"/>
        <v/>
      </c>
      <c r="D666" s="21"/>
      <c r="E666" s="16" t="str">
        <f t="shared" si="132"/>
        <v/>
      </c>
      <c r="F666" s="21"/>
      <c r="G666" s="16" t="str">
        <f>IF($F666="","",IFERROR(INDEX('SAC Service Master'!$B:$B,MATCH($F666,'SAC Service Master'!$A:$A,0)),""))</f>
        <v/>
      </c>
      <c r="H666" s="16" t="str">
        <f>IF($F666="","",IFERROR(INDEX('SAC Service Master'!$C:$C,MATCH($F666,'SAC Service Master'!$A:$A,0)),""))</f>
        <v/>
      </c>
      <c r="I666" s="21"/>
      <c r="J666" s="16" t="str">
        <f>IF($F666="","",IFERROR(INDEX('SAC Service Master'!$F:$F,MATCH($F666,'SAC Service Master'!$A:$A,0)),""))</f>
        <v/>
      </c>
      <c r="K666" s="23"/>
      <c r="L666" s="19" t="str">
        <f t="shared" si="133"/>
        <v/>
      </c>
      <c r="M666" s="23">
        <v>0</v>
      </c>
      <c r="N666" s="19" t="str">
        <f t="shared" si="134"/>
        <v/>
      </c>
      <c r="O666" s="24" t="str">
        <f>IF($F666="","",IFERROR(INDEX('SAC Service Master'!$D:$D,MATCH($F666,'SAC Service Master'!$A:$A,0)),0.18))</f>
        <v/>
      </c>
      <c r="P666" s="16" t="str">
        <f>IF($C666="","",IFERROR(INDEX('Invoice Register'!$P:$P,MATCH($C666,'Invoice Register'!$A:$A,0)),""))</f>
        <v/>
      </c>
      <c r="Q666" s="24" t="str">
        <f t="shared" si="135"/>
        <v/>
      </c>
      <c r="R666" s="19" t="str">
        <f t="shared" si="136"/>
        <v/>
      </c>
      <c r="S666" s="24" t="str">
        <f t="shared" si="137"/>
        <v/>
      </c>
      <c r="T666" s="19" t="str">
        <f t="shared" si="138"/>
        <v/>
      </c>
      <c r="U666" s="24" t="str">
        <f t="shared" si="139"/>
        <v/>
      </c>
      <c r="V666" s="19" t="str">
        <f t="shared" si="140"/>
        <v/>
      </c>
      <c r="W666" s="25">
        <v>0</v>
      </c>
      <c r="X666" s="19" t="str">
        <f t="shared" si="141"/>
        <v/>
      </c>
      <c r="Y666" s="19" t="str">
        <f t="shared" si="142"/>
        <v/>
      </c>
      <c r="Z666" s="16" t="str">
        <f>IF($C666="","",IFERROR(INDEX('Invoice Register'!$T:$T,MATCH($C666,'Invoice Register'!$A:$A,0)),""))</f>
        <v/>
      </c>
    </row>
    <row r="667" spans="1:26" x14ac:dyDescent="0.3">
      <c r="A667" s="16" t="str">
        <f t="shared" si="130"/>
        <v>L00663</v>
      </c>
      <c r="B667" s="21"/>
      <c r="C667" s="16" t="str">
        <f t="shared" si="131"/>
        <v/>
      </c>
      <c r="D667" s="21"/>
      <c r="E667" s="16" t="str">
        <f t="shared" si="132"/>
        <v/>
      </c>
      <c r="F667" s="21"/>
      <c r="G667" s="16" t="str">
        <f>IF($F667="","",IFERROR(INDEX('SAC Service Master'!$B:$B,MATCH($F667,'SAC Service Master'!$A:$A,0)),""))</f>
        <v/>
      </c>
      <c r="H667" s="16" t="str">
        <f>IF($F667="","",IFERROR(INDEX('SAC Service Master'!$C:$C,MATCH($F667,'SAC Service Master'!$A:$A,0)),""))</f>
        <v/>
      </c>
      <c r="I667" s="21"/>
      <c r="J667" s="16" t="str">
        <f>IF($F667="","",IFERROR(INDEX('SAC Service Master'!$F:$F,MATCH($F667,'SAC Service Master'!$A:$A,0)),""))</f>
        <v/>
      </c>
      <c r="K667" s="23"/>
      <c r="L667" s="19" t="str">
        <f t="shared" si="133"/>
        <v/>
      </c>
      <c r="M667" s="23">
        <v>0</v>
      </c>
      <c r="N667" s="19" t="str">
        <f t="shared" si="134"/>
        <v/>
      </c>
      <c r="O667" s="24" t="str">
        <f>IF($F667="","",IFERROR(INDEX('SAC Service Master'!$D:$D,MATCH($F667,'SAC Service Master'!$A:$A,0)),0.18))</f>
        <v/>
      </c>
      <c r="P667" s="16" t="str">
        <f>IF($C667="","",IFERROR(INDEX('Invoice Register'!$P:$P,MATCH($C667,'Invoice Register'!$A:$A,0)),""))</f>
        <v/>
      </c>
      <c r="Q667" s="24" t="str">
        <f t="shared" si="135"/>
        <v/>
      </c>
      <c r="R667" s="19" t="str">
        <f t="shared" si="136"/>
        <v/>
      </c>
      <c r="S667" s="24" t="str">
        <f t="shared" si="137"/>
        <v/>
      </c>
      <c r="T667" s="19" t="str">
        <f t="shared" si="138"/>
        <v/>
      </c>
      <c r="U667" s="24" t="str">
        <f t="shared" si="139"/>
        <v/>
      </c>
      <c r="V667" s="19" t="str">
        <f t="shared" si="140"/>
        <v/>
      </c>
      <c r="W667" s="25">
        <v>0</v>
      </c>
      <c r="X667" s="19" t="str">
        <f t="shared" si="141"/>
        <v/>
      </c>
      <c r="Y667" s="19" t="str">
        <f t="shared" si="142"/>
        <v/>
      </c>
      <c r="Z667" s="16" t="str">
        <f>IF($C667="","",IFERROR(INDEX('Invoice Register'!$T:$T,MATCH($C667,'Invoice Register'!$A:$A,0)),""))</f>
        <v/>
      </c>
    </row>
    <row r="668" spans="1:26" x14ac:dyDescent="0.3">
      <c r="A668" s="16" t="str">
        <f t="shared" si="130"/>
        <v>L00664</v>
      </c>
      <c r="B668" s="21"/>
      <c r="C668" s="16" t="str">
        <f t="shared" si="131"/>
        <v/>
      </c>
      <c r="D668" s="21"/>
      <c r="E668" s="16" t="str">
        <f t="shared" si="132"/>
        <v/>
      </c>
      <c r="F668" s="21"/>
      <c r="G668" s="16" t="str">
        <f>IF($F668="","",IFERROR(INDEX('SAC Service Master'!$B:$B,MATCH($F668,'SAC Service Master'!$A:$A,0)),""))</f>
        <v/>
      </c>
      <c r="H668" s="16" t="str">
        <f>IF($F668="","",IFERROR(INDEX('SAC Service Master'!$C:$C,MATCH($F668,'SAC Service Master'!$A:$A,0)),""))</f>
        <v/>
      </c>
      <c r="I668" s="21"/>
      <c r="J668" s="16" t="str">
        <f>IF($F668="","",IFERROR(INDEX('SAC Service Master'!$F:$F,MATCH($F668,'SAC Service Master'!$A:$A,0)),""))</f>
        <v/>
      </c>
      <c r="K668" s="23"/>
      <c r="L668" s="19" t="str">
        <f t="shared" si="133"/>
        <v/>
      </c>
      <c r="M668" s="23">
        <v>0</v>
      </c>
      <c r="N668" s="19" t="str">
        <f t="shared" si="134"/>
        <v/>
      </c>
      <c r="O668" s="24" t="str">
        <f>IF($F668="","",IFERROR(INDEX('SAC Service Master'!$D:$D,MATCH($F668,'SAC Service Master'!$A:$A,0)),0.18))</f>
        <v/>
      </c>
      <c r="P668" s="16" t="str">
        <f>IF($C668="","",IFERROR(INDEX('Invoice Register'!$P:$P,MATCH($C668,'Invoice Register'!$A:$A,0)),""))</f>
        <v/>
      </c>
      <c r="Q668" s="24" t="str">
        <f t="shared" si="135"/>
        <v/>
      </c>
      <c r="R668" s="19" t="str">
        <f t="shared" si="136"/>
        <v/>
      </c>
      <c r="S668" s="24" t="str">
        <f t="shared" si="137"/>
        <v/>
      </c>
      <c r="T668" s="19" t="str">
        <f t="shared" si="138"/>
        <v/>
      </c>
      <c r="U668" s="24" t="str">
        <f t="shared" si="139"/>
        <v/>
      </c>
      <c r="V668" s="19" t="str">
        <f t="shared" si="140"/>
        <v/>
      </c>
      <c r="W668" s="25">
        <v>0</v>
      </c>
      <c r="X668" s="19" t="str">
        <f t="shared" si="141"/>
        <v/>
      </c>
      <c r="Y668" s="19" t="str">
        <f t="shared" si="142"/>
        <v/>
      </c>
      <c r="Z668" s="16" t="str">
        <f>IF($C668="","",IFERROR(INDEX('Invoice Register'!$T:$T,MATCH($C668,'Invoice Register'!$A:$A,0)),""))</f>
        <v/>
      </c>
    </row>
    <row r="669" spans="1:26" x14ac:dyDescent="0.3">
      <c r="A669" s="16" t="str">
        <f t="shared" si="130"/>
        <v>L00665</v>
      </c>
      <c r="B669" s="21"/>
      <c r="C669" s="16" t="str">
        <f t="shared" si="131"/>
        <v/>
      </c>
      <c r="D669" s="21"/>
      <c r="E669" s="16" t="str">
        <f t="shared" si="132"/>
        <v/>
      </c>
      <c r="F669" s="21"/>
      <c r="G669" s="16" t="str">
        <f>IF($F669="","",IFERROR(INDEX('SAC Service Master'!$B:$B,MATCH($F669,'SAC Service Master'!$A:$A,0)),""))</f>
        <v/>
      </c>
      <c r="H669" s="16" t="str">
        <f>IF($F669="","",IFERROR(INDEX('SAC Service Master'!$C:$C,MATCH($F669,'SAC Service Master'!$A:$A,0)),""))</f>
        <v/>
      </c>
      <c r="I669" s="21"/>
      <c r="J669" s="16" t="str">
        <f>IF($F669="","",IFERROR(INDEX('SAC Service Master'!$F:$F,MATCH($F669,'SAC Service Master'!$A:$A,0)),""))</f>
        <v/>
      </c>
      <c r="K669" s="23"/>
      <c r="L669" s="19" t="str">
        <f t="shared" si="133"/>
        <v/>
      </c>
      <c r="M669" s="23">
        <v>0</v>
      </c>
      <c r="N669" s="19" t="str">
        <f t="shared" si="134"/>
        <v/>
      </c>
      <c r="O669" s="24" t="str">
        <f>IF($F669="","",IFERROR(INDEX('SAC Service Master'!$D:$D,MATCH($F669,'SAC Service Master'!$A:$A,0)),0.18))</f>
        <v/>
      </c>
      <c r="P669" s="16" t="str">
        <f>IF($C669="","",IFERROR(INDEX('Invoice Register'!$P:$P,MATCH($C669,'Invoice Register'!$A:$A,0)),""))</f>
        <v/>
      </c>
      <c r="Q669" s="24" t="str">
        <f t="shared" si="135"/>
        <v/>
      </c>
      <c r="R669" s="19" t="str">
        <f t="shared" si="136"/>
        <v/>
      </c>
      <c r="S669" s="24" t="str">
        <f t="shared" si="137"/>
        <v/>
      </c>
      <c r="T669" s="19" t="str">
        <f t="shared" si="138"/>
        <v/>
      </c>
      <c r="U669" s="24" t="str">
        <f t="shared" si="139"/>
        <v/>
      </c>
      <c r="V669" s="19" t="str">
        <f t="shared" si="140"/>
        <v/>
      </c>
      <c r="W669" s="25">
        <v>0</v>
      </c>
      <c r="X669" s="19" t="str">
        <f t="shared" si="141"/>
        <v/>
      </c>
      <c r="Y669" s="19" t="str">
        <f t="shared" si="142"/>
        <v/>
      </c>
      <c r="Z669" s="16" t="str">
        <f>IF($C669="","",IFERROR(INDEX('Invoice Register'!$T:$T,MATCH($C669,'Invoice Register'!$A:$A,0)),""))</f>
        <v/>
      </c>
    </row>
    <row r="670" spans="1:26" x14ac:dyDescent="0.3">
      <c r="A670" s="16" t="str">
        <f t="shared" si="130"/>
        <v>L00666</v>
      </c>
      <c r="B670" s="21"/>
      <c r="C670" s="16" t="str">
        <f t="shared" si="131"/>
        <v/>
      </c>
      <c r="D670" s="21"/>
      <c r="E670" s="16" t="str">
        <f t="shared" si="132"/>
        <v/>
      </c>
      <c r="F670" s="21"/>
      <c r="G670" s="16" t="str">
        <f>IF($F670="","",IFERROR(INDEX('SAC Service Master'!$B:$B,MATCH($F670,'SAC Service Master'!$A:$A,0)),""))</f>
        <v/>
      </c>
      <c r="H670" s="16" t="str">
        <f>IF($F670="","",IFERROR(INDEX('SAC Service Master'!$C:$C,MATCH($F670,'SAC Service Master'!$A:$A,0)),""))</f>
        <v/>
      </c>
      <c r="I670" s="21"/>
      <c r="J670" s="16" t="str">
        <f>IF($F670="","",IFERROR(INDEX('SAC Service Master'!$F:$F,MATCH($F670,'SAC Service Master'!$A:$A,0)),""))</f>
        <v/>
      </c>
      <c r="K670" s="23"/>
      <c r="L670" s="19" t="str">
        <f t="shared" si="133"/>
        <v/>
      </c>
      <c r="M670" s="23">
        <v>0</v>
      </c>
      <c r="N670" s="19" t="str">
        <f t="shared" si="134"/>
        <v/>
      </c>
      <c r="O670" s="24" t="str">
        <f>IF($F670="","",IFERROR(INDEX('SAC Service Master'!$D:$D,MATCH($F670,'SAC Service Master'!$A:$A,0)),0.18))</f>
        <v/>
      </c>
      <c r="P670" s="16" t="str">
        <f>IF($C670="","",IFERROR(INDEX('Invoice Register'!$P:$P,MATCH($C670,'Invoice Register'!$A:$A,0)),""))</f>
        <v/>
      </c>
      <c r="Q670" s="24" t="str">
        <f t="shared" si="135"/>
        <v/>
      </c>
      <c r="R670" s="19" t="str">
        <f t="shared" si="136"/>
        <v/>
      </c>
      <c r="S670" s="24" t="str">
        <f t="shared" si="137"/>
        <v/>
      </c>
      <c r="T670" s="19" t="str">
        <f t="shared" si="138"/>
        <v/>
      </c>
      <c r="U670" s="24" t="str">
        <f t="shared" si="139"/>
        <v/>
      </c>
      <c r="V670" s="19" t="str">
        <f t="shared" si="140"/>
        <v/>
      </c>
      <c r="W670" s="25">
        <v>0</v>
      </c>
      <c r="X670" s="19" t="str">
        <f t="shared" si="141"/>
        <v/>
      </c>
      <c r="Y670" s="19" t="str">
        <f t="shared" si="142"/>
        <v/>
      </c>
      <c r="Z670" s="16" t="str">
        <f>IF($C670="","",IFERROR(INDEX('Invoice Register'!$T:$T,MATCH($C670,'Invoice Register'!$A:$A,0)),""))</f>
        <v/>
      </c>
    </row>
    <row r="671" spans="1:26" x14ac:dyDescent="0.3">
      <c r="A671" s="16" t="str">
        <f t="shared" si="130"/>
        <v>L00667</v>
      </c>
      <c r="B671" s="21"/>
      <c r="C671" s="16" t="str">
        <f t="shared" si="131"/>
        <v/>
      </c>
      <c r="D671" s="21"/>
      <c r="E671" s="16" t="str">
        <f t="shared" si="132"/>
        <v/>
      </c>
      <c r="F671" s="21"/>
      <c r="G671" s="16" t="str">
        <f>IF($F671="","",IFERROR(INDEX('SAC Service Master'!$B:$B,MATCH($F671,'SAC Service Master'!$A:$A,0)),""))</f>
        <v/>
      </c>
      <c r="H671" s="16" t="str">
        <f>IF($F671="","",IFERROR(INDEX('SAC Service Master'!$C:$C,MATCH($F671,'SAC Service Master'!$A:$A,0)),""))</f>
        <v/>
      </c>
      <c r="I671" s="21"/>
      <c r="J671" s="16" t="str">
        <f>IF($F671="","",IFERROR(INDEX('SAC Service Master'!$F:$F,MATCH($F671,'SAC Service Master'!$A:$A,0)),""))</f>
        <v/>
      </c>
      <c r="K671" s="23"/>
      <c r="L671" s="19" t="str">
        <f t="shared" si="133"/>
        <v/>
      </c>
      <c r="M671" s="23">
        <v>0</v>
      </c>
      <c r="N671" s="19" t="str">
        <f t="shared" si="134"/>
        <v/>
      </c>
      <c r="O671" s="24" t="str">
        <f>IF($F671="","",IFERROR(INDEX('SAC Service Master'!$D:$D,MATCH($F671,'SAC Service Master'!$A:$A,0)),0.18))</f>
        <v/>
      </c>
      <c r="P671" s="16" t="str">
        <f>IF($C671="","",IFERROR(INDEX('Invoice Register'!$P:$P,MATCH($C671,'Invoice Register'!$A:$A,0)),""))</f>
        <v/>
      </c>
      <c r="Q671" s="24" t="str">
        <f t="shared" si="135"/>
        <v/>
      </c>
      <c r="R671" s="19" t="str">
        <f t="shared" si="136"/>
        <v/>
      </c>
      <c r="S671" s="24" t="str">
        <f t="shared" si="137"/>
        <v/>
      </c>
      <c r="T671" s="19" t="str">
        <f t="shared" si="138"/>
        <v/>
      </c>
      <c r="U671" s="24" t="str">
        <f t="shared" si="139"/>
        <v/>
      </c>
      <c r="V671" s="19" t="str">
        <f t="shared" si="140"/>
        <v/>
      </c>
      <c r="W671" s="25">
        <v>0</v>
      </c>
      <c r="X671" s="19" t="str">
        <f t="shared" si="141"/>
        <v/>
      </c>
      <c r="Y671" s="19" t="str">
        <f t="shared" si="142"/>
        <v/>
      </c>
      <c r="Z671" s="16" t="str">
        <f>IF($C671="","",IFERROR(INDEX('Invoice Register'!$T:$T,MATCH($C671,'Invoice Register'!$A:$A,0)),""))</f>
        <v/>
      </c>
    </row>
    <row r="672" spans="1:26" x14ac:dyDescent="0.3">
      <c r="A672" s="16" t="str">
        <f t="shared" si="130"/>
        <v>L00668</v>
      </c>
      <c r="B672" s="21"/>
      <c r="C672" s="16" t="str">
        <f t="shared" si="131"/>
        <v/>
      </c>
      <c r="D672" s="21"/>
      <c r="E672" s="16" t="str">
        <f t="shared" si="132"/>
        <v/>
      </c>
      <c r="F672" s="21"/>
      <c r="G672" s="16" t="str">
        <f>IF($F672="","",IFERROR(INDEX('SAC Service Master'!$B:$B,MATCH($F672,'SAC Service Master'!$A:$A,0)),""))</f>
        <v/>
      </c>
      <c r="H672" s="16" t="str">
        <f>IF($F672="","",IFERROR(INDEX('SAC Service Master'!$C:$C,MATCH($F672,'SAC Service Master'!$A:$A,0)),""))</f>
        <v/>
      </c>
      <c r="I672" s="21"/>
      <c r="J672" s="16" t="str">
        <f>IF($F672="","",IFERROR(INDEX('SAC Service Master'!$F:$F,MATCH($F672,'SAC Service Master'!$A:$A,0)),""))</f>
        <v/>
      </c>
      <c r="K672" s="23"/>
      <c r="L672" s="19" t="str">
        <f t="shared" si="133"/>
        <v/>
      </c>
      <c r="M672" s="23">
        <v>0</v>
      </c>
      <c r="N672" s="19" t="str">
        <f t="shared" si="134"/>
        <v/>
      </c>
      <c r="O672" s="24" t="str">
        <f>IF($F672="","",IFERROR(INDEX('SAC Service Master'!$D:$D,MATCH($F672,'SAC Service Master'!$A:$A,0)),0.18))</f>
        <v/>
      </c>
      <c r="P672" s="16" t="str">
        <f>IF($C672="","",IFERROR(INDEX('Invoice Register'!$P:$P,MATCH($C672,'Invoice Register'!$A:$A,0)),""))</f>
        <v/>
      </c>
      <c r="Q672" s="24" t="str">
        <f t="shared" si="135"/>
        <v/>
      </c>
      <c r="R672" s="19" t="str">
        <f t="shared" si="136"/>
        <v/>
      </c>
      <c r="S672" s="24" t="str">
        <f t="shared" si="137"/>
        <v/>
      </c>
      <c r="T672" s="19" t="str">
        <f t="shared" si="138"/>
        <v/>
      </c>
      <c r="U672" s="24" t="str">
        <f t="shared" si="139"/>
        <v/>
      </c>
      <c r="V672" s="19" t="str">
        <f t="shared" si="140"/>
        <v/>
      </c>
      <c r="W672" s="25">
        <v>0</v>
      </c>
      <c r="X672" s="19" t="str">
        <f t="shared" si="141"/>
        <v/>
      </c>
      <c r="Y672" s="19" t="str">
        <f t="shared" si="142"/>
        <v/>
      </c>
      <c r="Z672" s="16" t="str">
        <f>IF($C672="","",IFERROR(INDEX('Invoice Register'!$T:$T,MATCH($C672,'Invoice Register'!$A:$A,0)),""))</f>
        <v/>
      </c>
    </row>
    <row r="673" spans="1:26" x14ac:dyDescent="0.3">
      <c r="A673" s="16" t="str">
        <f t="shared" si="130"/>
        <v>L00669</v>
      </c>
      <c r="B673" s="21"/>
      <c r="C673" s="16" t="str">
        <f t="shared" si="131"/>
        <v/>
      </c>
      <c r="D673" s="21"/>
      <c r="E673" s="16" t="str">
        <f t="shared" si="132"/>
        <v/>
      </c>
      <c r="F673" s="21"/>
      <c r="G673" s="16" t="str">
        <f>IF($F673="","",IFERROR(INDEX('SAC Service Master'!$B:$B,MATCH($F673,'SAC Service Master'!$A:$A,0)),""))</f>
        <v/>
      </c>
      <c r="H673" s="16" t="str">
        <f>IF($F673="","",IFERROR(INDEX('SAC Service Master'!$C:$C,MATCH($F673,'SAC Service Master'!$A:$A,0)),""))</f>
        <v/>
      </c>
      <c r="I673" s="21"/>
      <c r="J673" s="16" t="str">
        <f>IF($F673="","",IFERROR(INDEX('SAC Service Master'!$F:$F,MATCH($F673,'SAC Service Master'!$A:$A,0)),""))</f>
        <v/>
      </c>
      <c r="K673" s="23"/>
      <c r="L673" s="19" t="str">
        <f t="shared" si="133"/>
        <v/>
      </c>
      <c r="M673" s="23">
        <v>0</v>
      </c>
      <c r="N673" s="19" t="str">
        <f t="shared" si="134"/>
        <v/>
      </c>
      <c r="O673" s="24" t="str">
        <f>IF($F673="","",IFERROR(INDEX('SAC Service Master'!$D:$D,MATCH($F673,'SAC Service Master'!$A:$A,0)),0.18))</f>
        <v/>
      </c>
      <c r="P673" s="16" t="str">
        <f>IF($C673="","",IFERROR(INDEX('Invoice Register'!$P:$P,MATCH($C673,'Invoice Register'!$A:$A,0)),""))</f>
        <v/>
      </c>
      <c r="Q673" s="24" t="str">
        <f t="shared" si="135"/>
        <v/>
      </c>
      <c r="R673" s="19" t="str">
        <f t="shared" si="136"/>
        <v/>
      </c>
      <c r="S673" s="24" t="str">
        <f t="shared" si="137"/>
        <v/>
      </c>
      <c r="T673" s="19" t="str">
        <f t="shared" si="138"/>
        <v/>
      </c>
      <c r="U673" s="24" t="str">
        <f t="shared" si="139"/>
        <v/>
      </c>
      <c r="V673" s="19" t="str">
        <f t="shared" si="140"/>
        <v/>
      </c>
      <c r="W673" s="25">
        <v>0</v>
      </c>
      <c r="X673" s="19" t="str">
        <f t="shared" si="141"/>
        <v/>
      </c>
      <c r="Y673" s="19" t="str">
        <f t="shared" si="142"/>
        <v/>
      </c>
      <c r="Z673" s="16" t="str">
        <f>IF($C673="","",IFERROR(INDEX('Invoice Register'!$T:$T,MATCH($C673,'Invoice Register'!$A:$A,0)),""))</f>
        <v/>
      </c>
    </row>
    <row r="674" spans="1:26" x14ac:dyDescent="0.3">
      <c r="A674" s="16" t="str">
        <f t="shared" si="130"/>
        <v>L00670</v>
      </c>
      <c r="B674" s="21"/>
      <c r="C674" s="16" t="str">
        <f t="shared" si="131"/>
        <v/>
      </c>
      <c r="D674" s="21"/>
      <c r="E674" s="16" t="str">
        <f t="shared" si="132"/>
        <v/>
      </c>
      <c r="F674" s="21"/>
      <c r="G674" s="16" t="str">
        <f>IF($F674="","",IFERROR(INDEX('SAC Service Master'!$B:$B,MATCH($F674,'SAC Service Master'!$A:$A,0)),""))</f>
        <v/>
      </c>
      <c r="H674" s="16" t="str">
        <f>IF($F674="","",IFERROR(INDEX('SAC Service Master'!$C:$C,MATCH($F674,'SAC Service Master'!$A:$A,0)),""))</f>
        <v/>
      </c>
      <c r="I674" s="21"/>
      <c r="J674" s="16" t="str">
        <f>IF($F674="","",IFERROR(INDEX('SAC Service Master'!$F:$F,MATCH($F674,'SAC Service Master'!$A:$A,0)),""))</f>
        <v/>
      </c>
      <c r="K674" s="23"/>
      <c r="L674" s="19" t="str">
        <f t="shared" si="133"/>
        <v/>
      </c>
      <c r="M674" s="23">
        <v>0</v>
      </c>
      <c r="N674" s="19" t="str">
        <f t="shared" si="134"/>
        <v/>
      </c>
      <c r="O674" s="24" t="str">
        <f>IF($F674="","",IFERROR(INDEX('SAC Service Master'!$D:$D,MATCH($F674,'SAC Service Master'!$A:$A,0)),0.18))</f>
        <v/>
      </c>
      <c r="P674" s="16" t="str">
        <f>IF($C674="","",IFERROR(INDEX('Invoice Register'!$P:$P,MATCH($C674,'Invoice Register'!$A:$A,0)),""))</f>
        <v/>
      </c>
      <c r="Q674" s="24" t="str">
        <f t="shared" si="135"/>
        <v/>
      </c>
      <c r="R674" s="19" t="str">
        <f t="shared" si="136"/>
        <v/>
      </c>
      <c r="S674" s="24" t="str">
        <f t="shared" si="137"/>
        <v/>
      </c>
      <c r="T674" s="19" t="str">
        <f t="shared" si="138"/>
        <v/>
      </c>
      <c r="U674" s="24" t="str">
        <f t="shared" si="139"/>
        <v/>
      </c>
      <c r="V674" s="19" t="str">
        <f t="shared" si="140"/>
        <v/>
      </c>
      <c r="W674" s="25">
        <v>0</v>
      </c>
      <c r="X674" s="19" t="str">
        <f t="shared" si="141"/>
        <v/>
      </c>
      <c r="Y674" s="19" t="str">
        <f t="shared" si="142"/>
        <v/>
      </c>
      <c r="Z674" s="16" t="str">
        <f>IF($C674="","",IFERROR(INDEX('Invoice Register'!$T:$T,MATCH($C674,'Invoice Register'!$A:$A,0)),""))</f>
        <v/>
      </c>
    </row>
    <row r="675" spans="1:26" x14ac:dyDescent="0.3">
      <c r="A675" s="16" t="str">
        <f t="shared" si="130"/>
        <v>L00671</v>
      </c>
      <c r="B675" s="21"/>
      <c r="C675" s="16" t="str">
        <f t="shared" si="131"/>
        <v/>
      </c>
      <c r="D675" s="21"/>
      <c r="E675" s="16" t="str">
        <f t="shared" si="132"/>
        <v/>
      </c>
      <c r="F675" s="21"/>
      <c r="G675" s="16" t="str">
        <f>IF($F675="","",IFERROR(INDEX('SAC Service Master'!$B:$B,MATCH($F675,'SAC Service Master'!$A:$A,0)),""))</f>
        <v/>
      </c>
      <c r="H675" s="16" t="str">
        <f>IF($F675="","",IFERROR(INDEX('SAC Service Master'!$C:$C,MATCH($F675,'SAC Service Master'!$A:$A,0)),""))</f>
        <v/>
      </c>
      <c r="I675" s="21"/>
      <c r="J675" s="16" t="str">
        <f>IF($F675="","",IFERROR(INDEX('SAC Service Master'!$F:$F,MATCH($F675,'SAC Service Master'!$A:$A,0)),""))</f>
        <v/>
      </c>
      <c r="K675" s="23"/>
      <c r="L675" s="19" t="str">
        <f t="shared" si="133"/>
        <v/>
      </c>
      <c r="M675" s="23">
        <v>0</v>
      </c>
      <c r="N675" s="19" t="str">
        <f t="shared" si="134"/>
        <v/>
      </c>
      <c r="O675" s="24" t="str">
        <f>IF($F675="","",IFERROR(INDEX('SAC Service Master'!$D:$D,MATCH($F675,'SAC Service Master'!$A:$A,0)),0.18))</f>
        <v/>
      </c>
      <c r="P675" s="16" t="str">
        <f>IF($C675="","",IFERROR(INDEX('Invoice Register'!$P:$P,MATCH($C675,'Invoice Register'!$A:$A,0)),""))</f>
        <v/>
      </c>
      <c r="Q675" s="24" t="str">
        <f t="shared" si="135"/>
        <v/>
      </c>
      <c r="R675" s="19" t="str">
        <f t="shared" si="136"/>
        <v/>
      </c>
      <c r="S675" s="24" t="str">
        <f t="shared" si="137"/>
        <v/>
      </c>
      <c r="T675" s="19" t="str">
        <f t="shared" si="138"/>
        <v/>
      </c>
      <c r="U675" s="24" t="str">
        <f t="shared" si="139"/>
        <v/>
      </c>
      <c r="V675" s="19" t="str">
        <f t="shared" si="140"/>
        <v/>
      </c>
      <c r="W675" s="25">
        <v>0</v>
      </c>
      <c r="X675" s="19" t="str">
        <f t="shared" si="141"/>
        <v/>
      </c>
      <c r="Y675" s="19" t="str">
        <f t="shared" si="142"/>
        <v/>
      </c>
      <c r="Z675" s="16" t="str">
        <f>IF($C675="","",IFERROR(INDEX('Invoice Register'!$T:$T,MATCH($C675,'Invoice Register'!$A:$A,0)),""))</f>
        <v/>
      </c>
    </row>
    <row r="676" spans="1:26" x14ac:dyDescent="0.3">
      <c r="A676" s="16" t="str">
        <f t="shared" si="130"/>
        <v>L00672</v>
      </c>
      <c r="B676" s="21"/>
      <c r="C676" s="16" t="str">
        <f t="shared" si="131"/>
        <v/>
      </c>
      <c r="D676" s="21"/>
      <c r="E676" s="16" t="str">
        <f t="shared" si="132"/>
        <v/>
      </c>
      <c r="F676" s="21"/>
      <c r="G676" s="16" t="str">
        <f>IF($F676="","",IFERROR(INDEX('SAC Service Master'!$B:$B,MATCH($F676,'SAC Service Master'!$A:$A,0)),""))</f>
        <v/>
      </c>
      <c r="H676" s="16" t="str">
        <f>IF($F676="","",IFERROR(INDEX('SAC Service Master'!$C:$C,MATCH($F676,'SAC Service Master'!$A:$A,0)),""))</f>
        <v/>
      </c>
      <c r="I676" s="21"/>
      <c r="J676" s="16" t="str">
        <f>IF($F676="","",IFERROR(INDEX('SAC Service Master'!$F:$F,MATCH($F676,'SAC Service Master'!$A:$A,0)),""))</f>
        <v/>
      </c>
      <c r="K676" s="23"/>
      <c r="L676" s="19" t="str">
        <f t="shared" si="133"/>
        <v/>
      </c>
      <c r="M676" s="23">
        <v>0</v>
      </c>
      <c r="N676" s="19" t="str">
        <f t="shared" si="134"/>
        <v/>
      </c>
      <c r="O676" s="24" t="str">
        <f>IF($F676="","",IFERROR(INDEX('SAC Service Master'!$D:$D,MATCH($F676,'SAC Service Master'!$A:$A,0)),0.18))</f>
        <v/>
      </c>
      <c r="P676" s="16" t="str">
        <f>IF($C676="","",IFERROR(INDEX('Invoice Register'!$P:$P,MATCH($C676,'Invoice Register'!$A:$A,0)),""))</f>
        <v/>
      </c>
      <c r="Q676" s="24" t="str">
        <f t="shared" si="135"/>
        <v/>
      </c>
      <c r="R676" s="19" t="str">
        <f t="shared" si="136"/>
        <v/>
      </c>
      <c r="S676" s="24" t="str">
        <f t="shared" si="137"/>
        <v/>
      </c>
      <c r="T676" s="19" t="str">
        <f t="shared" si="138"/>
        <v/>
      </c>
      <c r="U676" s="24" t="str">
        <f t="shared" si="139"/>
        <v/>
      </c>
      <c r="V676" s="19" t="str">
        <f t="shared" si="140"/>
        <v/>
      </c>
      <c r="W676" s="25">
        <v>0</v>
      </c>
      <c r="X676" s="19" t="str">
        <f t="shared" si="141"/>
        <v/>
      </c>
      <c r="Y676" s="19" t="str">
        <f t="shared" si="142"/>
        <v/>
      </c>
      <c r="Z676" s="16" t="str">
        <f>IF($C676="","",IFERROR(INDEX('Invoice Register'!$T:$T,MATCH($C676,'Invoice Register'!$A:$A,0)),""))</f>
        <v/>
      </c>
    </row>
    <row r="677" spans="1:26" x14ac:dyDescent="0.3">
      <c r="A677" s="16" t="str">
        <f t="shared" si="130"/>
        <v>L00673</v>
      </c>
      <c r="B677" s="21"/>
      <c r="C677" s="16" t="str">
        <f t="shared" si="131"/>
        <v/>
      </c>
      <c r="D677" s="21"/>
      <c r="E677" s="16" t="str">
        <f t="shared" si="132"/>
        <v/>
      </c>
      <c r="F677" s="21"/>
      <c r="G677" s="16" t="str">
        <f>IF($F677="","",IFERROR(INDEX('SAC Service Master'!$B:$B,MATCH($F677,'SAC Service Master'!$A:$A,0)),""))</f>
        <v/>
      </c>
      <c r="H677" s="16" t="str">
        <f>IF($F677="","",IFERROR(INDEX('SAC Service Master'!$C:$C,MATCH($F677,'SAC Service Master'!$A:$A,0)),""))</f>
        <v/>
      </c>
      <c r="I677" s="21"/>
      <c r="J677" s="16" t="str">
        <f>IF($F677="","",IFERROR(INDEX('SAC Service Master'!$F:$F,MATCH($F677,'SAC Service Master'!$A:$A,0)),""))</f>
        <v/>
      </c>
      <c r="K677" s="23"/>
      <c r="L677" s="19" t="str">
        <f t="shared" si="133"/>
        <v/>
      </c>
      <c r="M677" s="23">
        <v>0</v>
      </c>
      <c r="N677" s="19" t="str">
        <f t="shared" si="134"/>
        <v/>
      </c>
      <c r="O677" s="24" t="str">
        <f>IF($F677="","",IFERROR(INDEX('SAC Service Master'!$D:$D,MATCH($F677,'SAC Service Master'!$A:$A,0)),0.18))</f>
        <v/>
      </c>
      <c r="P677" s="16" t="str">
        <f>IF($C677="","",IFERROR(INDEX('Invoice Register'!$P:$P,MATCH($C677,'Invoice Register'!$A:$A,0)),""))</f>
        <v/>
      </c>
      <c r="Q677" s="24" t="str">
        <f t="shared" si="135"/>
        <v/>
      </c>
      <c r="R677" s="19" t="str">
        <f t="shared" si="136"/>
        <v/>
      </c>
      <c r="S677" s="24" t="str">
        <f t="shared" si="137"/>
        <v/>
      </c>
      <c r="T677" s="19" t="str">
        <f t="shared" si="138"/>
        <v/>
      </c>
      <c r="U677" s="24" t="str">
        <f t="shared" si="139"/>
        <v/>
      </c>
      <c r="V677" s="19" t="str">
        <f t="shared" si="140"/>
        <v/>
      </c>
      <c r="W677" s="25">
        <v>0</v>
      </c>
      <c r="X677" s="19" t="str">
        <f t="shared" si="141"/>
        <v/>
      </c>
      <c r="Y677" s="19" t="str">
        <f t="shared" si="142"/>
        <v/>
      </c>
      <c r="Z677" s="16" t="str">
        <f>IF($C677="","",IFERROR(INDEX('Invoice Register'!$T:$T,MATCH($C677,'Invoice Register'!$A:$A,0)),""))</f>
        <v/>
      </c>
    </row>
    <row r="678" spans="1:26" x14ac:dyDescent="0.3">
      <c r="A678" s="16" t="str">
        <f t="shared" si="130"/>
        <v>L00674</v>
      </c>
      <c r="B678" s="21"/>
      <c r="C678" s="16" t="str">
        <f t="shared" si="131"/>
        <v/>
      </c>
      <c r="D678" s="21"/>
      <c r="E678" s="16" t="str">
        <f t="shared" si="132"/>
        <v/>
      </c>
      <c r="F678" s="21"/>
      <c r="G678" s="16" t="str">
        <f>IF($F678="","",IFERROR(INDEX('SAC Service Master'!$B:$B,MATCH($F678,'SAC Service Master'!$A:$A,0)),""))</f>
        <v/>
      </c>
      <c r="H678" s="16" t="str">
        <f>IF($F678="","",IFERROR(INDEX('SAC Service Master'!$C:$C,MATCH($F678,'SAC Service Master'!$A:$A,0)),""))</f>
        <v/>
      </c>
      <c r="I678" s="21"/>
      <c r="J678" s="16" t="str">
        <f>IF($F678="","",IFERROR(INDEX('SAC Service Master'!$F:$F,MATCH($F678,'SAC Service Master'!$A:$A,0)),""))</f>
        <v/>
      </c>
      <c r="K678" s="23"/>
      <c r="L678" s="19" t="str">
        <f t="shared" si="133"/>
        <v/>
      </c>
      <c r="M678" s="23">
        <v>0</v>
      </c>
      <c r="N678" s="19" t="str">
        <f t="shared" si="134"/>
        <v/>
      </c>
      <c r="O678" s="24" t="str">
        <f>IF($F678="","",IFERROR(INDEX('SAC Service Master'!$D:$D,MATCH($F678,'SAC Service Master'!$A:$A,0)),0.18))</f>
        <v/>
      </c>
      <c r="P678" s="16" t="str">
        <f>IF($C678="","",IFERROR(INDEX('Invoice Register'!$P:$P,MATCH($C678,'Invoice Register'!$A:$A,0)),""))</f>
        <v/>
      </c>
      <c r="Q678" s="24" t="str">
        <f t="shared" si="135"/>
        <v/>
      </c>
      <c r="R678" s="19" t="str">
        <f t="shared" si="136"/>
        <v/>
      </c>
      <c r="S678" s="24" t="str">
        <f t="shared" si="137"/>
        <v/>
      </c>
      <c r="T678" s="19" t="str">
        <f t="shared" si="138"/>
        <v/>
      </c>
      <c r="U678" s="24" t="str">
        <f t="shared" si="139"/>
        <v/>
      </c>
      <c r="V678" s="19" t="str">
        <f t="shared" si="140"/>
        <v/>
      </c>
      <c r="W678" s="25">
        <v>0</v>
      </c>
      <c r="X678" s="19" t="str">
        <f t="shared" si="141"/>
        <v/>
      </c>
      <c r="Y678" s="19" t="str">
        <f t="shared" si="142"/>
        <v/>
      </c>
      <c r="Z678" s="16" t="str">
        <f>IF($C678="","",IFERROR(INDEX('Invoice Register'!$T:$T,MATCH($C678,'Invoice Register'!$A:$A,0)),""))</f>
        <v/>
      </c>
    </row>
    <row r="679" spans="1:26" x14ac:dyDescent="0.3">
      <c r="A679" s="16" t="str">
        <f t="shared" si="130"/>
        <v>L00675</v>
      </c>
      <c r="B679" s="21"/>
      <c r="C679" s="16" t="str">
        <f t="shared" si="131"/>
        <v/>
      </c>
      <c r="D679" s="21"/>
      <c r="E679" s="16" t="str">
        <f t="shared" si="132"/>
        <v/>
      </c>
      <c r="F679" s="21"/>
      <c r="G679" s="16" t="str">
        <f>IF($F679="","",IFERROR(INDEX('SAC Service Master'!$B:$B,MATCH($F679,'SAC Service Master'!$A:$A,0)),""))</f>
        <v/>
      </c>
      <c r="H679" s="16" t="str">
        <f>IF($F679="","",IFERROR(INDEX('SAC Service Master'!$C:$C,MATCH($F679,'SAC Service Master'!$A:$A,0)),""))</f>
        <v/>
      </c>
      <c r="I679" s="21"/>
      <c r="J679" s="16" t="str">
        <f>IF($F679="","",IFERROR(INDEX('SAC Service Master'!$F:$F,MATCH($F679,'SAC Service Master'!$A:$A,0)),""))</f>
        <v/>
      </c>
      <c r="K679" s="23"/>
      <c r="L679" s="19" t="str">
        <f t="shared" si="133"/>
        <v/>
      </c>
      <c r="M679" s="23">
        <v>0</v>
      </c>
      <c r="N679" s="19" t="str">
        <f t="shared" si="134"/>
        <v/>
      </c>
      <c r="O679" s="24" t="str">
        <f>IF($F679="","",IFERROR(INDEX('SAC Service Master'!$D:$D,MATCH($F679,'SAC Service Master'!$A:$A,0)),0.18))</f>
        <v/>
      </c>
      <c r="P679" s="16" t="str">
        <f>IF($C679="","",IFERROR(INDEX('Invoice Register'!$P:$P,MATCH($C679,'Invoice Register'!$A:$A,0)),""))</f>
        <v/>
      </c>
      <c r="Q679" s="24" t="str">
        <f t="shared" si="135"/>
        <v/>
      </c>
      <c r="R679" s="19" t="str">
        <f t="shared" si="136"/>
        <v/>
      </c>
      <c r="S679" s="24" t="str">
        <f t="shared" si="137"/>
        <v/>
      </c>
      <c r="T679" s="19" t="str">
        <f t="shared" si="138"/>
        <v/>
      </c>
      <c r="U679" s="24" t="str">
        <f t="shared" si="139"/>
        <v/>
      </c>
      <c r="V679" s="19" t="str">
        <f t="shared" si="140"/>
        <v/>
      </c>
      <c r="W679" s="25">
        <v>0</v>
      </c>
      <c r="X679" s="19" t="str">
        <f t="shared" si="141"/>
        <v/>
      </c>
      <c r="Y679" s="19" t="str">
        <f t="shared" si="142"/>
        <v/>
      </c>
      <c r="Z679" s="16" t="str">
        <f>IF($C679="","",IFERROR(INDEX('Invoice Register'!$T:$T,MATCH($C679,'Invoice Register'!$A:$A,0)),""))</f>
        <v/>
      </c>
    </row>
    <row r="680" spans="1:26" x14ac:dyDescent="0.3">
      <c r="A680" s="16" t="str">
        <f t="shared" si="130"/>
        <v>L00676</v>
      </c>
      <c r="B680" s="21"/>
      <c r="C680" s="16" t="str">
        <f t="shared" si="131"/>
        <v/>
      </c>
      <c r="D680" s="21"/>
      <c r="E680" s="16" t="str">
        <f t="shared" si="132"/>
        <v/>
      </c>
      <c r="F680" s="21"/>
      <c r="G680" s="16" t="str">
        <f>IF($F680="","",IFERROR(INDEX('SAC Service Master'!$B:$B,MATCH($F680,'SAC Service Master'!$A:$A,0)),""))</f>
        <v/>
      </c>
      <c r="H680" s="16" t="str">
        <f>IF($F680="","",IFERROR(INDEX('SAC Service Master'!$C:$C,MATCH($F680,'SAC Service Master'!$A:$A,0)),""))</f>
        <v/>
      </c>
      <c r="I680" s="21"/>
      <c r="J680" s="16" t="str">
        <f>IF($F680="","",IFERROR(INDEX('SAC Service Master'!$F:$F,MATCH($F680,'SAC Service Master'!$A:$A,0)),""))</f>
        <v/>
      </c>
      <c r="K680" s="23"/>
      <c r="L680" s="19" t="str">
        <f t="shared" si="133"/>
        <v/>
      </c>
      <c r="M680" s="23">
        <v>0</v>
      </c>
      <c r="N680" s="19" t="str">
        <f t="shared" si="134"/>
        <v/>
      </c>
      <c r="O680" s="24" t="str">
        <f>IF($F680="","",IFERROR(INDEX('SAC Service Master'!$D:$D,MATCH($F680,'SAC Service Master'!$A:$A,0)),0.18))</f>
        <v/>
      </c>
      <c r="P680" s="16" t="str">
        <f>IF($C680="","",IFERROR(INDEX('Invoice Register'!$P:$P,MATCH($C680,'Invoice Register'!$A:$A,0)),""))</f>
        <v/>
      </c>
      <c r="Q680" s="24" t="str">
        <f t="shared" si="135"/>
        <v/>
      </c>
      <c r="R680" s="19" t="str">
        <f t="shared" si="136"/>
        <v/>
      </c>
      <c r="S680" s="24" t="str">
        <f t="shared" si="137"/>
        <v/>
      </c>
      <c r="T680" s="19" t="str">
        <f t="shared" si="138"/>
        <v/>
      </c>
      <c r="U680" s="24" t="str">
        <f t="shared" si="139"/>
        <v/>
      </c>
      <c r="V680" s="19" t="str">
        <f t="shared" si="140"/>
        <v/>
      </c>
      <c r="W680" s="25">
        <v>0</v>
      </c>
      <c r="X680" s="19" t="str">
        <f t="shared" si="141"/>
        <v/>
      </c>
      <c r="Y680" s="19" t="str">
        <f t="shared" si="142"/>
        <v/>
      </c>
      <c r="Z680" s="16" t="str">
        <f>IF($C680="","",IFERROR(INDEX('Invoice Register'!$T:$T,MATCH($C680,'Invoice Register'!$A:$A,0)),""))</f>
        <v/>
      </c>
    </row>
    <row r="681" spans="1:26" x14ac:dyDescent="0.3">
      <c r="A681" s="16" t="str">
        <f t="shared" si="130"/>
        <v>L00677</v>
      </c>
      <c r="B681" s="21"/>
      <c r="C681" s="16" t="str">
        <f t="shared" si="131"/>
        <v/>
      </c>
      <c r="D681" s="21"/>
      <c r="E681" s="16" t="str">
        <f t="shared" si="132"/>
        <v/>
      </c>
      <c r="F681" s="21"/>
      <c r="G681" s="16" t="str">
        <f>IF($F681="","",IFERROR(INDEX('SAC Service Master'!$B:$B,MATCH($F681,'SAC Service Master'!$A:$A,0)),""))</f>
        <v/>
      </c>
      <c r="H681" s="16" t="str">
        <f>IF($F681="","",IFERROR(INDEX('SAC Service Master'!$C:$C,MATCH($F681,'SAC Service Master'!$A:$A,0)),""))</f>
        <v/>
      </c>
      <c r="I681" s="21"/>
      <c r="J681" s="16" t="str">
        <f>IF($F681="","",IFERROR(INDEX('SAC Service Master'!$F:$F,MATCH($F681,'SAC Service Master'!$A:$A,0)),""))</f>
        <v/>
      </c>
      <c r="K681" s="23"/>
      <c r="L681" s="19" t="str">
        <f t="shared" si="133"/>
        <v/>
      </c>
      <c r="M681" s="23">
        <v>0</v>
      </c>
      <c r="N681" s="19" t="str">
        <f t="shared" si="134"/>
        <v/>
      </c>
      <c r="O681" s="24" t="str">
        <f>IF($F681="","",IFERROR(INDEX('SAC Service Master'!$D:$D,MATCH($F681,'SAC Service Master'!$A:$A,0)),0.18))</f>
        <v/>
      </c>
      <c r="P681" s="16" t="str">
        <f>IF($C681="","",IFERROR(INDEX('Invoice Register'!$P:$P,MATCH($C681,'Invoice Register'!$A:$A,0)),""))</f>
        <v/>
      </c>
      <c r="Q681" s="24" t="str">
        <f t="shared" si="135"/>
        <v/>
      </c>
      <c r="R681" s="19" t="str">
        <f t="shared" si="136"/>
        <v/>
      </c>
      <c r="S681" s="24" t="str">
        <f t="shared" si="137"/>
        <v/>
      </c>
      <c r="T681" s="19" t="str">
        <f t="shared" si="138"/>
        <v/>
      </c>
      <c r="U681" s="24" t="str">
        <f t="shared" si="139"/>
        <v/>
      </c>
      <c r="V681" s="19" t="str">
        <f t="shared" si="140"/>
        <v/>
      </c>
      <c r="W681" s="25">
        <v>0</v>
      </c>
      <c r="X681" s="19" t="str">
        <f t="shared" si="141"/>
        <v/>
      </c>
      <c r="Y681" s="19" t="str">
        <f t="shared" si="142"/>
        <v/>
      </c>
      <c r="Z681" s="16" t="str">
        <f>IF($C681="","",IFERROR(INDEX('Invoice Register'!$T:$T,MATCH($C681,'Invoice Register'!$A:$A,0)),""))</f>
        <v/>
      </c>
    </row>
    <row r="682" spans="1:26" x14ac:dyDescent="0.3">
      <c r="A682" s="16" t="str">
        <f t="shared" si="130"/>
        <v>L00678</v>
      </c>
      <c r="B682" s="21"/>
      <c r="C682" s="16" t="str">
        <f t="shared" si="131"/>
        <v/>
      </c>
      <c r="D682" s="21"/>
      <c r="E682" s="16" t="str">
        <f t="shared" si="132"/>
        <v/>
      </c>
      <c r="F682" s="21"/>
      <c r="G682" s="16" t="str">
        <f>IF($F682="","",IFERROR(INDEX('SAC Service Master'!$B:$B,MATCH($F682,'SAC Service Master'!$A:$A,0)),""))</f>
        <v/>
      </c>
      <c r="H682" s="16" t="str">
        <f>IF($F682="","",IFERROR(INDEX('SAC Service Master'!$C:$C,MATCH($F682,'SAC Service Master'!$A:$A,0)),""))</f>
        <v/>
      </c>
      <c r="I682" s="21"/>
      <c r="J682" s="16" t="str">
        <f>IF($F682="","",IFERROR(INDEX('SAC Service Master'!$F:$F,MATCH($F682,'SAC Service Master'!$A:$A,0)),""))</f>
        <v/>
      </c>
      <c r="K682" s="23"/>
      <c r="L682" s="19" t="str">
        <f t="shared" si="133"/>
        <v/>
      </c>
      <c r="M682" s="23">
        <v>0</v>
      </c>
      <c r="N682" s="19" t="str">
        <f t="shared" si="134"/>
        <v/>
      </c>
      <c r="O682" s="24" t="str">
        <f>IF($F682="","",IFERROR(INDEX('SAC Service Master'!$D:$D,MATCH($F682,'SAC Service Master'!$A:$A,0)),0.18))</f>
        <v/>
      </c>
      <c r="P682" s="16" t="str">
        <f>IF($C682="","",IFERROR(INDEX('Invoice Register'!$P:$P,MATCH($C682,'Invoice Register'!$A:$A,0)),""))</f>
        <v/>
      </c>
      <c r="Q682" s="24" t="str">
        <f t="shared" si="135"/>
        <v/>
      </c>
      <c r="R682" s="19" t="str">
        <f t="shared" si="136"/>
        <v/>
      </c>
      <c r="S682" s="24" t="str">
        <f t="shared" si="137"/>
        <v/>
      </c>
      <c r="T682" s="19" t="str">
        <f t="shared" si="138"/>
        <v/>
      </c>
      <c r="U682" s="24" t="str">
        <f t="shared" si="139"/>
        <v/>
      </c>
      <c r="V682" s="19" t="str">
        <f t="shared" si="140"/>
        <v/>
      </c>
      <c r="W682" s="25">
        <v>0</v>
      </c>
      <c r="X682" s="19" t="str">
        <f t="shared" si="141"/>
        <v/>
      </c>
      <c r="Y682" s="19" t="str">
        <f t="shared" si="142"/>
        <v/>
      </c>
      <c r="Z682" s="16" t="str">
        <f>IF($C682="","",IFERROR(INDEX('Invoice Register'!$T:$T,MATCH($C682,'Invoice Register'!$A:$A,0)),""))</f>
        <v/>
      </c>
    </row>
    <row r="683" spans="1:26" x14ac:dyDescent="0.3">
      <c r="A683" s="16" t="str">
        <f t="shared" si="130"/>
        <v>L00679</v>
      </c>
      <c r="B683" s="21"/>
      <c r="C683" s="16" t="str">
        <f t="shared" si="131"/>
        <v/>
      </c>
      <c r="D683" s="21"/>
      <c r="E683" s="16" t="str">
        <f t="shared" si="132"/>
        <v/>
      </c>
      <c r="F683" s="21"/>
      <c r="G683" s="16" t="str">
        <f>IF($F683="","",IFERROR(INDEX('SAC Service Master'!$B:$B,MATCH($F683,'SAC Service Master'!$A:$A,0)),""))</f>
        <v/>
      </c>
      <c r="H683" s="16" t="str">
        <f>IF($F683="","",IFERROR(INDEX('SAC Service Master'!$C:$C,MATCH($F683,'SAC Service Master'!$A:$A,0)),""))</f>
        <v/>
      </c>
      <c r="I683" s="21"/>
      <c r="J683" s="16" t="str">
        <f>IF($F683="","",IFERROR(INDEX('SAC Service Master'!$F:$F,MATCH($F683,'SAC Service Master'!$A:$A,0)),""))</f>
        <v/>
      </c>
      <c r="K683" s="23"/>
      <c r="L683" s="19" t="str">
        <f t="shared" si="133"/>
        <v/>
      </c>
      <c r="M683" s="23">
        <v>0</v>
      </c>
      <c r="N683" s="19" t="str">
        <f t="shared" si="134"/>
        <v/>
      </c>
      <c r="O683" s="24" t="str">
        <f>IF($F683="","",IFERROR(INDEX('SAC Service Master'!$D:$D,MATCH($F683,'SAC Service Master'!$A:$A,0)),0.18))</f>
        <v/>
      </c>
      <c r="P683" s="16" t="str">
        <f>IF($C683="","",IFERROR(INDEX('Invoice Register'!$P:$P,MATCH($C683,'Invoice Register'!$A:$A,0)),""))</f>
        <v/>
      </c>
      <c r="Q683" s="24" t="str">
        <f t="shared" si="135"/>
        <v/>
      </c>
      <c r="R683" s="19" t="str">
        <f t="shared" si="136"/>
        <v/>
      </c>
      <c r="S683" s="24" t="str">
        <f t="shared" si="137"/>
        <v/>
      </c>
      <c r="T683" s="19" t="str">
        <f t="shared" si="138"/>
        <v/>
      </c>
      <c r="U683" s="24" t="str">
        <f t="shared" si="139"/>
        <v/>
      </c>
      <c r="V683" s="19" t="str">
        <f t="shared" si="140"/>
        <v/>
      </c>
      <c r="W683" s="25">
        <v>0</v>
      </c>
      <c r="X683" s="19" t="str">
        <f t="shared" si="141"/>
        <v/>
      </c>
      <c r="Y683" s="19" t="str">
        <f t="shared" si="142"/>
        <v/>
      </c>
      <c r="Z683" s="16" t="str">
        <f>IF($C683="","",IFERROR(INDEX('Invoice Register'!$T:$T,MATCH($C683,'Invoice Register'!$A:$A,0)),""))</f>
        <v/>
      </c>
    </row>
    <row r="684" spans="1:26" x14ac:dyDescent="0.3">
      <c r="A684" s="16" t="str">
        <f t="shared" si="130"/>
        <v>L00680</v>
      </c>
      <c r="B684" s="21"/>
      <c r="C684" s="16" t="str">
        <f t="shared" si="131"/>
        <v/>
      </c>
      <c r="D684" s="21"/>
      <c r="E684" s="16" t="str">
        <f t="shared" si="132"/>
        <v/>
      </c>
      <c r="F684" s="21"/>
      <c r="G684" s="16" t="str">
        <f>IF($F684="","",IFERROR(INDEX('SAC Service Master'!$B:$B,MATCH($F684,'SAC Service Master'!$A:$A,0)),""))</f>
        <v/>
      </c>
      <c r="H684" s="16" t="str">
        <f>IF($F684="","",IFERROR(INDEX('SAC Service Master'!$C:$C,MATCH($F684,'SAC Service Master'!$A:$A,0)),""))</f>
        <v/>
      </c>
      <c r="I684" s="21"/>
      <c r="J684" s="16" t="str">
        <f>IF($F684="","",IFERROR(INDEX('SAC Service Master'!$F:$F,MATCH($F684,'SAC Service Master'!$A:$A,0)),""))</f>
        <v/>
      </c>
      <c r="K684" s="23"/>
      <c r="L684" s="19" t="str">
        <f t="shared" si="133"/>
        <v/>
      </c>
      <c r="M684" s="23">
        <v>0</v>
      </c>
      <c r="N684" s="19" t="str">
        <f t="shared" si="134"/>
        <v/>
      </c>
      <c r="O684" s="24" t="str">
        <f>IF($F684="","",IFERROR(INDEX('SAC Service Master'!$D:$D,MATCH($F684,'SAC Service Master'!$A:$A,0)),0.18))</f>
        <v/>
      </c>
      <c r="P684" s="16" t="str">
        <f>IF($C684="","",IFERROR(INDEX('Invoice Register'!$P:$P,MATCH($C684,'Invoice Register'!$A:$A,0)),""))</f>
        <v/>
      </c>
      <c r="Q684" s="24" t="str">
        <f t="shared" si="135"/>
        <v/>
      </c>
      <c r="R684" s="19" t="str">
        <f t="shared" si="136"/>
        <v/>
      </c>
      <c r="S684" s="24" t="str">
        <f t="shared" si="137"/>
        <v/>
      </c>
      <c r="T684" s="19" t="str">
        <f t="shared" si="138"/>
        <v/>
      </c>
      <c r="U684" s="24" t="str">
        <f t="shared" si="139"/>
        <v/>
      </c>
      <c r="V684" s="19" t="str">
        <f t="shared" si="140"/>
        <v/>
      </c>
      <c r="W684" s="25">
        <v>0</v>
      </c>
      <c r="X684" s="19" t="str">
        <f t="shared" si="141"/>
        <v/>
      </c>
      <c r="Y684" s="19" t="str">
        <f t="shared" si="142"/>
        <v/>
      </c>
      <c r="Z684" s="16" t="str">
        <f>IF($C684="","",IFERROR(INDEX('Invoice Register'!$T:$T,MATCH($C684,'Invoice Register'!$A:$A,0)),""))</f>
        <v/>
      </c>
    </row>
    <row r="685" spans="1:26" x14ac:dyDescent="0.3">
      <c r="A685" s="16" t="str">
        <f t="shared" si="130"/>
        <v>L00681</v>
      </c>
      <c r="B685" s="21"/>
      <c r="C685" s="16" t="str">
        <f t="shared" si="131"/>
        <v/>
      </c>
      <c r="D685" s="21"/>
      <c r="E685" s="16" t="str">
        <f t="shared" si="132"/>
        <v/>
      </c>
      <c r="F685" s="21"/>
      <c r="G685" s="16" t="str">
        <f>IF($F685="","",IFERROR(INDEX('SAC Service Master'!$B:$B,MATCH($F685,'SAC Service Master'!$A:$A,0)),""))</f>
        <v/>
      </c>
      <c r="H685" s="16" t="str">
        <f>IF($F685="","",IFERROR(INDEX('SAC Service Master'!$C:$C,MATCH($F685,'SAC Service Master'!$A:$A,0)),""))</f>
        <v/>
      </c>
      <c r="I685" s="21"/>
      <c r="J685" s="16" t="str">
        <f>IF($F685="","",IFERROR(INDEX('SAC Service Master'!$F:$F,MATCH($F685,'SAC Service Master'!$A:$A,0)),""))</f>
        <v/>
      </c>
      <c r="K685" s="23"/>
      <c r="L685" s="19" t="str">
        <f t="shared" si="133"/>
        <v/>
      </c>
      <c r="M685" s="23">
        <v>0</v>
      </c>
      <c r="N685" s="19" t="str">
        <f t="shared" si="134"/>
        <v/>
      </c>
      <c r="O685" s="24" t="str">
        <f>IF($F685="","",IFERROR(INDEX('SAC Service Master'!$D:$D,MATCH($F685,'SAC Service Master'!$A:$A,0)),0.18))</f>
        <v/>
      </c>
      <c r="P685" s="16" t="str">
        <f>IF($C685="","",IFERROR(INDEX('Invoice Register'!$P:$P,MATCH($C685,'Invoice Register'!$A:$A,0)),""))</f>
        <v/>
      </c>
      <c r="Q685" s="24" t="str">
        <f t="shared" si="135"/>
        <v/>
      </c>
      <c r="R685" s="19" t="str">
        <f t="shared" si="136"/>
        <v/>
      </c>
      <c r="S685" s="24" t="str">
        <f t="shared" si="137"/>
        <v/>
      </c>
      <c r="T685" s="19" t="str">
        <f t="shared" si="138"/>
        <v/>
      </c>
      <c r="U685" s="24" t="str">
        <f t="shared" si="139"/>
        <v/>
      </c>
      <c r="V685" s="19" t="str">
        <f t="shared" si="140"/>
        <v/>
      </c>
      <c r="W685" s="25">
        <v>0</v>
      </c>
      <c r="X685" s="19" t="str">
        <f t="shared" si="141"/>
        <v/>
      </c>
      <c r="Y685" s="19" t="str">
        <f t="shared" si="142"/>
        <v/>
      </c>
      <c r="Z685" s="16" t="str">
        <f>IF($C685="","",IFERROR(INDEX('Invoice Register'!$T:$T,MATCH($C685,'Invoice Register'!$A:$A,0)),""))</f>
        <v/>
      </c>
    </row>
    <row r="686" spans="1:26" x14ac:dyDescent="0.3">
      <c r="A686" s="16" t="str">
        <f t="shared" si="130"/>
        <v>L00682</v>
      </c>
      <c r="B686" s="21"/>
      <c r="C686" s="16" t="str">
        <f t="shared" si="131"/>
        <v/>
      </c>
      <c r="D686" s="21"/>
      <c r="E686" s="16" t="str">
        <f t="shared" si="132"/>
        <v/>
      </c>
      <c r="F686" s="21"/>
      <c r="G686" s="16" t="str">
        <f>IF($F686="","",IFERROR(INDEX('SAC Service Master'!$B:$B,MATCH($F686,'SAC Service Master'!$A:$A,0)),""))</f>
        <v/>
      </c>
      <c r="H686" s="16" t="str">
        <f>IF($F686="","",IFERROR(INDEX('SAC Service Master'!$C:$C,MATCH($F686,'SAC Service Master'!$A:$A,0)),""))</f>
        <v/>
      </c>
      <c r="I686" s="21"/>
      <c r="J686" s="16" t="str">
        <f>IF($F686="","",IFERROR(INDEX('SAC Service Master'!$F:$F,MATCH($F686,'SAC Service Master'!$A:$A,0)),""))</f>
        <v/>
      </c>
      <c r="K686" s="23"/>
      <c r="L686" s="19" t="str">
        <f t="shared" si="133"/>
        <v/>
      </c>
      <c r="M686" s="23">
        <v>0</v>
      </c>
      <c r="N686" s="19" t="str">
        <f t="shared" si="134"/>
        <v/>
      </c>
      <c r="O686" s="24" t="str">
        <f>IF($F686="","",IFERROR(INDEX('SAC Service Master'!$D:$D,MATCH($F686,'SAC Service Master'!$A:$A,0)),0.18))</f>
        <v/>
      </c>
      <c r="P686" s="16" t="str">
        <f>IF($C686="","",IFERROR(INDEX('Invoice Register'!$P:$P,MATCH($C686,'Invoice Register'!$A:$A,0)),""))</f>
        <v/>
      </c>
      <c r="Q686" s="24" t="str">
        <f t="shared" si="135"/>
        <v/>
      </c>
      <c r="R686" s="19" t="str">
        <f t="shared" si="136"/>
        <v/>
      </c>
      <c r="S686" s="24" t="str">
        <f t="shared" si="137"/>
        <v/>
      </c>
      <c r="T686" s="19" t="str">
        <f t="shared" si="138"/>
        <v/>
      </c>
      <c r="U686" s="24" t="str">
        <f t="shared" si="139"/>
        <v/>
      </c>
      <c r="V686" s="19" t="str">
        <f t="shared" si="140"/>
        <v/>
      </c>
      <c r="W686" s="25">
        <v>0</v>
      </c>
      <c r="X686" s="19" t="str">
        <f t="shared" si="141"/>
        <v/>
      </c>
      <c r="Y686" s="19" t="str">
        <f t="shared" si="142"/>
        <v/>
      </c>
      <c r="Z686" s="16" t="str">
        <f>IF($C686="","",IFERROR(INDEX('Invoice Register'!$T:$T,MATCH($C686,'Invoice Register'!$A:$A,0)),""))</f>
        <v/>
      </c>
    </row>
    <row r="687" spans="1:26" x14ac:dyDescent="0.3">
      <c r="A687" s="16" t="str">
        <f t="shared" si="130"/>
        <v>L00683</v>
      </c>
      <c r="B687" s="21"/>
      <c r="C687" s="16" t="str">
        <f t="shared" si="131"/>
        <v/>
      </c>
      <c r="D687" s="21"/>
      <c r="E687" s="16" t="str">
        <f t="shared" si="132"/>
        <v/>
      </c>
      <c r="F687" s="21"/>
      <c r="G687" s="16" t="str">
        <f>IF($F687="","",IFERROR(INDEX('SAC Service Master'!$B:$B,MATCH($F687,'SAC Service Master'!$A:$A,0)),""))</f>
        <v/>
      </c>
      <c r="H687" s="16" t="str">
        <f>IF($F687="","",IFERROR(INDEX('SAC Service Master'!$C:$C,MATCH($F687,'SAC Service Master'!$A:$A,0)),""))</f>
        <v/>
      </c>
      <c r="I687" s="21"/>
      <c r="J687" s="16" t="str">
        <f>IF($F687="","",IFERROR(INDEX('SAC Service Master'!$F:$F,MATCH($F687,'SAC Service Master'!$A:$A,0)),""))</f>
        <v/>
      </c>
      <c r="K687" s="23"/>
      <c r="L687" s="19" t="str">
        <f t="shared" si="133"/>
        <v/>
      </c>
      <c r="M687" s="23">
        <v>0</v>
      </c>
      <c r="N687" s="19" t="str">
        <f t="shared" si="134"/>
        <v/>
      </c>
      <c r="O687" s="24" t="str">
        <f>IF($F687="","",IFERROR(INDEX('SAC Service Master'!$D:$D,MATCH($F687,'SAC Service Master'!$A:$A,0)),0.18))</f>
        <v/>
      </c>
      <c r="P687" s="16" t="str">
        <f>IF($C687="","",IFERROR(INDEX('Invoice Register'!$P:$P,MATCH($C687,'Invoice Register'!$A:$A,0)),""))</f>
        <v/>
      </c>
      <c r="Q687" s="24" t="str">
        <f t="shared" si="135"/>
        <v/>
      </c>
      <c r="R687" s="19" t="str">
        <f t="shared" si="136"/>
        <v/>
      </c>
      <c r="S687" s="24" t="str">
        <f t="shared" si="137"/>
        <v/>
      </c>
      <c r="T687" s="19" t="str">
        <f t="shared" si="138"/>
        <v/>
      </c>
      <c r="U687" s="24" t="str">
        <f t="shared" si="139"/>
        <v/>
      </c>
      <c r="V687" s="19" t="str">
        <f t="shared" si="140"/>
        <v/>
      </c>
      <c r="W687" s="25">
        <v>0</v>
      </c>
      <c r="X687" s="19" t="str">
        <f t="shared" si="141"/>
        <v/>
      </c>
      <c r="Y687" s="19" t="str">
        <f t="shared" si="142"/>
        <v/>
      </c>
      <c r="Z687" s="16" t="str">
        <f>IF($C687="","",IFERROR(INDEX('Invoice Register'!$T:$T,MATCH($C687,'Invoice Register'!$A:$A,0)),""))</f>
        <v/>
      </c>
    </row>
    <row r="688" spans="1:26" x14ac:dyDescent="0.3">
      <c r="A688" s="16" t="str">
        <f t="shared" si="130"/>
        <v>L00684</v>
      </c>
      <c r="B688" s="21"/>
      <c r="C688" s="16" t="str">
        <f t="shared" si="131"/>
        <v/>
      </c>
      <c r="D688" s="21"/>
      <c r="E688" s="16" t="str">
        <f t="shared" si="132"/>
        <v/>
      </c>
      <c r="F688" s="21"/>
      <c r="G688" s="16" t="str">
        <f>IF($F688="","",IFERROR(INDEX('SAC Service Master'!$B:$B,MATCH($F688,'SAC Service Master'!$A:$A,0)),""))</f>
        <v/>
      </c>
      <c r="H688" s="16" t="str">
        <f>IF($F688="","",IFERROR(INDEX('SAC Service Master'!$C:$C,MATCH($F688,'SAC Service Master'!$A:$A,0)),""))</f>
        <v/>
      </c>
      <c r="I688" s="21"/>
      <c r="J688" s="16" t="str">
        <f>IF($F688="","",IFERROR(INDEX('SAC Service Master'!$F:$F,MATCH($F688,'SAC Service Master'!$A:$A,0)),""))</f>
        <v/>
      </c>
      <c r="K688" s="23"/>
      <c r="L688" s="19" t="str">
        <f t="shared" si="133"/>
        <v/>
      </c>
      <c r="M688" s="23">
        <v>0</v>
      </c>
      <c r="N688" s="19" t="str">
        <f t="shared" si="134"/>
        <v/>
      </c>
      <c r="O688" s="24" t="str">
        <f>IF($F688="","",IFERROR(INDEX('SAC Service Master'!$D:$D,MATCH($F688,'SAC Service Master'!$A:$A,0)),0.18))</f>
        <v/>
      </c>
      <c r="P688" s="16" t="str">
        <f>IF($C688="","",IFERROR(INDEX('Invoice Register'!$P:$P,MATCH($C688,'Invoice Register'!$A:$A,0)),""))</f>
        <v/>
      </c>
      <c r="Q688" s="24" t="str">
        <f t="shared" si="135"/>
        <v/>
      </c>
      <c r="R688" s="19" t="str">
        <f t="shared" si="136"/>
        <v/>
      </c>
      <c r="S688" s="24" t="str">
        <f t="shared" si="137"/>
        <v/>
      </c>
      <c r="T688" s="19" t="str">
        <f t="shared" si="138"/>
        <v/>
      </c>
      <c r="U688" s="24" t="str">
        <f t="shared" si="139"/>
        <v/>
      </c>
      <c r="V688" s="19" t="str">
        <f t="shared" si="140"/>
        <v/>
      </c>
      <c r="W688" s="25">
        <v>0</v>
      </c>
      <c r="X688" s="19" t="str">
        <f t="shared" si="141"/>
        <v/>
      </c>
      <c r="Y688" s="19" t="str">
        <f t="shared" si="142"/>
        <v/>
      </c>
      <c r="Z688" s="16" t="str">
        <f>IF($C688="","",IFERROR(INDEX('Invoice Register'!$T:$T,MATCH($C688,'Invoice Register'!$A:$A,0)),""))</f>
        <v/>
      </c>
    </row>
    <row r="689" spans="1:26" x14ac:dyDescent="0.3">
      <c r="A689" s="16" t="str">
        <f t="shared" si="130"/>
        <v>L00685</v>
      </c>
      <c r="B689" s="21"/>
      <c r="C689" s="16" t="str">
        <f t="shared" si="131"/>
        <v/>
      </c>
      <c r="D689" s="21"/>
      <c r="E689" s="16" t="str">
        <f t="shared" si="132"/>
        <v/>
      </c>
      <c r="F689" s="21"/>
      <c r="G689" s="16" t="str">
        <f>IF($F689="","",IFERROR(INDEX('SAC Service Master'!$B:$B,MATCH($F689,'SAC Service Master'!$A:$A,0)),""))</f>
        <v/>
      </c>
      <c r="H689" s="16" t="str">
        <f>IF($F689="","",IFERROR(INDEX('SAC Service Master'!$C:$C,MATCH($F689,'SAC Service Master'!$A:$A,0)),""))</f>
        <v/>
      </c>
      <c r="I689" s="21"/>
      <c r="J689" s="16" t="str">
        <f>IF($F689="","",IFERROR(INDEX('SAC Service Master'!$F:$F,MATCH($F689,'SAC Service Master'!$A:$A,0)),""))</f>
        <v/>
      </c>
      <c r="K689" s="23"/>
      <c r="L689" s="19" t="str">
        <f t="shared" si="133"/>
        <v/>
      </c>
      <c r="M689" s="23">
        <v>0</v>
      </c>
      <c r="N689" s="19" t="str">
        <f t="shared" si="134"/>
        <v/>
      </c>
      <c r="O689" s="24" t="str">
        <f>IF($F689="","",IFERROR(INDEX('SAC Service Master'!$D:$D,MATCH($F689,'SAC Service Master'!$A:$A,0)),0.18))</f>
        <v/>
      </c>
      <c r="P689" s="16" t="str">
        <f>IF($C689="","",IFERROR(INDEX('Invoice Register'!$P:$P,MATCH($C689,'Invoice Register'!$A:$A,0)),""))</f>
        <v/>
      </c>
      <c r="Q689" s="24" t="str">
        <f t="shared" si="135"/>
        <v/>
      </c>
      <c r="R689" s="19" t="str">
        <f t="shared" si="136"/>
        <v/>
      </c>
      <c r="S689" s="24" t="str">
        <f t="shared" si="137"/>
        <v/>
      </c>
      <c r="T689" s="19" t="str">
        <f t="shared" si="138"/>
        <v/>
      </c>
      <c r="U689" s="24" t="str">
        <f t="shared" si="139"/>
        <v/>
      </c>
      <c r="V689" s="19" t="str">
        <f t="shared" si="140"/>
        <v/>
      </c>
      <c r="W689" s="25">
        <v>0</v>
      </c>
      <c r="X689" s="19" t="str">
        <f t="shared" si="141"/>
        <v/>
      </c>
      <c r="Y689" s="19" t="str">
        <f t="shared" si="142"/>
        <v/>
      </c>
      <c r="Z689" s="16" t="str">
        <f>IF($C689="","",IFERROR(INDEX('Invoice Register'!$T:$T,MATCH($C689,'Invoice Register'!$A:$A,0)),""))</f>
        <v/>
      </c>
    </row>
    <row r="690" spans="1:26" x14ac:dyDescent="0.3">
      <c r="A690" s="16" t="str">
        <f t="shared" si="130"/>
        <v>L00686</v>
      </c>
      <c r="B690" s="21"/>
      <c r="C690" s="16" t="str">
        <f t="shared" si="131"/>
        <v/>
      </c>
      <c r="D690" s="21"/>
      <c r="E690" s="16" t="str">
        <f t="shared" si="132"/>
        <v/>
      </c>
      <c r="F690" s="21"/>
      <c r="G690" s="16" t="str">
        <f>IF($F690="","",IFERROR(INDEX('SAC Service Master'!$B:$B,MATCH($F690,'SAC Service Master'!$A:$A,0)),""))</f>
        <v/>
      </c>
      <c r="H690" s="16" t="str">
        <f>IF($F690="","",IFERROR(INDEX('SAC Service Master'!$C:$C,MATCH($F690,'SAC Service Master'!$A:$A,0)),""))</f>
        <v/>
      </c>
      <c r="I690" s="21"/>
      <c r="J690" s="16" t="str">
        <f>IF($F690="","",IFERROR(INDEX('SAC Service Master'!$F:$F,MATCH($F690,'SAC Service Master'!$A:$A,0)),""))</f>
        <v/>
      </c>
      <c r="K690" s="23"/>
      <c r="L690" s="19" t="str">
        <f t="shared" si="133"/>
        <v/>
      </c>
      <c r="M690" s="23">
        <v>0</v>
      </c>
      <c r="N690" s="19" t="str">
        <f t="shared" si="134"/>
        <v/>
      </c>
      <c r="O690" s="24" t="str">
        <f>IF($F690="","",IFERROR(INDEX('SAC Service Master'!$D:$D,MATCH($F690,'SAC Service Master'!$A:$A,0)),0.18))</f>
        <v/>
      </c>
      <c r="P690" s="16" t="str">
        <f>IF($C690="","",IFERROR(INDEX('Invoice Register'!$P:$P,MATCH($C690,'Invoice Register'!$A:$A,0)),""))</f>
        <v/>
      </c>
      <c r="Q690" s="24" t="str">
        <f t="shared" si="135"/>
        <v/>
      </c>
      <c r="R690" s="19" t="str">
        <f t="shared" si="136"/>
        <v/>
      </c>
      <c r="S690" s="24" t="str">
        <f t="shared" si="137"/>
        <v/>
      </c>
      <c r="T690" s="19" t="str">
        <f t="shared" si="138"/>
        <v/>
      </c>
      <c r="U690" s="24" t="str">
        <f t="shared" si="139"/>
        <v/>
      </c>
      <c r="V690" s="19" t="str">
        <f t="shared" si="140"/>
        <v/>
      </c>
      <c r="W690" s="25">
        <v>0</v>
      </c>
      <c r="X690" s="19" t="str">
        <f t="shared" si="141"/>
        <v/>
      </c>
      <c r="Y690" s="19" t="str">
        <f t="shared" si="142"/>
        <v/>
      </c>
      <c r="Z690" s="16" t="str">
        <f>IF($C690="","",IFERROR(INDEX('Invoice Register'!$T:$T,MATCH($C690,'Invoice Register'!$A:$A,0)),""))</f>
        <v/>
      </c>
    </row>
    <row r="691" spans="1:26" x14ac:dyDescent="0.3">
      <c r="A691" s="16" t="str">
        <f t="shared" si="130"/>
        <v>L00687</v>
      </c>
      <c r="B691" s="21"/>
      <c r="C691" s="16" t="str">
        <f t="shared" si="131"/>
        <v/>
      </c>
      <c r="D691" s="21"/>
      <c r="E691" s="16" t="str">
        <f t="shared" si="132"/>
        <v/>
      </c>
      <c r="F691" s="21"/>
      <c r="G691" s="16" t="str">
        <f>IF($F691="","",IFERROR(INDEX('SAC Service Master'!$B:$B,MATCH($F691,'SAC Service Master'!$A:$A,0)),""))</f>
        <v/>
      </c>
      <c r="H691" s="16" t="str">
        <f>IF($F691="","",IFERROR(INDEX('SAC Service Master'!$C:$C,MATCH($F691,'SAC Service Master'!$A:$A,0)),""))</f>
        <v/>
      </c>
      <c r="I691" s="21"/>
      <c r="J691" s="16" t="str">
        <f>IF($F691="","",IFERROR(INDEX('SAC Service Master'!$F:$F,MATCH($F691,'SAC Service Master'!$A:$A,0)),""))</f>
        <v/>
      </c>
      <c r="K691" s="23"/>
      <c r="L691" s="19" t="str">
        <f t="shared" si="133"/>
        <v/>
      </c>
      <c r="M691" s="23">
        <v>0</v>
      </c>
      <c r="N691" s="19" t="str">
        <f t="shared" si="134"/>
        <v/>
      </c>
      <c r="O691" s="24" t="str">
        <f>IF($F691="","",IFERROR(INDEX('SAC Service Master'!$D:$D,MATCH($F691,'SAC Service Master'!$A:$A,0)),0.18))</f>
        <v/>
      </c>
      <c r="P691" s="16" t="str">
        <f>IF($C691="","",IFERROR(INDEX('Invoice Register'!$P:$P,MATCH($C691,'Invoice Register'!$A:$A,0)),""))</f>
        <v/>
      </c>
      <c r="Q691" s="24" t="str">
        <f t="shared" si="135"/>
        <v/>
      </c>
      <c r="R691" s="19" t="str">
        <f t="shared" si="136"/>
        <v/>
      </c>
      <c r="S691" s="24" t="str">
        <f t="shared" si="137"/>
        <v/>
      </c>
      <c r="T691" s="19" t="str">
        <f t="shared" si="138"/>
        <v/>
      </c>
      <c r="U691" s="24" t="str">
        <f t="shared" si="139"/>
        <v/>
      </c>
      <c r="V691" s="19" t="str">
        <f t="shared" si="140"/>
        <v/>
      </c>
      <c r="W691" s="25">
        <v>0</v>
      </c>
      <c r="X691" s="19" t="str">
        <f t="shared" si="141"/>
        <v/>
      </c>
      <c r="Y691" s="19" t="str">
        <f t="shared" si="142"/>
        <v/>
      </c>
      <c r="Z691" s="16" t="str">
        <f>IF($C691="","",IFERROR(INDEX('Invoice Register'!$T:$T,MATCH($C691,'Invoice Register'!$A:$A,0)),""))</f>
        <v/>
      </c>
    </row>
    <row r="692" spans="1:26" x14ac:dyDescent="0.3">
      <c r="A692" s="16" t="str">
        <f t="shared" si="130"/>
        <v>L00688</v>
      </c>
      <c r="B692" s="21"/>
      <c r="C692" s="16" t="str">
        <f t="shared" si="131"/>
        <v/>
      </c>
      <c r="D692" s="21"/>
      <c r="E692" s="16" t="str">
        <f t="shared" si="132"/>
        <v/>
      </c>
      <c r="F692" s="21"/>
      <c r="G692" s="16" t="str">
        <f>IF($F692="","",IFERROR(INDEX('SAC Service Master'!$B:$B,MATCH($F692,'SAC Service Master'!$A:$A,0)),""))</f>
        <v/>
      </c>
      <c r="H692" s="16" t="str">
        <f>IF($F692="","",IFERROR(INDEX('SAC Service Master'!$C:$C,MATCH($F692,'SAC Service Master'!$A:$A,0)),""))</f>
        <v/>
      </c>
      <c r="I692" s="21"/>
      <c r="J692" s="16" t="str">
        <f>IF($F692="","",IFERROR(INDEX('SAC Service Master'!$F:$F,MATCH($F692,'SAC Service Master'!$A:$A,0)),""))</f>
        <v/>
      </c>
      <c r="K692" s="23"/>
      <c r="L692" s="19" t="str">
        <f t="shared" si="133"/>
        <v/>
      </c>
      <c r="M692" s="23">
        <v>0</v>
      </c>
      <c r="N692" s="19" t="str">
        <f t="shared" si="134"/>
        <v/>
      </c>
      <c r="O692" s="24" t="str">
        <f>IF($F692="","",IFERROR(INDEX('SAC Service Master'!$D:$D,MATCH($F692,'SAC Service Master'!$A:$A,0)),0.18))</f>
        <v/>
      </c>
      <c r="P692" s="16" t="str">
        <f>IF($C692="","",IFERROR(INDEX('Invoice Register'!$P:$P,MATCH($C692,'Invoice Register'!$A:$A,0)),""))</f>
        <v/>
      </c>
      <c r="Q692" s="24" t="str">
        <f t="shared" si="135"/>
        <v/>
      </c>
      <c r="R692" s="19" t="str">
        <f t="shared" si="136"/>
        <v/>
      </c>
      <c r="S692" s="24" t="str">
        <f t="shared" si="137"/>
        <v/>
      </c>
      <c r="T692" s="19" t="str">
        <f t="shared" si="138"/>
        <v/>
      </c>
      <c r="U692" s="24" t="str">
        <f t="shared" si="139"/>
        <v/>
      </c>
      <c r="V692" s="19" t="str">
        <f t="shared" si="140"/>
        <v/>
      </c>
      <c r="W692" s="25">
        <v>0</v>
      </c>
      <c r="X692" s="19" t="str">
        <f t="shared" si="141"/>
        <v/>
      </c>
      <c r="Y692" s="19" t="str">
        <f t="shared" si="142"/>
        <v/>
      </c>
      <c r="Z692" s="16" t="str">
        <f>IF($C692="","",IFERROR(INDEX('Invoice Register'!$T:$T,MATCH($C692,'Invoice Register'!$A:$A,0)),""))</f>
        <v/>
      </c>
    </row>
    <row r="693" spans="1:26" x14ac:dyDescent="0.3">
      <c r="A693" s="16" t="str">
        <f t="shared" si="130"/>
        <v>L00689</v>
      </c>
      <c r="B693" s="21"/>
      <c r="C693" s="16" t="str">
        <f t="shared" si="131"/>
        <v/>
      </c>
      <c r="D693" s="21"/>
      <c r="E693" s="16" t="str">
        <f t="shared" si="132"/>
        <v/>
      </c>
      <c r="F693" s="21"/>
      <c r="G693" s="16" t="str">
        <f>IF($F693="","",IFERROR(INDEX('SAC Service Master'!$B:$B,MATCH($F693,'SAC Service Master'!$A:$A,0)),""))</f>
        <v/>
      </c>
      <c r="H693" s="16" t="str">
        <f>IF($F693="","",IFERROR(INDEX('SAC Service Master'!$C:$C,MATCH($F693,'SAC Service Master'!$A:$A,0)),""))</f>
        <v/>
      </c>
      <c r="I693" s="21"/>
      <c r="J693" s="16" t="str">
        <f>IF($F693="","",IFERROR(INDEX('SAC Service Master'!$F:$F,MATCH($F693,'SAC Service Master'!$A:$A,0)),""))</f>
        <v/>
      </c>
      <c r="K693" s="23"/>
      <c r="L693" s="19" t="str">
        <f t="shared" si="133"/>
        <v/>
      </c>
      <c r="M693" s="23">
        <v>0</v>
      </c>
      <c r="N693" s="19" t="str">
        <f t="shared" si="134"/>
        <v/>
      </c>
      <c r="O693" s="24" t="str">
        <f>IF($F693="","",IFERROR(INDEX('SAC Service Master'!$D:$D,MATCH($F693,'SAC Service Master'!$A:$A,0)),0.18))</f>
        <v/>
      </c>
      <c r="P693" s="16" t="str">
        <f>IF($C693="","",IFERROR(INDEX('Invoice Register'!$P:$P,MATCH($C693,'Invoice Register'!$A:$A,0)),""))</f>
        <v/>
      </c>
      <c r="Q693" s="24" t="str">
        <f t="shared" si="135"/>
        <v/>
      </c>
      <c r="R693" s="19" t="str">
        <f t="shared" si="136"/>
        <v/>
      </c>
      <c r="S693" s="24" t="str">
        <f t="shared" si="137"/>
        <v/>
      </c>
      <c r="T693" s="19" t="str">
        <f t="shared" si="138"/>
        <v/>
      </c>
      <c r="U693" s="24" t="str">
        <f t="shared" si="139"/>
        <v/>
      </c>
      <c r="V693" s="19" t="str">
        <f t="shared" si="140"/>
        <v/>
      </c>
      <c r="W693" s="25">
        <v>0</v>
      </c>
      <c r="X693" s="19" t="str">
        <f t="shared" si="141"/>
        <v/>
      </c>
      <c r="Y693" s="19" t="str">
        <f t="shared" si="142"/>
        <v/>
      </c>
      <c r="Z693" s="16" t="str">
        <f>IF($C693="","",IFERROR(INDEX('Invoice Register'!$T:$T,MATCH($C693,'Invoice Register'!$A:$A,0)),""))</f>
        <v/>
      </c>
    </row>
    <row r="694" spans="1:26" x14ac:dyDescent="0.3">
      <c r="A694" s="16" t="str">
        <f t="shared" si="130"/>
        <v>L00690</v>
      </c>
      <c r="B694" s="21"/>
      <c r="C694" s="16" t="str">
        <f t="shared" si="131"/>
        <v/>
      </c>
      <c r="D694" s="21"/>
      <c r="E694" s="16" t="str">
        <f t="shared" si="132"/>
        <v/>
      </c>
      <c r="F694" s="21"/>
      <c r="G694" s="16" t="str">
        <f>IF($F694="","",IFERROR(INDEX('SAC Service Master'!$B:$B,MATCH($F694,'SAC Service Master'!$A:$A,0)),""))</f>
        <v/>
      </c>
      <c r="H694" s="16" t="str">
        <f>IF($F694="","",IFERROR(INDEX('SAC Service Master'!$C:$C,MATCH($F694,'SAC Service Master'!$A:$A,0)),""))</f>
        <v/>
      </c>
      <c r="I694" s="21"/>
      <c r="J694" s="16" t="str">
        <f>IF($F694="","",IFERROR(INDEX('SAC Service Master'!$F:$F,MATCH($F694,'SAC Service Master'!$A:$A,0)),""))</f>
        <v/>
      </c>
      <c r="K694" s="23"/>
      <c r="L694" s="19" t="str">
        <f t="shared" si="133"/>
        <v/>
      </c>
      <c r="M694" s="23">
        <v>0</v>
      </c>
      <c r="N694" s="19" t="str">
        <f t="shared" si="134"/>
        <v/>
      </c>
      <c r="O694" s="24" t="str">
        <f>IF($F694="","",IFERROR(INDEX('SAC Service Master'!$D:$D,MATCH($F694,'SAC Service Master'!$A:$A,0)),0.18))</f>
        <v/>
      </c>
      <c r="P694" s="16" t="str">
        <f>IF($C694="","",IFERROR(INDEX('Invoice Register'!$P:$P,MATCH($C694,'Invoice Register'!$A:$A,0)),""))</f>
        <v/>
      </c>
      <c r="Q694" s="24" t="str">
        <f t="shared" si="135"/>
        <v/>
      </c>
      <c r="R694" s="19" t="str">
        <f t="shared" si="136"/>
        <v/>
      </c>
      <c r="S694" s="24" t="str">
        <f t="shared" si="137"/>
        <v/>
      </c>
      <c r="T694" s="19" t="str">
        <f t="shared" si="138"/>
        <v/>
      </c>
      <c r="U694" s="24" t="str">
        <f t="shared" si="139"/>
        <v/>
      </c>
      <c r="V694" s="19" t="str">
        <f t="shared" si="140"/>
        <v/>
      </c>
      <c r="W694" s="25">
        <v>0</v>
      </c>
      <c r="X694" s="19" t="str">
        <f t="shared" si="141"/>
        <v/>
      </c>
      <c r="Y694" s="19" t="str">
        <f t="shared" si="142"/>
        <v/>
      </c>
      <c r="Z694" s="16" t="str">
        <f>IF($C694="","",IFERROR(INDEX('Invoice Register'!$T:$T,MATCH($C694,'Invoice Register'!$A:$A,0)),""))</f>
        <v/>
      </c>
    </row>
    <row r="695" spans="1:26" x14ac:dyDescent="0.3">
      <c r="A695" s="16" t="str">
        <f t="shared" si="130"/>
        <v>L00691</v>
      </c>
      <c r="B695" s="21"/>
      <c r="C695" s="16" t="str">
        <f t="shared" si="131"/>
        <v/>
      </c>
      <c r="D695" s="21"/>
      <c r="E695" s="16" t="str">
        <f t="shared" si="132"/>
        <v/>
      </c>
      <c r="F695" s="21"/>
      <c r="G695" s="16" t="str">
        <f>IF($F695="","",IFERROR(INDEX('SAC Service Master'!$B:$B,MATCH($F695,'SAC Service Master'!$A:$A,0)),""))</f>
        <v/>
      </c>
      <c r="H695" s="16" t="str">
        <f>IF($F695="","",IFERROR(INDEX('SAC Service Master'!$C:$C,MATCH($F695,'SAC Service Master'!$A:$A,0)),""))</f>
        <v/>
      </c>
      <c r="I695" s="21"/>
      <c r="J695" s="16" t="str">
        <f>IF($F695="","",IFERROR(INDEX('SAC Service Master'!$F:$F,MATCH($F695,'SAC Service Master'!$A:$A,0)),""))</f>
        <v/>
      </c>
      <c r="K695" s="23"/>
      <c r="L695" s="19" t="str">
        <f t="shared" si="133"/>
        <v/>
      </c>
      <c r="M695" s="23">
        <v>0</v>
      </c>
      <c r="N695" s="19" t="str">
        <f t="shared" si="134"/>
        <v/>
      </c>
      <c r="O695" s="24" t="str">
        <f>IF($F695="","",IFERROR(INDEX('SAC Service Master'!$D:$D,MATCH($F695,'SAC Service Master'!$A:$A,0)),0.18))</f>
        <v/>
      </c>
      <c r="P695" s="16" t="str">
        <f>IF($C695="","",IFERROR(INDEX('Invoice Register'!$P:$P,MATCH($C695,'Invoice Register'!$A:$A,0)),""))</f>
        <v/>
      </c>
      <c r="Q695" s="24" t="str">
        <f t="shared" si="135"/>
        <v/>
      </c>
      <c r="R695" s="19" t="str">
        <f t="shared" si="136"/>
        <v/>
      </c>
      <c r="S695" s="24" t="str">
        <f t="shared" si="137"/>
        <v/>
      </c>
      <c r="T695" s="19" t="str">
        <f t="shared" si="138"/>
        <v/>
      </c>
      <c r="U695" s="24" t="str">
        <f t="shared" si="139"/>
        <v/>
      </c>
      <c r="V695" s="19" t="str">
        <f t="shared" si="140"/>
        <v/>
      </c>
      <c r="W695" s="25">
        <v>0</v>
      </c>
      <c r="X695" s="19" t="str">
        <f t="shared" si="141"/>
        <v/>
      </c>
      <c r="Y695" s="19" t="str">
        <f t="shared" si="142"/>
        <v/>
      </c>
      <c r="Z695" s="16" t="str">
        <f>IF($C695="","",IFERROR(INDEX('Invoice Register'!$T:$T,MATCH($C695,'Invoice Register'!$A:$A,0)),""))</f>
        <v/>
      </c>
    </row>
    <row r="696" spans="1:26" x14ac:dyDescent="0.3">
      <c r="A696" s="16" t="str">
        <f t="shared" si="130"/>
        <v>L00692</v>
      </c>
      <c r="B696" s="21"/>
      <c r="C696" s="16" t="str">
        <f t="shared" si="131"/>
        <v/>
      </c>
      <c r="D696" s="21"/>
      <c r="E696" s="16" t="str">
        <f t="shared" si="132"/>
        <v/>
      </c>
      <c r="F696" s="21"/>
      <c r="G696" s="16" t="str">
        <f>IF($F696="","",IFERROR(INDEX('SAC Service Master'!$B:$B,MATCH($F696,'SAC Service Master'!$A:$A,0)),""))</f>
        <v/>
      </c>
      <c r="H696" s="16" t="str">
        <f>IF($F696="","",IFERROR(INDEX('SAC Service Master'!$C:$C,MATCH($F696,'SAC Service Master'!$A:$A,0)),""))</f>
        <v/>
      </c>
      <c r="I696" s="21"/>
      <c r="J696" s="16" t="str">
        <f>IF($F696="","",IFERROR(INDEX('SAC Service Master'!$F:$F,MATCH($F696,'SAC Service Master'!$A:$A,0)),""))</f>
        <v/>
      </c>
      <c r="K696" s="23"/>
      <c r="L696" s="19" t="str">
        <f t="shared" si="133"/>
        <v/>
      </c>
      <c r="M696" s="23">
        <v>0</v>
      </c>
      <c r="N696" s="19" t="str">
        <f t="shared" si="134"/>
        <v/>
      </c>
      <c r="O696" s="24" t="str">
        <f>IF($F696="","",IFERROR(INDEX('SAC Service Master'!$D:$D,MATCH($F696,'SAC Service Master'!$A:$A,0)),0.18))</f>
        <v/>
      </c>
      <c r="P696" s="16" t="str">
        <f>IF($C696="","",IFERROR(INDEX('Invoice Register'!$P:$P,MATCH($C696,'Invoice Register'!$A:$A,0)),""))</f>
        <v/>
      </c>
      <c r="Q696" s="24" t="str">
        <f t="shared" si="135"/>
        <v/>
      </c>
      <c r="R696" s="19" t="str">
        <f t="shared" si="136"/>
        <v/>
      </c>
      <c r="S696" s="24" t="str">
        <f t="shared" si="137"/>
        <v/>
      </c>
      <c r="T696" s="19" t="str">
        <f t="shared" si="138"/>
        <v/>
      </c>
      <c r="U696" s="24" t="str">
        <f t="shared" si="139"/>
        <v/>
      </c>
      <c r="V696" s="19" t="str">
        <f t="shared" si="140"/>
        <v/>
      </c>
      <c r="W696" s="25">
        <v>0</v>
      </c>
      <c r="X696" s="19" t="str">
        <f t="shared" si="141"/>
        <v/>
      </c>
      <c r="Y696" s="19" t="str">
        <f t="shared" si="142"/>
        <v/>
      </c>
      <c r="Z696" s="16" t="str">
        <f>IF($C696="","",IFERROR(INDEX('Invoice Register'!$T:$T,MATCH($C696,'Invoice Register'!$A:$A,0)),""))</f>
        <v/>
      </c>
    </row>
    <row r="697" spans="1:26" x14ac:dyDescent="0.3">
      <c r="A697" s="16" t="str">
        <f t="shared" si="130"/>
        <v>L00693</v>
      </c>
      <c r="B697" s="21"/>
      <c r="C697" s="16" t="str">
        <f t="shared" si="131"/>
        <v/>
      </c>
      <c r="D697" s="21"/>
      <c r="E697" s="16" t="str">
        <f t="shared" si="132"/>
        <v/>
      </c>
      <c r="F697" s="21"/>
      <c r="G697" s="16" t="str">
        <f>IF($F697="","",IFERROR(INDEX('SAC Service Master'!$B:$B,MATCH($F697,'SAC Service Master'!$A:$A,0)),""))</f>
        <v/>
      </c>
      <c r="H697" s="16" t="str">
        <f>IF($F697="","",IFERROR(INDEX('SAC Service Master'!$C:$C,MATCH($F697,'SAC Service Master'!$A:$A,0)),""))</f>
        <v/>
      </c>
      <c r="I697" s="21"/>
      <c r="J697" s="16" t="str">
        <f>IF($F697="","",IFERROR(INDEX('SAC Service Master'!$F:$F,MATCH($F697,'SAC Service Master'!$A:$A,0)),""))</f>
        <v/>
      </c>
      <c r="K697" s="23"/>
      <c r="L697" s="19" t="str">
        <f t="shared" si="133"/>
        <v/>
      </c>
      <c r="M697" s="23">
        <v>0</v>
      </c>
      <c r="N697" s="19" t="str">
        <f t="shared" si="134"/>
        <v/>
      </c>
      <c r="O697" s="24" t="str">
        <f>IF($F697="","",IFERROR(INDEX('SAC Service Master'!$D:$D,MATCH($F697,'SAC Service Master'!$A:$A,0)),0.18))</f>
        <v/>
      </c>
      <c r="P697" s="16" t="str">
        <f>IF($C697="","",IFERROR(INDEX('Invoice Register'!$P:$P,MATCH($C697,'Invoice Register'!$A:$A,0)),""))</f>
        <v/>
      </c>
      <c r="Q697" s="24" t="str">
        <f t="shared" si="135"/>
        <v/>
      </c>
      <c r="R697" s="19" t="str">
        <f t="shared" si="136"/>
        <v/>
      </c>
      <c r="S697" s="24" t="str">
        <f t="shared" si="137"/>
        <v/>
      </c>
      <c r="T697" s="19" t="str">
        <f t="shared" si="138"/>
        <v/>
      </c>
      <c r="U697" s="24" t="str">
        <f t="shared" si="139"/>
        <v/>
      </c>
      <c r="V697" s="19" t="str">
        <f t="shared" si="140"/>
        <v/>
      </c>
      <c r="W697" s="25">
        <v>0</v>
      </c>
      <c r="X697" s="19" t="str">
        <f t="shared" si="141"/>
        <v/>
      </c>
      <c r="Y697" s="19" t="str">
        <f t="shared" si="142"/>
        <v/>
      </c>
      <c r="Z697" s="16" t="str">
        <f>IF($C697="","",IFERROR(INDEX('Invoice Register'!$T:$T,MATCH($C697,'Invoice Register'!$A:$A,0)),""))</f>
        <v/>
      </c>
    </row>
    <row r="698" spans="1:26" x14ac:dyDescent="0.3">
      <c r="A698" s="16" t="str">
        <f t="shared" si="130"/>
        <v>L00694</v>
      </c>
      <c r="B698" s="21"/>
      <c r="C698" s="16" t="str">
        <f t="shared" si="131"/>
        <v/>
      </c>
      <c r="D698" s="21"/>
      <c r="E698" s="16" t="str">
        <f t="shared" si="132"/>
        <v/>
      </c>
      <c r="F698" s="21"/>
      <c r="G698" s="16" t="str">
        <f>IF($F698="","",IFERROR(INDEX('SAC Service Master'!$B:$B,MATCH($F698,'SAC Service Master'!$A:$A,0)),""))</f>
        <v/>
      </c>
      <c r="H698" s="16" t="str">
        <f>IF($F698="","",IFERROR(INDEX('SAC Service Master'!$C:$C,MATCH($F698,'SAC Service Master'!$A:$A,0)),""))</f>
        <v/>
      </c>
      <c r="I698" s="21"/>
      <c r="J698" s="16" t="str">
        <f>IF($F698="","",IFERROR(INDEX('SAC Service Master'!$F:$F,MATCH($F698,'SAC Service Master'!$A:$A,0)),""))</f>
        <v/>
      </c>
      <c r="K698" s="23"/>
      <c r="L698" s="19" t="str">
        <f t="shared" si="133"/>
        <v/>
      </c>
      <c r="M698" s="23">
        <v>0</v>
      </c>
      <c r="N698" s="19" t="str">
        <f t="shared" si="134"/>
        <v/>
      </c>
      <c r="O698" s="24" t="str">
        <f>IF($F698="","",IFERROR(INDEX('SAC Service Master'!$D:$D,MATCH($F698,'SAC Service Master'!$A:$A,0)),0.18))</f>
        <v/>
      </c>
      <c r="P698" s="16" t="str">
        <f>IF($C698="","",IFERROR(INDEX('Invoice Register'!$P:$P,MATCH($C698,'Invoice Register'!$A:$A,0)),""))</f>
        <v/>
      </c>
      <c r="Q698" s="24" t="str">
        <f t="shared" si="135"/>
        <v/>
      </c>
      <c r="R698" s="19" t="str">
        <f t="shared" si="136"/>
        <v/>
      </c>
      <c r="S698" s="24" t="str">
        <f t="shared" si="137"/>
        <v/>
      </c>
      <c r="T698" s="19" t="str">
        <f t="shared" si="138"/>
        <v/>
      </c>
      <c r="U698" s="24" t="str">
        <f t="shared" si="139"/>
        <v/>
      </c>
      <c r="V698" s="19" t="str">
        <f t="shared" si="140"/>
        <v/>
      </c>
      <c r="W698" s="25">
        <v>0</v>
      </c>
      <c r="X698" s="19" t="str">
        <f t="shared" si="141"/>
        <v/>
      </c>
      <c r="Y698" s="19" t="str">
        <f t="shared" si="142"/>
        <v/>
      </c>
      <c r="Z698" s="16" t="str">
        <f>IF($C698="","",IFERROR(INDEX('Invoice Register'!$T:$T,MATCH($C698,'Invoice Register'!$A:$A,0)),""))</f>
        <v/>
      </c>
    </row>
    <row r="699" spans="1:26" x14ac:dyDescent="0.3">
      <c r="A699" s="16" t="str">
        <f t="shared" si="130"/>
        <v>L00695</v>
      </c>
      <c r="B699" s="21"/>
      <c r="C699" s="16" t="str">
        <f t="shared" si="131"/>
        <v/>
      </c>
      <c r="D699" s="21"/>
      <c r="E699" s="16" t="str">
        <f t="shared" si="132"/>
        <v/>
      </c>
      <c r="F699" s="21"/>
      <c r="G699" s="16" t="str">
        <f>IF($F699="","",IFERROR(INDEX('SAC Service Master'!$B:$B,MATCH($F699,'SAC Service Master'!$A:$A,0)),""))</f>
        <v/>
      </c>
      <c r="H699" s="16" t="str">
        <f>IF($F699="","",IFERROR(INDEX('SAC Service Master'!$C:$C,MATCH($F699,'SAC Service Master'!$A:$A,0)),""))</f>
        <v/>
      </c>
      <c r="I699" s="21"/>
      <c r="J699" s="16" t="str">
        <f>IF($F699="","",IFERROR(INDEX('SAC Service Master'!$F:$F,MATCH($F699,'SAC Service Master'!$A:$A,0)),""))</f>
        <v/>
      </c>
      <c r="K699" s="23"/>
      <c r="L699" s="19" t="str">
        <f t="shared" si="133"/>
        <v/>
      </c>
      <c r="M699" s="23">
        <v>0</v>
      </c>
      <c r="N699" s="19" t="str">
        <f t="shared" si="134"/>
        <v/>
      </c>
      <c r="O699" s="24" t="str">
        <f>IF($F699="","",IFERROR(INDEX('SAC Service Master'!$D:$D,MATCH($F699,'SAC Service Master'!$A:$A,0)),0.18))</f>
        <v/>
      </c>
      <c r="P699" s="16" t="str">
        <f>IF($C699="","",IFERROR(INDEX('Invoice Register'!$P:$P,MATCH($C699,'Invoice Register'!$A:$A,0)),""))</f>
        <v/>
      </c>
      <c r="Q699" s="24" t="str">
        <f t="shared" si="135"/>
        <v/>
      </c>
      <c r="R699" s="19" t="str">
        <f t="shared" si="136"/>
        <v/>
      </c>
      <c r="S699" s="24" t="str">
        <f t="shared" si="137"/>
        <v/>
      </c>
      <c r="T699" s="19" t="str">
        <f t="shared" si="138"/>
        <v/>
      </c>
      <c r="U699" s="24" t="str">
        <f t="shared" si="139"/>
        <v/>
      </c>
      <c r="V699" s="19" t="str">
        <f t="shared" si="140"/>
        <v/>
      </c>
      <c r="W699" s="25">
        <v>0</v>
      </c>
      <c r="X699" s="19" t="str">
        <f t="shared" si="141"/>
        <v/>
      </c>
      <c r="Y699" s="19" t="str">
        <f t="shared" si="142"/>
        <v/>
      </c>
      <c r="Z699" s="16" t="str">
        <f>IF($C699="","",IFERROR(INDEX('Invoice Register'!$T:$T,MATCH($C699,'Invoice Register'!$A:$A,0)),""))</f>
        <v/>
      </c>
    </row>
    <row r="700" spans="1:26" x14ac:dyDescent="0.3">
      <c r="A700" s="16" t="str">
        <f t="shared" si="130"/>
        <v>L00696</v>
      </c>
      <c r="B700" s="21"/>
      <c r="C700" s="16" t="str">
        <f t="shared" si="131"/>
        <v/>
      </c>
      <c r="D700" s="21"/>
      <c r="E700" s="16" t="str">
        <f t="shared" si="132"/>
        <v/>
      </c>
      <c r="F700" s="21"/>
      <c r="G700" s="16" t="str">
        <f>IF($F700="","",IFERROR(INDEX('SAC Service Master'!$B:$B,MATCH($F700,'SAC Service Master'!$A:$A,0)),""))</f>
        <v/>
      </c>
      <c r="H700" s="16" t="str">
        <f>IF($F700="","",IFERROR(INDEX('SAC Service Master'!$C:$C,MATCH($F700,'SAC Service Master'!$A:$A,0)),""))</f>
        <v/>
      </c>
      <c r="I700" s="21"/>
      <c r="J700" s="16" t="str">
        <f>IF($F700="","",IFERROR(INDEX('SAC Service Master'!$F:$F,MATCH($F700,'SAC Service Master'!$A:$A,0)),""))</f>
        <v/>
      </c>
      <c r="K700" s="23"/>
      <c r="L700" s="19" t="str">
        <f t="shared" si="133"/>
        <v/>
      </c>
      <c r="M700" s="23">
        <v>0</v>
      </c>
      <c r="N700" s="19" t="str">
        <f t="shared" si="134"/>
        <v/>
      </c>
      <c r="O700" s="24" t="str">
        <f>IF($F700="","",IFERROR(INDEX('SAC Service Master'!$D:$D,MATCH($F700,'SAC Service Master'!$A:$A,0)),0.18))</f>
        <v/>
      </c>
      <c r="P700" s="16" t="str">
        <f>IF($C700="","",IFERROR(INDEX('Invoice Register'!$P:$P,MATCH($C700,'Invoice Register'!$A:$A,0)),""))</f>
        <v/>
      </c>
      <c r="Q700" s="24" t="str">
        <f t="shared" si="135"/>
        <v/>
      </c>
      <c r="R700" s="19" t="str">
        <f t="shared" si="136"/>
        <v/>
      </c>
      <c r="S700" s="24" t="str">
        <f t="shared" si="137"/>
        <v/>
      </c>
      <c r="T700" s="19" t="str">
        <f t="shared" si="138"/>
        <v/>
      </c>
      <c r="U700" s="24" t="str">
        <f t="shared" si="139"/>
        <v/>
      </c>
      <c r="V700" s="19" t="str">
        <f t="shared" si="140"/>
        <v/>
      </c>
      <c r="W700" s="25">
        <v>0</v>
      </c>
      <c r="X700" s="19" t="str">
        <f t="shared" si="141"/>
        <v/>
      </c>
      <c r="Y700" s="19" t="str">
        <f t="shared" si="142"/>
        <v/>
      </c>
      <c r="Z700" s="16" t="str">
        <f>IF($C700="","",IFERROR(INDEX('Invoice Register'!$T:$T,MATCH($C700,'Invoice Register'!$A:$A,0)),""))</f>
        <v/>
      </c>
    </row>
    <row r="701" spans="1:26" x14ac:dyDescent="0.3">
      <c r="A701" s="16" t="str">
        <f t="shared" si="130"/>
        <v>L00697</v>
      </c>
      <c r="B701" s="21"/>
      <c r="C701" s="16" t="str">
        <f t="shared" si="131"/>
        <v/>
      </c>
      <c r="D701" s="21"/>
      <c r="E701" s="16" t="str">
        <f t="shared" si="132"/>
        <v/>
      </c>
      <c r="F701" s="21"/>
      <c r="G701" s="16" t="str">
        <f>IF($F701="","",IFERROR(INDEX('SAC Service Master'!$B:$B,MATCH($F701,'SAC Service Master'!$A:$A,0)),""))</f>
        <v/>
      </c>
      <c r="H701" s="16" t="str">
        <f>IF($F701="","",IFERROR(INDEX('SAC Service Master'!$C:$C,MATCH($F701,'SAC Service Master'!$A:$A,0)),""))</f>
        <v/>
      </c>
      <c r="I701" s="21"/>
      <c r="J701" s="16" t="str">
        <f>IF($F701="","",IFERROR(INDEX('SAC Service Master'!$F:$F,MATCH($F701,'SAC Service Master'!$A:$A,0)),""))</f>
        <v/>
      </c>
      <c r="K701" s="23"/>
      <c r="L701" s="19" t="str">
        <f t="shared" si="133"/>
        <v/>
      </c>
      <c r="M701" s="23">
        <v>0</v>
      </c>
      <c r="N701" s="19" t="str">
        <f t="shared" si="134"/>
        <v/>
      </c>
      <c r="O701" s="24" t="str">
        <f>IF($F701="","",IFERROR(INDEX('SAC Service Master'!$D:$D,MATCH($F701,'SAC Service Master'!$A:$A,0)),0.18))</f>
        <v/>
      </c>
      <c r="P701" s="16" t="str">
        <f>IF($C701="","",IFERROR(INDEX('Invoice Register'!$P:$P,MATCH($C701,'Invoice Register'!$A:$A,0)),""))</f>
        <v/>
      </c>
      <c r="Q701" s="24" t="str">
        <f t="shared" si="135"/>
        <v/>
      </c>
      <c r="R701" s="19" t="str">
        <f t="shared" si="136"/>
        <v/>
      </c>
      <c r="S701" s="24" t="str">
        <f t="shared" si="137"/>
        <v/>
      </c>
      <c r="T701" s="19" t="str">
        <f t="shared" si="138"/>
        <v/>
      </c>
      <c r="U701" s="24" t="str">
        <f t="shared" si="139"/>
        <v/>
      </c>
      <c r="V701" s="19" t="str">
        <f t="shared" si="140"/>
        <v/>
      </c>
      <c r="W701" s="25">
        <v>0</v>
      </c>
      <c r="X701" s="19" t="str">
        <f t="shared" si="141"/>
        <v/>
      </c>
      <c r="Y701" s="19" t="str">
        <f t="shared" si="142"/>
        <v/>
      </c>
      <c r="Z701" s="16" t="str">
        <f>IF($C701="","",IFERROR(INDEX('Invoice Register'!$T:$T,MATCH($C701,'Invoice Register'!$A:$A,0)),""))</f>
        <v/>
      </c>
    </row>
    <row r="702" spans="1:26" x14ac:dyDescent="0.3">
      <c r="A702" s="16" t="str">
        <f t="shared" si="130"/>
        <v>L00698</v>
      </c>
      <c r="B702" s="21"/>
      <c r="C702" s="16" t="str">
        <f t="shared" si="131"/>
        <v/>
      </c>
      <c r="D702" s="21"/>
      <c r="E702" s="16" t="str">
        <f t="shared" si="132"/>
        <v/>
      </c>
      <c r="F702" s="21"/>
      <c r="G702" s="16" t="str">
        <f>IF($F702="","",IFERROR(INDEX('SAC Service Master'!$B:$B,MATCH($F702,'SAC Service Master'!$A:$A,0)),""))</f>
        <v/>
      </c>
      <c r="H702" s="16" t="str">
        <f>IF($F702="","",IFERROR(INDEX('SAC Service Master'!$C:$C,MATCH($F702,'SAC Service Master'!$A:$A,0)),""))</f>
        <v/>
      </c>
      <c r="I702" s="21"/>
      <c r="J702" s="16" t="str">
        <f>IF($F702="","",IFERROR(INDEX('SAC Service Master'!$F:$F,MATCH($F702,'SAC Service Master'!$A:$A,0)),""))</f>
        <v/>
      </c>
      <c r="K702" s="23"/>
      <c r="L702" s="19" t="str">
        <f t="shared" si="133"/>
        <v/>
      </c>
      <c r="M702" s="23">
        <v>0</v>
      </c>
      <c r="N702" s="19" t="str">
        <f t="shared" si="134"/>
        <v/>
      </c>
      <c r="O702" s="24" t="str">
        <f>IF($F702="","",IFERROR(INDEX('SAC Service Master'!$D:$D,MATCH($F702,'SAC Service Master'!$A:$A,0)),0.18))</f>
        <v/>
      </c>
      <c r="P702" s="16" t="str">
        <f>IF($C702="","",IFERROR(INDEX('Invoice Register'!$P:$P,MATCH($C702,'Invoice Register'!$A:$A,0)),""))</f>
        <v/>
      </c>
      <c r="Q702" s="24" t="str">
        <f t="shared" si="135"/>
        <v/>
      </c>
      <c r="R702" s="19" t="str">
        <f t="shared" si="136"/>
        <v/>
      </c>
      <c r="S702" s="24" t="str">
        <f t="shared" si="137"/>
        <v/>
      </c>
      <c r="T702" s="19" t="str">
        <f t="shared" si="138"/>
        <v/>
      </c>
      <c r="U702" s="24" t="str">
        <f t="shared" si="139"/>
        <v/>
      </c>
      <c r="V702" s="19" t="str">
        <f t="shared" si="140"/>
        <v/>
      </c>
      <c r="W702" s="25">
        <v>0</v>
      </c>
      <c r="X702" s="19" t="str">
        <f t="shared" si="141"/>
        <v/>
      </c>
      <c r="Y702" s="19" t="str">
        <f t="shared" si="142"/>
        <v/>
      </c>
      <c r="Z702" s="16" t="str">
        <f>IF($C702="","",IFERROR(INDEX('Invoice Register'!$T:$T,MATCH($C702,'Invoice Register'!$A:$A,0)),""))</f>
        <v/>
      </c>
    </row>
    <row r="703" spans="1:26" x14ac:dyDescent="0.3">
      <c r="A703" s="16" t="str">
        <f t="shared" si="130"/>
        <v>L00699</v>
      </c>
      <c r="B703" s="21"/>
      <c r="C703" s="16" t="str">
        <f t="shared" si="131"/>
        <v/>
      </c>
      <c r="D703" s="21"/>
      <c r="E703" s="16" t="str">
        <f t="shared" si="132"/>
        <v/>
      </c>
      <c r="F703" s="21"/>
      <c r="G703" s="16" t="str">
        <f>IF($F703="","",IFERROR(INDEX('SAC Service Master'!$B:$B,MATCH($F703,'SAC Service Master'!$A:$A,0)),""))</f>
        <v/>
      </c>
      <c r="H703" s="16" t="str">
        <f>IF($F703="","",IFERROR(INDEX('SAC Service Master'!$C:$C,MATCH($F703,'SAC Service Master'!$A:$A,0)),""))</f>
        <v/>
      </c>
      <c r="I703" s="21"/>
      <c r="J703" s="16" t="str">
        <f>IF($F703="","",IFERROR(INDEX('SAC Service Master'!$F:$F,MATCH($F703,'SAC Service Master'!$A:$A,0)),""))</f>
        <v/>
      </c>
      <c r="K703" s="23"/>
      <c r="L703" s="19" t="str">
        <f t="shared" si="133"/>
        <v/>
      </c>
      <c r="M703" s="23">
        <v>0</v>
      </c>
      <c r="N703" s="19" t="str">
        <f t="shared" si="134"/>
        <v/>
      </c>
      <c r="O703" s="24" t="str">
        <f>IF($F703="","",IFERROR(INDEX('SAC Service Master'!$D:$D,MATCH($F703,'SAC Service Master'!$A:$A,0)),0.18))</f>
        <v/>
      </c>
      <c r="P703" s="16" t="str">
        <f>IF($C703="","",IFERROR(INDEX('Invoice Register'!$P:$P,MATCH($C703,'Invoice Register'!$A:$A,0)),""))</f>
        <v/>
      </c>
      <c r="Q703" s="24" t="str">
        <f t="shared" si="135"/>
        <v/>
      </c>
      <c r="R703" s="19" t="str">
        <f t="shared" si="136"/>
        <v/>
      </c>
      <c r="S703" s="24" t="str">
        <f t="shared" si="137"/>
        <v/>
      </c>
      <c r="T703" s="19" t="str">
        <f t="shared" si="138"/>
        <v/>
      </c>
      <c r="U703" s="24" t="str">
        <f t="shared" si="139"/>
        <v/>
      </c>
      <c r="V703" s="19" t="str">
        <f t="shared" si="140"/>
        <v/>
      </c>
      <c r="W703" s="25">
        <v>0</v>
      </c>
      <c r="X703" s="19" t="str">
        <f t="shared" si="141"/>
        <v/>
      </c>
      <c r="Y703" s="19" t="str">
        <f t="shared" si="142"/>
        <v/>
      </c>
      <c r="Z703" s="16" t="str">
        <f>IF($C703="","",IFERROR(INDEX('Invoice Register'!$T:$T,MATCH($C703,'Invoice Register'!$A:$A,0)),""))</f>
        <v/>
      </c>
    </row>
    <row r="704" spans="1:26" x14ac:dyDescent="0.3">
      <c r="A704" s="16" t="str">
        <f t="shared" si="130"/>
        <v>L00700</v>
      </c>
      <c r="B704" s="21"/>
      <c r="C704" s="16" t="str">
        <f t="shared" si="131"/>
        <v/>
      </c>
      <c r="D704" s="21"/>
      <c r="E704" s="16" t="str">
        <f t="shared" si="132"/>
        <v/>
      </c>
      <c r="F704" s="21"/>
      <c r="G704" s="16" t="str">
        <f>IF($F704="","",IFERROR(INDEX('SAC Service Master'!$B:$B,MATCH($F704,'SAC Service Master'!$A:$A,0)),""))</f>
        <v/>
      </c>
      <c r="H704" s="16" t="str">
        <f>IF($F704="","",IFERROR(INDEX('SAC Service Master'!$C:$C,MATCH($F704,'SAC Service Master'!$A:$A,0)),""))</f>
        <v/>
      </c>
      <c r="I704" s="21"/>
      <c r="J704" s="16" t="str">
        <f>IF($F704="","",IFERROR(INDEX('SAC Service Master'!$F:$F,MATCH($F704,'SAC Service Master'!$A:$A,0)),""))</f>
        <v/>
      </c>
      <c r="K704" s="23"/>
      <c r="L704" s="19" t="str">
        <f t="shared" si="133"/>
        <v/>
      </c>
      <c r="M704" s="23">
        <v>0</v>
      </c>
      <c r="N704" s="19" t="str">
        <f t="shared" si="134"/>
        <v/>
      </c>
      <c r="O704" s="24" t="str">
        <f>IF($F704="","",IFERROR(INDEX('SAC Service Master'!$D:$D,MATCH($F704,'SAC Service Master'!$A:$A,0)),0.18))</f>
        <v/>
      </c>
      <c r="P704" s="16" t="str">
        <f>IF($C704="","",IFERROR(INDEX('Invoice Register'!$P:$P,MATCH($C704,'Invoice Register'!$A:$A,0)),""))</f>
        <v/>
      </c>
      <c r="Q704" s="24" t="str">
        <f t="shared" si="135"/>
        <v/>
      </c>
      <c r="R704" s="19" t="str">
        <f t="shared" si="136"/>
        <v/>
      </c>
      <c r="S704" s="24" t="str">
        <f t="shared" si="137"/>
        <v/>
      </c>
      <c r="T704" s="19" t="str">
        <f t="shared" si="138"/>
        <v/>
      </c>
      <c r="U704" s="24" t="str">
        <f t="shared" si="139"/>
        <v/>
      </c>
      <c r="V704" s="19" t="str">
        <f t="shared" si="140"/>
        <v/>
      </c>
      <c r="W704" s="25">
        <v>0</v>
      </c>
      <c r="X704" s="19" t="str">
        <f t="shared" si="141"/>
        <v/>
      </c>
      <c r="Y704" s="19" t="str">
        <f t="shared" si="142"/>
        <v/>
      </c>
      <c r="Z704" s="16" t="str">
        <f>IF($C704="","",IFERROR(INDEX('Invoice Register'!$T:$T,MATCH($C704,'Invoice Register'!$A:$A,0)),""))</f>
        <v/>
      </c>
    </row>
    <row r="705" spans="1:26" x14ac:dyDescent="0.3">
      <c r="A705" s="16" t="str">
        <f t="shared" si="130"/>
        <v>L00701</v>
      </c>
      <c r="B705" s="21"/>
      <c r="C705" s="16" t="str">
        <f t="shared" si="131"/>
        <v/>
      </c>
      <c r="D705" s="21"/>
      <c r="E705" s="16" t="str">
        <f t="shared" si="132"/>
        <v/>
      </c>
      <c r="F705" s="21"/>
      <c r="G705" s="16" t="str">
        <f>IF($F705="","",IFERROR(INDEX('SAC Service Master'!$B:$B,MATCH($F705,'SAC Service Master'!$A:$A,0)),""))</f>
        <v/>
      </c>
      <c r="H705" s="16" t="str">
        <f>IF($F705="","",IFERROR(INDEX('SAC Service Master'!$C:$C,MATCH($F705,'SAC Service Master'!$A:$A,0)),""))</f>
        <v/>
      </c>
      <c r="I705" s="21"/>
      <c r="J705" s="16" t="str">
        <f>IF($F705="","",IFERROR(INDEX('SAC Service Master'!$F:$F,MATCH($F705,'SAC Service Master'!$A:$A,0)),""))</f>
        <v/>
      </c>
      <c r="K705" s="23"/>
      <c r="L705" s="19" t="str">
        <f t="shared" si="133"/>
        <v/>
      </c>
      <c r="M705" s="23">
        <v>0</v>
      </c>
      <c r="N705" s="19" t="str">
        <f t="shared" si="134"/>
        <v/>
      </c>
      <c r="O705" s="24" t="str">
        <f>IF($F705="","",IFERROR(INDEX('SAC Service Master'!$D:$D,MATCH($F705,'SAC Service Master'!$A:$A,0)),0.18))</f>
        <v/>
      </c>
      <c r="P705" s="16" t="str">
        <f>IF($C705="","",IFERROR(INDEX('Invoice Register'!$P:$P,MATCH($C705,'Invoice Register'!$A:$A,0)),""))</f>
        <v/>
      </c>
      <c r="Q705" s="24" t="str">
        <f t="shared" si="135"/>
        <v/>
      </c>
      <c r="R705" s="19" t="str">
        <f t="shared" si="136"/>
        <v/>
      </c>
      <c r="S705" s="24" t="str">
        <f t="shared" si="137"/>
        <v/>
      </c>
      <c r="T705" s="19" t="str">
        <f t="shared" si="138"/>
        <v/>
      </c>
      <c r="U705" s="24" t="str">
        <f t="shared" si="139"/>
        <v/>
      </c>
      <c r="V705" s="19" t="str">
        <f t="shared" si="140"/>
        <v/>
      </c>
      <c r="W705" s="25">
        <v>0</v>
      </c>
      <c r="X705" s="19" t="str">
        <f t="shared" si="141"/>
        <v/>
      </c>
      <c r="Y705" s="19" t="str">
        <f t="shared" si="142"/>
        <v/>
      </c>
      <c r="Z705" s="16" t="str">
        <f>IF($C705="","",IFERROR(INDEX('Invoice Register'!$T:$T,MATCH($C705,'Invoice Register'!$A:$A,0)),""))</f>
        <v/>
      </c>
    </row>
    <row r="706" spans="1:26" x14ac:dyDescent="0.3">
      <c r="A706" s="16" t="str">
        <f t="shared" si="130"/>
        <v>L00702</v>
      </c>
      <c r="B706" s="21"/>
      <c r="C706" s="16" t="str">
        <f t="shared" si="131"/>
        <v/>
      </c>
      <c r="D706" s="21"/>
      <c r="E706" s="16" t="str">
        <f t="shared" si="132"/>
        <v/>
      </c>
      <c r="F706" s="21"/>
      <c r="G706" s="16" t="str">
        <f>IF($F706="","",IFERROR(INDEX('SAC Service Master'!$B:$B,MATCH($F706,'SAC Service Master'!$A:$A,0)),""))</f>
        <v/>
      </c>
      <c r="H706" s="16" t="str">
        <f>IF($F706="","",IFERROR(INDEX('SAC Service Master'!$C:$C,MATCH($F706,'SAC Service Master'!$A:$A,0)),""))</f>
        <v/>
      </c>
      <c r="I706" s="21"/>
      <c r="J706" s="16" t="str">
        <f>IF($F706="","",IFERROR(INDEX('SAC Service Master'!$F:$F,MATCH($F706,'SAC Service Master'!$A:$A,0)),""))</f>
        <v/>
      </c>
      <c r="K706" s="23"/>
      <c r="L706" s="19" t="str">
        <f t="shared" si="133"/>
        <v/>
      </c>
      <c r="M706" s="23">
        <v>0</v>
      </c>
      <c r="N706" s="19" t="str">
        <f t="shared" si="134"/>
        <v/>
      </c>
      <c r="O706" s="24" t="str">
        <f>IF($F706="","",IFERROR(INDEX('SAC Service Master'!$D:$D,MATCH($F706,'SAC Service Master'!$A:$A,0)),0.18))</f>
        <v/>
      </c>
      <c r="P706" s="16" t="str">
        <f>IF($C706="","",IFERROR(INDEX('Invoice Register'!$P:$P,MATCH($C706,'Invoice Register'!$A:$A,0)),""))</f>
        <v/>
      </c>
      <c r="Q706" s="24" t="str">
        <f t="shared" si="135"/>
        <v/>
      </c>
      <c r="R706" s="19" t="str">
        <f t="shared" si="136"/>
        <v/>
      </c>
      <c r="S706" s="24" t="str">
        <f t="shared" si="137"/>
        <v/>
      </c>
      <c r="T706" s="19" t="str">
        <f t="shared" si="138"/>
        <v/>
      </c>
      <c r="U706" s="24" t="str">
        <f t="shared" si="139"/>
        <v/>
      </c>
      <c r="V706" s="19" t="str">
        <f t="shared" si="140"/>
        <v/>
      </c>
      <c r="W706" s="25">
        <v>0</v>
      </c>
      <c r="X706" s="19" t="str">
        <f t="shared" si="141"/>
        <v/>
      </c>
      <c r="Y706" s="19" t="str">
        <f t="shared" si="142"/>
        <v/>
      </c>
      <c r="Z706" s="16" t="str">
        <f>IF($C706="","",IFERROR(INDEX('Invoice Register'!$T:$T,MATCH($C706,'Invoice Register'!$A:$A,0)),""))</f>
        <v/>
      </c>
    </row>
    <row r="707" spans="1:26" x14ac:dyDescent="0.3">
      <c r="A707" s="16" t="str">
        <f t="shared" si="130"/>
        <v>L00703</v>
      </c>
      <c r="B707" s="21"/>
      <c r="C707" s="16" t="str">
        <f t="shared" si="131"/>
        <v/>
      </c>
      <c r="D707" s="21"/>
      <c r="E707" s="16" t="str">
        <f t="shared" si="132"/>
        <v/>
      </c>
      <c r="F707" s="21"/>
      <c r="G707" s="16" t="str">
        <f>IF($F707="","",IFERROR(INDEX('SAC Service Master'!$B:$B,MATCH($F707,'SAC Service Master'!$A:$A,0)),""))</f>
        <v/>
      </c>
      <c r="H707" s="16" t="str">
        <f>IF($F707="","",IFERROR(INDEX('SAC Service Master'!$C:$C,MATCH($F707,'SAC Service Master'!$A:$A,0)),""))</f>
        <v/>
      </c>
      <c r="I707" s="21"/>
      <c r="J707" s="16" t="str">
        <f>IF($F707="","",IFERROR(INDEX('SAC Service Master'!$F:$F,MATCH($F707,'SAC Service Master'!$A:$A,0)),""))</f>
        <v/>
      </c>
      <c r="K707" s="23"/>
      <c r="L707" s="19" t="str">
        <f t="shared" si="133"/>
        <v/>
      </c>
      <c r="M707" s="23">
        <v>0</v>
      </c>
      <c r="N707" s="19" t="str">
        <f t="shared" si="134"/>
        <v/>
      </c>
      <c r="O707" s="24" t="str">
        <f>IF($F707="","",IFERROR(INDEX('SAC Service Master'!$D:$D,MATCH($F707,'SAC Service Master'!$A:$A,0)),0.18))</f>
        <v/>
      </c>
      <c r="P707" s="16" t="str">
        <f>IF($C707="","",IFERROR(INDEX('Invoice Register'!$P:$P,MATCH($C707,'Invoice Register'!$A:$A,0)),""))</f>
        <v/>
      </c>
      <c r="Q707" s="24" t="str">
        <f t="shared" si="135"/>
        <v/>
      </c>
      <c r="R707" s="19" t="str">
        <f t="shared" si="136"/>
        <v/>
      </c>
      <c r="S707" s="24" t="str">
        <f t="shared" si="137"/>
        <v/>
      </c>
      <c r="T707" s="19" t="str">
        <f t="shared" si="138"/>
        <v/>
      </c>
      <c r="U707" s="24" t="str">
        <f t="shared" si="139"/>
        <v/>
      </c>
      <c r="V707" s="19" t="str">
        <f t="shared" si="140"/>
        <v/>
      </c>
      <c r="W707" s="25">
        <v>0</v>
      </c>
      <c r="X707" s="19" t="str">
        <f t="shared" si="141"/>
        <v/>
      </c>
      <c r="Y707" s="19" t="str">
        <f t="shared" si="142"/>
        <v/>
      </c>
      <c r="Z707" s="16" t="str">
        <f>IF($C707="","",IFERROR(INDEX('Invoice Register'!$T:$T,MATCH($C707,'Invoice Register'!$A:$A,0)),""))</f>
        <v/>
      </c>
    </row>
    <row r="708" spans="1:26" x14ac:dyDescent="0.3">
      <c r="A708" s="16" t="str">
        <f t="shared" si="130"/>
        <v>L00704</v>
      </c>
      <c r="B708" s="21"/>
      <c r="C708" s="16" t="str">
        <f t="shared" si="131"/>
        <v/>
      </c>
      <c r="D708" s="21"/>
      <c r="E708" s="16" t="str">
        <f t="shared" si="132"/>
        <v/>
      </c>
      <c r="F708" s="21"/>
      <c r="G708" s="16" t="str">
        <f>IF($F708="","",IFERROR(INDEX('SAC Service Master'!$B:$B,MATCH($F708,'SAC Service Master'!$A:$A,0)),""))</f>
        <v/>
      </c>
      <c r="H708" s="16" t="str">
        <f>IF($F708="","",IFERROR(INDEX('SAC Service Master'!$C:$C,MATCH($F708,'SAC Service Master'!$A:$A,0)),""))</f>
        <v/>
      </c>
      <c r="I708" s="21"/>
      <c r="J708" s="16" t="str">
        <f>IF($F708="","",IFERROR(INDEX('SAC Service Master'!$F:$F,MATCH($F708,'SAC Service Master'!$A:$A,0)),""))</f>
        <v/>
      </c>
      <c r="K708" s="23"/>
      <c r="L708" s="19" t="str">
        <f t="shared" si="133"/>
        <v/>
      </c>
      <c r="M708" s="23">
        <v>0</v>
      </c>
      <c r="N708" s="19" t="str">
        <f t="shared" si="134"/>
        <v/>
      </c>
      <c r="O708" s="24" t="str">
        <f>IF($F708="","",IFERROR(INDEX('SAC Service Master'!$D:$D,MATCH($F708,'SAC Service Master'!$A:$A,0)),0.18))</f>
        <v/>
      </c>
      <c r="P708" s="16" t="str">
        <f>IF($C708="","",IFERROR(INDEX('Invoice Register'!$P:$P,MATCH($C708,'Invoice Register'!$A:$A,0)),""))</f>
        <v/>
      </c>
      <c r="Q708" s="24" t="str">
        <f t="shared" si="135"/>
        <v/>
      </c>
      <c r="R708" s="19" t="str">
        <f t="shared" si="136"/>
        <v/>
      </c>
      <c r="S708" s="24" t="str">
        <f t="shared" si="137"/>
        <v/>
      </c>
      <c r="T708" s="19" t="str">
        <f t="shared" si="138"/>
        <v/>
      </c>
      <c r="U708" s="24" t="str">
        <f t="shared" si="139"/>
        <v/>
      </c>
      <c r="V708" s="19" t="str">
        <f t="shared" si="140"/>
        <v/>
      </c>
      <c r="W708" s="25">
        <v>0</v>
      </c>
      <c r="X708" s="19" t="str">
        <f t="shared" si="141"/>
        <v/>
      </c>
      <c r="Y708" s="19" t="str">
        <f t="shared" si="142"/>
        <v/>
      </c>
      <c r="Z708" s="16" t="str">
        <f>IF($C708="","",IFERROR(INDEX('Invoice Register'!$T:$T,MATCH($C708,'Invoice Register'!$A:$A,0)),""))</f>
        <v/>
      </c>
    </row>
    <row r="709" spans="1:26" x14ac:dyDescent="0.3">
      <c r="A709" s="16" t="str">
        <f t="shared" ref="A709:A772" si="143">"L"&amp;TEXT(ROW()-4,"00000")</f>
        <v>L00705</v>
      </c>
      <c r="B709" s="21"/>
      <c r="C709" s="16" t="str">
        <f t="shared" ref="C709:C772" si="144">IF($B709="","",IFERROR(INDEX(InvoiceIDCol,MATCH($B709,InvoiceNoList,0)),"#Invoice not found"))</f>
        <v/>
      </c>
      <c r="D709" s="21"/>
      <c r="E709" s="16" t="str">
        <f t="shared" ref="E709:E772" si="145">IF(OR($C709="",$D709=""),"",$C709&amp;"-"&amp;$D709)</f>
        <v/>
      </c>
      <c r="F709" s="21"/>
      <c r="G709" s="16" t="str">
        <f>IF($F709="","",IFERROR(INDEX('SAC Service Master'!$B:$B,MATCH($F709,'SAC Service Master'!$A:$A,0)),""))</f>
        <v/>
      </c>
      <c r="H709" s="16" t="str">
        <f>IF($F709="","",IFERROR(INDEX('SAC Service Master'!$C:$C,MATCH($F709,'SAC Service Master'!$A:$A,0)),""))</f>
        <v/>
      </c>
      <c r="I709" s="21"/>
      <c r="J709" s="16" t="str">
        <f>IF($F709="","",IFERROR(INDEX('SAC Service Master'!$F:$F,MATCH($F709,'SAC Service Master'!$A:$A,0)),""))</f>
        <v/>
      </c>
      <c r="K709" s="23"/>
      <c r="L709" s="19" t="str">
        <f t="shared" ref="L709:L772" si="146">IF(OR($I709="",$K709=""),"",ROUND($I709*$K709,2))</f>
        <v/>
      </c>
      <c r="M709" s="23">
        <v>0</v>
      </c>
      <c r="N709" s="19" t="str">
        <f t="shared" ref="N709:N772" si="147">IF($L709="","",ROUND($L709-$M709,2))</f>
        <v/>
      </c>
      <c r="O709" s="24" t="str">
        <f>IF($F709="","",IFERROR(INDEX('SAC Service Master'!$D:$D,MATCH($F709,'SAC Service Master'!$A:$A,0)),0.18))</f>
        <v/>
      </c>
      <c r="P709" s="16" t="str">
        <f>IF($C709="","",IFERROR(INDEX('Invoice Register'!$P:$P,MATCH($C709,'Invoice Register'!$A:$A,0)),""))</f>
        <v/>
      </c>
      <c r="Q709" s="24" t="str">
        <f t="shared" ref="Q709:Q772" si="148">IF($N709="","",IF(ISNUMBER(SEARCH("Intra",$P709)),$O709/2,0))</f>
        <v/>
      </c>
      <c r="R709" s="19" t="str">
        <f t="shared" ref="R709:R772" si="149">IF($Q709="","",ROUND($N709*$Q709,2))</f>
        <v/>
      </c>
      <c r="S709" s="24" t="str">
        <f t="shared" ref="S709:S772" si="150">IF($N709="","",IF(ISNUMBER(SEARCH("Intra",$P709)),$O709/2,0))</f>
        <v/>
      </c>
      <c r="T709" s="19" t="str">
        <f t="shared" ref="T709:T772" si="151">IF($S709="","",ROUND($N709*$S709,2))</f>
        <v/>
      </c>
      <c r="U709" s="24" t="str">
        <f t="shared" ref="U709:U772" si="152">IF($N709="","",IF(OR(ISNUMBER(SEARCH("Inter",$P709)),ISNUMBER(SEARCH("SEZ",$P709))),$O709,0))</f>
        <v/>
      </c>
      <c r="V709" s="19" t="str">
        <f t="shared" ref="V709:V772" si="153">IF($U709="","",ROUND($N709*$U709,2))</f>
        <v/>
      </c>
      <c r="W709" s="25">
        <v>0</v>
      </c>
      <c r="X709" s="19" t="str">
        <f t="shared" ref="X709:X772" si="154">IF($N709="","",ROUND($N709*$W709,2))</f>
        <v/>
      </c>
      <c r="Y709" s="19" t="str">
        <f t="shared" ref="Y709:Y772" si="155">IF($N709="","",ROUND($N709+$R709+$T709+$V709+$X709,2))</f>
        <v/>
      </c>
      <c r="Z709" s="16" t="str">
        <f>IF($C709="","",IFERROR(INDEX('Invoice Register'!$T:$T,MATCH($C709,'Invoice Register'!$A:$A,0)),""))</f>
        <v/>
      </c>
    </row>
    <row r="710" spans="1:26" x14ac:dyDescent="0.3">
      <c r="A710" s="16" t="str">
        <f t="shared" si="143"/>
        <v>L00706</v>
      </c>
      <c r="B710" s="21"/>
      <c r="C710" s="16" t="str">
        <f t="shared" si="144"/>
        <v/>
      </c>
      <c r="D710" s="21"/>
      <c r="E710" s="16" t="str">
        <f t="shared" si="145"/>
        <v/>
      </c>
      <c r="F710" s="21"/>
      <c r="G710" s="16" t="str">
        <f>IF($F710="","",IFERROR(INDEX('SAC Service Master'!$B:$B,MATCH($F710,'SAC Service Master'!$A:$A,0)),""))</f>
        <v/>
      </c>
      <c r="H710" s="16" t="str">
        <f>IF($F710="","",IFERROR(INDEX('SAC Service Master'!$C:$C,MATCH($F710,'SAC Service Master'!$A:$A,0)),""))</f>
        <v/>
      </c>
      <c r="I710" s="21"/>
      <c r="J710" s="16" t="str">
        <f>IF($F710="","",IFERROR(INDEX('SAC Service Master'!$F:$F,MATCH($F710,'SAC Service Master'!$A:$A,0)),""))</f>
        <v/>
      </c>
      <c r="K710" s="23"/>
      <c r="L710" s="19" t="str">
        <f t="shared" si="146"/>
        <v/>
      </c>
      <c r="M710" s="23">
        <v>0</v>
      </c>
      <c r="N710" s="19" t="str">
        <f t="shared" si="147"/>
        <v/>
      </c>
      <c r="O710" s="24" t="str">
        <f>IF($F710="","",IFERROR(INDEX('SAC Service Master'!$D:$D,MATCH($F710,'SAC Service Master'!$A:$A,0)),0.18))</f>
        <v/>
      </c>
      <c r="P710" s="16" t="str">
        <f>IF($C710="","",IFERROR(INDEX('Invoice Register'!$P:$P,MATCH($C710,'Invoice Register'!$A:$A,0)),""))</f>
        <v/>
      </c>
      <c r="Q710" s="24" t="str">
        <f t="shared" si="148"/>
        <v/>
      </c>
      <c r="R710" s="19" t="str">
        <f t="shared" si="149"/>
        <v/>
      </c>
      <c r="S710" s="24" t="str">
        <f t="shared" si="150"/>
        <v/>
      </c>
      <c r="T710" s="19" t="str">
        <f t="shared" si="151"/>
        <v/>
      </c>
      <c r="U710" s="24" t="str">
        <f t="shared" si="152"/>
        <v/>
      </c>
      <c r="V710" s="19" t="str">
        <f t="shared" si="153"/>
        <v/>
      </c>
      <c r="W710" s="25">
        <v>0</v>
      </c>
      <c r="X710" s="19" t="str">
        <f t="shared" si="154"/>
        <v/>
      </c>
      <c r="Y710" s="19" t="str">
        <f t="shared" si="155"/>
        <v/>
      </c>
      <c r="Z710" s="16" t="str">
        <f>IF($C710="","",IFERROR(INDEX('Invoice Register'!$T:$T,MATCH($C710,'Invoice Register'!$A:$A,0)),""))</f>
        <v/>
      </c>
    </row>
    <row r="711" spans="1:26" x14ac:dyDescent="0.3">
      <c r="A711" s="16" t="str">
        <f t="shared" si="143"/>
        <v>L00707</v>
      </c>
      <c r="B711" s="21"/>
      <c r="C711" s="16" t="str">
        <f t="shared" si="144"/>
        <v/>
      </c>
      <c r="D711" s="21"/>
      <c r="E711" s="16" t="str">
        <f t="shared" si="145"/>
        <v/>
      </c>
      <c r="F711" s="21"/>
      <c r="G711" s="16" t="str">
        <f>IF($F711="","",IFERROR(INDEX('SAC Service Master'!$B:$B,MATCH($F711,'SAC Service Master'!$A:$A,0)),""))</f>
        <v/>
      </c>
      <c r="H711" s="16" t="str">
        <f>IF($F711="","",IFERROR(INDEX('SAC Service Master'!$C:$C,MATCH($F711,'SAC Service Master'!$A:$A,0)),""))</f>
        <v/>
      </c>
      <c r="I711" s="21"/>
      <c r="J711" s="16" t="str">
        <f>IF($F711="","",IFERROR(INDEX('SAC Service Master'!$F:$F,MATCH($F711,'SAC Service Master'!$A:$A,0)),""))</f>
        <v/>
      </c>
      <c r="K711" s="23"/>
      <c r="L711" s="19" t="str">
        <f t="shared" si="146"/>
        <v/>
      </c>
      <c r="M711" s="23">
        <v>0</v>
      </c>
      <c r="N711" s="19" t="str">
        <f t="shared" si="147"/>
        <v/>
      </c>
      <c r="O711" s="24" t="str">
        <f>IF($F711="","",IFERROR(INDEX('SAC Service Master'!$D:$D,MATCH($F711,'SAC Service Master'!$A:$A,0)),0.18))</f>
        <v/>
      </c>
      <c r="P711" s="16" t="str">
        <f>IF($C711="","",IFERROR(INDEX('Invoice Register'!$P:$P,MATCH($C711,'Invoice Register'!$A:$A,0)),""))</f>
        <v/>
      </c>
      <c r="Q711" s="24" t="str">
        <f t="shared" si="148"/>
        <v/>
      </c>
      <c r="R711" s="19" t="str">
        <f t="shared" si="149"/>
        <v/>
      </c>
      <c r="S711" s="24" t="str">
        <f t="shared" si="150"/>
        <v/>
      </c>
      <c r="T711" s="19" t="str">
        <f t="shared" si="151"/>
        <v/>
      </c>
      <c r="U711" s="24" t="str">
        <f t="shared" si="152"/>
        <v/>
      </c>
      <c r="V711" s="19" t="str">
        <f t="shared" si="153"/>
        <v/>
      </c>
      <c r="W711" s="25">
        <v>0</v>
      </c>
      <c r="X711" s="19" t="str">
        <f t="shared" si="154"/>
        <v/>
      </c>
      <c r="Y711" s="19" t="str">
        <f t="shared" si="155"/>
        <v/>
      </c>
      <c r="Z711" s="16" t="str">
        <f>IF($C711="","",IFERROR(INDEX('Invoice Register'!$T:$T,MATCH($C711,'Invoice Register'!$A:$A,0)),""))</f>
        <v/>
      </c>
    </row>
    <row r="712" spans="1:26" x14ac:dyDescent="0.3">
      <c r="A712" s="16" t="str">
        <f t="shared" si="143"/>
        <v>L00708</v>
      </c>
      <c r="B712" s="21"/>
      <c r="C712" s="16" t="str">
        <f t="shared" si="144"/>
        <v/>
      </c>
      <c r="D712" s="21"/>
      <c r="E712" s="16" t="str">
        <f t="shared" si="145"/>
        <v/>
      </c>
      <c r="F712" s="21"/>
      <c r="G712" s="16" t="str">
        <f>IF($F712="","",IFERROR(INDEX('SAC Service Master'!$B:$B,MATCH($F712,'SAC Service Master'!$A:$A,0)),""))</f>
        <v/>
      </c>
      <c r="H712" s="16" t="str">
        <f>IF($F712="","",IFERROR(INDEX('SAC Service Master'!$C:$C,MATCH($F712,'SAC Service Master'!$A:$A,0)),""))</f>
        <v/>
      </c>
      <c r="I712" s="21"/>
      <c r="J712" s="16" t="str">
        <f>IF($F712="","",IFERROR(INDEX('SAC Service Master'!$F:$F,MATCH($F712,'SAC Service Master'!$A:$A,0)),""))</f>
        <v/>
      </c>
      <c r="K712" s="23"/>
      <c r="L712" s="19" t="str">
        <f t="shared" si="146"/>
        <v/>
      </c>
      <c r="M712" s="23">
        <v>0</v>
      </c>
      <c r="N712" s="19" t="str">
        <f t="shared" si="147"/>
        <v/>
      </c>
      <c r="O712" s="24" t="str">
        <f>IF($F712="","",IFERROR(INDEX('SAC Service Master'!$D:$D,MATCH($F712,'SAC Service Master'!$A:$A,0)),0.18))</f>
        <v/>
      </c>
      <c r="P712" s="16" t="str">
        <f>IF($C712="","",IFERROR(INDEX('Invoice Register'!$P:$P,MATCH($C712,'Invoice Register'!$A:$A,0)),""))</f>
        <v/>
      </c>
      <c r="Q712" s="24" t="str">
        <f t="shared" si="148"/>
        <v/>
      </c>
      <c r="R712" s="19" t="str">
        <f t="shared" si="149"/>
        <v/>
      </c>
      <c r="S712" s="24" t="str">
        <f t="shared" si="150"/>
        <v/>
      </c>
      <c r="T712" s="19" t="str">
        <f t="shared" si="151"/>
        <v/>
      </c>
      <c r="U712" s="24" t="str">
        <f t="shared" si="152"/>
        <v/>
      </c>
      <c r="V712" s="19" t="str">
        <f t="shared" si="153"/>
        <v/>
      </c>
      <c r="W712" s="25">
        <v>0</v>
      </c>
      <c r="X712" s="19" t="str">
        <f t="shared" si="154"/>
        <v/>
      </c>
      <c r="Y712" s="19" t="str">
        <f t="shared" si="155"/>
        <v/>
      </c>
      <c r="Z712" s="16" t="str">
        <f>IF($C712="","",IFERROR(INDEX('Invoice Register'!$T:$T,MATCH($C712,'Invoice Register'!$A:$A,0)),""))</f>
        <v/>
      </c>
    </row>
    <row r="713" spans="1:26" x14ac:dyDescent="0.3">
      <c r="A713" s="16" t="str">
        <f t="shared" si="143"/>
        <v>L00709</v>
      </c>
      <c r="B713" s="21"/>
      <c r="C713" s="16" t="str">
        <f t="shared" si="144"/>
        <v/>
      </c>
      <c r="D713" s="21"/>
      <c r="E713" s="16" t="str">
        <f t="shared" si="145"/>
        <v/>
      </c>
      <c r="F713" s="21"/>
      <c r="G713" s="16" t="str">
        <f>IF($F713="","",IFERROR(INDEX('SAC Service Master'!$B:$B,MATCH($F713,'SAC Service Master'!$A:$A,0)),""))</f>
        <v/>
      </c>
      <c r="H713" s="16" t="str">
        <f>IF($F713="","",IFERROR(INDEX('SAC Service Master'!$C:$C,MATCH($F713,'SAC Service Master'!$A:$A,0)),""))</f>
        <v/>
      </c>
      <c r="I713" s="21"/>
      <c r="J713" s="16" t="str">
        <f>IF($F713="","",IFERROR(INDEX('SAC Service Master'!$F:$F,MATCH($F713,'SAC Service Master'!$A:$A,0)),""))</f>
        <v/>
      </c>
      <c r="K713" s="23"/>
      <c r="L713" s="19" t="str">
        <f t="shared" si="146"/>
        <v/>
      </c>
      <c r="M713" s="23">
        <v>0</v>
      </c>
      <c r="N713" s="19" t="str">
        <f t="shared" si="147"/>
        <v/>
      </c>
      <c r="O713" s="24" t="str">
        <f>IF($F713="","",IFERROR(INDEX('SAC Service Master'!$D:$D,MATCH($F713,'SAC Service Master'!$A:$A,0)),0.18))</f>
        <v/>
      </c>
      <c r="P713" s="16" t="str">
        <f>IF($C713="","",IFERROR(INDEX('Invoice Register'!$P:$P,MATCH($C713,'Invoice Register'!$A:$A,0)),""))</f>
        <v/>
      </c>
      <c r="Q713" s="24" t="str">
        <f t="shared" si="148"/>
        <v/>
      </c>
      <c r="R713" s="19" t="str">
        <f t="shared" si="149"/>
        <v/>
      </c>
      <c r="S713" s="24" t="str">
        <f t="shared" si="150"/>
        <v/>
      </c>
      <c r="T713" s="19" t="str">
        <f t="shared" si="151"/>
        <v/>
      </c>
      <c r="U713" s="24" t="str">
        <f t="shared" si="152"/>
        <v/>
      </c>
      <c r="V713" s="19" t="str">
        <f t="shared" si="153"/>
        <v/>
      </c>
      <c r="W713" s="25">
        <v>0</v>
      </c>
      <c r="X713" s="19" t="str">
        <f t="shared" si="154"/>
        <v/>
      </c>
      <c r="Y713" s="19" t="str">
        <f t="shared" si="155"/>
        <v/>
      </c>
      <c r="Z713" s="16" t="str">
        <f>IF($C713="","",IFERROR(INDEX('Invoice Register'!$T:$T,MATCH($C713,'Invoice Register'!$A:$A,0)),""))</f>
        <v/>
      </c>
    </row>
    <row r="714" spans="1:26" x14ac:dyDescent="0.3">
      <c r="A714" s="16" t="str">
        <f t="shared" si="143"/>
        <v>L00710</v>
      </c>
      <c r="B714" s="21"/>
      <c r="C714" s="16" t="str">
        <f t="shared" si="144"/>
        <v/>
      </c>
      <c r="D714" s="21"/>
      <c r="E714" s="16" t="str">
        <f t="shared" si="145"/>
        <v/>
      </c>
      <c r="F714" s="21"/>
      <c r="G714" s="16" t="str">
        <f>IF($F714="","",IFERROR(INDEX('SAC Service Master'!$B:$B,MATCH($F714,'SAC Service Master'!$A:$A,0)),""))</f>
        <v/>
      </c>
      <c r="H714" s="16" t="str">
        <f>IF($F714="","",IFERROR(INDEX('SAC Service Master'!$C:$C,MATCH($F714,'SAC Service Master'!$A:$A,0)),""))</f>
        <v/>
      </c>
      <c r="I714" s="21"/>
      <c r="J714" s="16" t="str">
        <f>IF($F714="","",IFERROR(INDEX('SAC Service Master'!$F:$F,MATCH($F714,'SAC Service Master'!$A:$A,0)),""))</f>
        <v/>
      </c>
      <c r="K714" s="23"/>
      <c r="L714" s="19" t="str">
        <f t="shared" si="146"/>
        <v/>
      </c>
      <c r="M714" s="23">
        <v>0</v>
      </c>
      <c r="N714" s="19" t="str">
        <f t="shared" si="147"/>
        <v/>
      </c>
      <c r="O714" s="24" t="str">
        <f>IF($F714="","",IFERROR(INDEX('SAC Service Master'!$D:$D,MATCH($F714,'SAC Service Master'!$A:$A,0)),0.18))</f>
        <v/>
      </c>
      <c r="P714" s="16" t="str">
        <f>IF($C714="","",IFERROR(INDEX('Invoice Register'!$P:$P,MATCH($C714,'Invoice Register'!$A:$A,0)),""))</f>
        <v/>
      </c>
      <c r="Q714" s="24" t="str">
        <f t="shared" si="148"/>
        <v/>
      </c>
      <c r="R714" s="19" t="str">
        <f t="shared" si="149"/>
        <v/>
      </c>
      <c r="S714" s="24" t="str">
        <f t="shared" si="150"/>
        <v/>
      </c>
      <c r="T714" s="19" t="str">
        <f t="shared" si="151"/>
        <v/>
      </c>
      <c r="U714" s="24" t="str">
        <f t="shared" si="152"/>
        <v/>
      </c>
      <c r="V714" s="19" t="str">
        <f t="shared" si="153"/>
        <v/>
      </c>
      <c r="W714" s="25">
        <v>0</v>
      </c>
      <c r="X714" s="19" t="str">
        <f t="shared" si="154"/>
        <v/>
      </c>
      <c r="Y714" s="19" t="str">
        <f t="shared" si="155"/>
        <v/>
      </c>
      <c r="Z714" s="16" t="str">
        <f>IF($C714="","",IFERROR(INDEX('Invoice Register'!$T:$T,MATCH($C714,'Invoice Register'!$A:$A,0)),""))</f>
        <v/>
      </c>
    </row>
    <row r="715" spans="1:26" x14ac:dyDescent="0.3">
      <c r="A715" s="16" t="str">
        <f t="shared" si="143"/>
        <v>L00711</v>
      </c>
      <c r="B715" s="21"/>
      <c r="C715" s="16" t="str">
        <f t="shared" si="144"/>
        <v/>
      </c>
      <c r="D715" s="21"/>
      <c r="E715" s="16" t="str">
        <f t="shared" si="145"/>
        <v/>
      </c>
      <c r="F715" s="21"/>
      <c r="G715" s="16" t="str">
        <f>IF($F715="","",IFERROR(INDEX('SAC Service Master'!$B:$B,MATCH($F715,'SAC Service Master'!$A:$A,0)),""))</f>
        <v/>
      </c>
      <c r="H715" s="16" t="str">
        <f>IF($F715="","",IFERROR(INDEX('SAC Service Master'!$C:$C,MATCH($F715,'SAC Service Master'!$A:$A,0)),""))</f>
        <v/>
      </c>
      <c r="I715" s="21"/>
      <c r="J715" s="16" t="str">
        <f>IF($F715="","",IFERROR(INDEX('SAC Service Master'!$F:$F,MATCH($F715,'SAC Service Master'!$A:$A,0)),""))</f>
        <v/>
      </c>
      <c r="K715" s="23"/>
      <c r="L715" s="19" t="str">
        <f t="shared" si="146"/>
        <v/>
      </c>
      <c r="M715" s="23">
        <v>0</v>
      </c>
      <c r="N715" s="19" t="str">
        <f t="shared" si="147"/>
        <v/>
      </c>
      <c r="O715" s="24" t="str">
        <f>IF($F715="","",IFERROR(INDEX('SAC Service Master'!$D:$D,MATCH($F715,'SAC Service Master'!$A:$A,0)),0.18))</f>
        <v/>
      </c>
      <c r="P715" s="16" t="str">
        <f>IF($C715="","",IFERROR(INDEX('Invoice Register'!$P:$P,MATCH($C715,'Invoice Register'!$A:$A,0)),""))</f>
        <v/>
      </c>
      <c r="Q715" s="24" t="str">
        <f t="shared" si="148"/>
        <v/>
      </c>
      <c r="R715" s="19" t="str">
        <f t="shared" si="149"/>
        <v/>
      </c>
      <c r="S715" s="24" t="str">
        <f t="shared" si="150"/>
        <v/>
      </c>
      <c r="T715" s="19" t="str">
        <f t="shared" si="151"/>
        <v/>
      </c>
      <c r="U715" s="24" t="str">
        <f t="shared" si="152"/>
        <v/>
      </c>
      <c r="V715" s="19" t="str">
        <f t="shared" si="153"/>
        <v/>
      </c>
      <c r="W715" s="25">
        <v>0</v>
      </c>
      <c r="X715" s="19" t="str">
        <f t="shared" si="154"/>
        <v/>
      </c>
      <c r="Y715" s="19" t="str">
        <f t="shared" si="155"/>
        <v/>
      </c>
      <c r="Z715" s="16" t="str">
        <f>IF($C715="","",IFERROR(INDEX('Invoice Register'!$T:$T,MATCH($C715,'Invoice Register'!$A:$A,0)),""))</f>
        <v/>
      </c>
    </row>
    <row r="716" spans="1:26" x14ac:dyDescent="0.3">
      <c r="A716" s="16" t="str">
        <f t="shared" si="143"/>
        <v>L00712</v>
      </c>
      <c r="B716" s="21"/>
      <c r="C716" s="16" t="str">
        <f t="shared" si="144"/>
        <v/>
      </c>
      <c r="D716" s="21"/>
      <c r="E716" s="16" t="str">
        <f t="shared" si="145"/>
        <v/>
      </c>
      <c r="F716" s="21"/>
      <c r="G716" s="16" t="str">
        <f>IF($F716="","",IFERROR(INDEX('SAC Service Master'!$B:$B,MATCH($F716,'SAC Service Master'!$A:$A,0)),""))</f>
        <v/>
      </c>
      <c r="H716" s="16" t="str">
        <f>IF($F716="","",IFERROR(INDEX('SAC Service Master'!$C:$C,MATCH($F716,'SAC Service Master'!$A:$A,0)),""))</f>
        <v/>
      </c>
      <c r="I716" s="21"/>
      <c r="J716" s="16" t="str">
        <f>IF($F716="","",IFERROR(INDEX('SAC Service Master'!$F:$F,MATCH($F716,'SAC Service Master'!$A:$A,0)),""))</f>
        <v/>
      </c>
      <c r="K716" s="23"/>
      <c r="L716" s="19" t="str">
        <f t="shared" si="146"/>
        <v/>
      </c>
      <c r="M716" s="23">
        <v>0</v>
      </c>
      <c r="N716" s="19" t="str">
        <f t="shared" si="147"/>
        <v/>
      </c>
      <c r="O716" s="24" t="str">
        <f>IF($F716="","",IFERROR(INDEX('SAC Service Master'!$D:$D,MATCH($F716,'SAC Service Master'!$A:$A,0)),0.18))</f>
        <v/>
      </c>
      <c r="P716" s="16" t="str">
        <f>IF($C716="","",IFERROR(INDEX('Invoice Register'!$P:$P,MATCH($C716,'Invoice Register'!$A:$A,0)),""))</f>
        <v/>
      </c>
      <c r="Q716" s="24" t="str">
        <f t="shared" si="148"/>
        <v/>
      </c>
      <c r="R716" s="19" t="str">
        <f t="shared" si="149"/>
        <v/>
      </c>
      <c r="S716" s="24" t="str">
        <f t="shared" si="150"/>
        <v/>
      </c>
      <c r="T716" s="19" t="str">
        <f t="shared" si="151"/>
        <v/>
      </c>
      <c r="U716" s="24" t="str">
        <f t="shared" si="152"/>
        <v/>
      </c>
      <c r="V716" s="19" t="str">
        <f t="shared" si="153"/>
        <v/>
      </c>
      <c r="W716" s="25">
        <v>0</v>
      </c>
      <c r="X716" s="19" t="str">
        <f t="shared" si="154"/>
        <v/>
      </c>
      <c r="Y716" s="19" t="str">
        <f t="shared" si="155"/>
        <v/>
      </c>
      <c r="Z716" s="16" t="str">
        <f>IF($C716="","",IFERROR(INDEX('Invoice Register'!$T:$T,MATCH($C716,'Invoice Register'!$A:$A,0)),""))</f>
        <v/>
      </c>
    </row>
    <row r="717" spans="1:26" x14ac:dyDescent="0.3">
      <c r="A717" s="16" t="str">
        <f t="shared" si="143"/>
        <v>L00713</v>
      </c>
      <c r="B717" s="21"/>
      <c r="C717" s="16" t="str">
        <f t="shared" si="144"/>
        <v/>
      </c>
      <c r="D717" s="21"/>
      <c r="E717" s="16" t="str">
        <f t="shared" si="145"/>
        <v/>
      </c>
      <c r="F717" s="21"/>
      <c r="G717" s="16" t="str">
        <f>IF($F717="","",IFERROR(INDEX('SAC Service Master'!$B:$B,MATCH($F717,'SAC Service Master'!$A:$A,0)),""))</f>
        <v/>
      </c>
      <c r="H717" s="16" t="str">
        <f>IF($F717="","",IFERROR(INDEX('SAC Service Master'!$C:$C,MATCH($F717,'SAC Service Master'!$A:$A,0)),""))</f>
        <v/>
      </c>
      <c r="I717" s="21"/>
      <c r="J717" s="16" t="str">
        <f>IF($F717="","",IFERROR(INDEX('SAC Service Master'!$F:$F,MATCH($F717,'SAC Service Master'!$A:$A,0)),""))</f>
        <v/>
      </c>
      <c r="K717" s="23"/>
      <c r="L717" s="19" t="str">
        <f t="shared" si="146"/>
        <v/>
      </c>
      <c r="M717" s="23">
        <v>0</v>
      </c>
      <c r="N717" s="19" t="str">
        <f t="shared" si="147"/>
        <v/>
      </c>
      <c r="O717" s="24" t="str">
        <f>IF($F717="","",IFERROR(INDEX('SAC Service Master'!$D:$D,MATCH($F717,'SAC Service Master'!$A:$A,0)),0.18))</f>
        <v/>
      </c>
      <c r="P717" s="16" t="str">
        <f>IF($C717="","",IFERROR(INDEX('Invoice Register'!$P:$P,MATCH($C717,'Invoice Register'!$A:$A,0)),""))</f>
        <v/>
      </c>
      <c r="Q717" s="24" t="str">
        <f t="shared" si="148"/>
        <v/>
      </c>
      <c r="R717" s="19" t="str">
        <f t="shared" si="149"/>
        <v/>
      </c>
      <c r="S717" s="24" t="str">
        <f t="shared" si="150"/>
        <v/>
      </c>
      <c r="T717" s="19" t="str">
        <f t="shared" si="151"/>
        <v/>
      </c>
      <c r="U717" s="24" t="str">
        <f t="shared" si="152"/>
        <v/>
      </c>
      <c r="V717" s="19" t="str">
        <f t="shared" si="153"/>
        <v/>
      </c>
      <c r="W717" s="25">
        <v>0</v>
      </c>
      <c r="X717" s="19" t="str">
        <f t="shared" si="154"/>
        <v/>
      </c>
      <c r="Y717" s="19" t="str">
        <f t="shared" si="155"/>
        <v/>
      </c>
      <c r="Z717" s="16" t="str">
        <f>IF($C717="","",IFERROR(INDEX('Invoice Register'!$T:$T,MATCH($C717,'Invoice Register'!$A:$A,0)),""))</f>
        <v/>
      </c>
    </row>
    <row r="718" spans="1:26" x14ac:dyDescent="0.3">
      <c r="A718" s="16" t="str">
        <f t="shared" si="143"/>
        <v>L00714</v>
      </c>
      <c r="B718" s="21"/>
      <c r="C718" s="16" t="str">
        <f t="shared" si="144"/>
        <v/>
      </c>
      <c r="D718" s="21"/>
      <c r="E718" s="16" t="str">
        <f t="shared" si="145"/>
        <v/>
      </c>
      <c r="F718" s="21"/>
      <c r="G718" s="16" t="str">
        <f>IF($F718="","",IFERROR(INDEX('SAC Service Master'!$B:$B,MATCH($F718,'SAC Service Master'!$A:$A,0)),""))</f>
        <v/>
      </c>
      <c r="H718" s="16" t="str">
        <f>IF($F718="","",IFERROR(INDEX('SAC Service Master'!$C:$C,MATCH($F718,'SAC Service Master'!$A:$A,0)),""))</f>
        <v/>
      </c>
      <c r="I718" s="21"/>
      <c r="J718" s="16" t="str">
        <f>IF($F718="","",IFERROR(INDEX('SAC Service Master'!$F:$F,MATCH($F718,'SAC Service Master'!$A:$A,0)),""))</f>
        <v/>
      </c>
      <c r="K718" s="23"/>
      <c r="L718" s="19" t="str">
        <f t="shared" si="146"/>
        <v/>
      </c>
      <c r="M718" s="23">
        <v>0</v>
      </c>
      <c r="N718" s="19" t="str">
        <f t="shared" si="147"/>
        <v/>
      </c>
      <c r="O718" s="24" t="str">
        <f>IF($F718="","",IFERROR(INDEX('SAC Service Master'!$D:$D,MATCH($F718,'SAC Service Master'!$A:$A,0)),0.18))</f>
        <v/>
      </c>
      <c r="P718" s="16" t="str">
        <f>IF($C718="","",IFERROR(INDEX('Invoice Register'!$P:$P,MATCH($C718,'Invoice Register'!$A:$A,0)),""))</f>
        <v/>
      </c>
      <c r="Q718" s="24" t="str">
        <f t="shared" si="148"/>
        <v/>
      </c>
      <c r="R718" s="19" t="str">
        <f t="shared" si="149"/>
        <v/>
      </c>
      <c r="S718" s="24" t="str">
        <f t="shared" si="150"/>
        <v/>
      </c>
      <c r="T718" s="19" t="str">
        <f t="shared" si="151"/>
        <v/>
      </c>
      <c r="U718" s="24" t="str">
        <f t="shared" si="152"/>
        <v/>
      </c>
      <c r="V718" s="19" t="str">
        <f t="shared" si="153"/>
        <v/>
      </c>
      <c r="W718" s="25">
        <v>0</v>
      </c>
      <c r="X718" s="19" t="str">
        <f t="shared" si="154"/>
        <v/>
      </c>
      <c r="Y718" s="19" t="str">
        <f t="shared" si="155"/>
        <v/>
      </c>
      <c r="Z718" s="16" t="str">
        <f>IF($C718="","",IFERROR(INDEX('Invoice Register'!$T:$T,MATCH($C718,'Invoice Register'!$A:$A,0)),""))</f>
        <v/>
      </c>
    </row>
    <row r="719" spans="1:26" x14ac:dyDescent="0.3">
      <c r="A719" s="16" t="str">
        <f t="shared" si="143"/>
        <v>L00715</v>
      </c>
      <c r="B719" s="21"/>
      <c r="C719" s="16" t="str">
        <f t="shared" si="144"/>
        <v/>
      </c>
      <c r="D719" s="21"/>
      <c r="E719" s="16" t="str">
        <f t="shared" si="145"/>
        <v/>
      </c>
      <c r="F719" s="21"/>
      <c r="G719" s="16" t="str">
        <f>IF($F719="","",IFERROR(INDEX('SAC Service Master'!$B:$B,MATCH($F719,'SAC Service Master'!$A:$A,0)),""))</f>
        <v/>
      </c>
      <c r="H719" s="16" t="str">
        <f>IF($F719="","",IFERROR(INDEX('SAC Service Master'!$C:$C,MATCH($F719,'SAC Service Master'!$A:$A,0)),""))</f>
        <v/>
      </c>
      <c r="I719" s="21"/>
      <c r="J719" s="16" t="str">
        <f>IF($F719="","",IFERROR(INDEX('SAC Service Master'!$F:$F,MATCH($F719,'SAC Service Master'!$A:$A,0)),""))</f>
        <v/>
      </c>
      <c r="K719" s="23"/>
      <c r="L719" s="19" t="str">
        <f t="shared" si="146"/>
        <v/>
      </c>
      <c r="M719" s="23">
        <v>0</v>
      </c>
      <c r="N719" s="19" t="str">
        <f t="shared" si="147"/>
        <v/>
      </c>
      <c r="O719" s="24" t="str">
        <f>IF($F719="","",IFERROR(INDEX('SAC Service Master'!$D:$D,MATCH($F719,'SAC Service Master'!$A:$A,0)),0.18))</f>
        <v/>
      </c>
      <c r="P719" s="16" t="str">
        <f>IF($C719="","",IFERROR(INDEX('Invoice Register'!$P:$P,MATCH($C719,'Invoice Register'!$A:$A,0)),""))</f>
        <v/>
      </c>
      <c r="Q719" s="24" t="str">
        <f t="shared" si="148"/>
        <v/>
      </c>
      <c r="R719" s="19" t="str">
        <f t="shared" si="149"/>
        <v/>
      </c>
      <c r="S719" s="24" t="str">
        <f t="shared" si="150"/>
        <v/>
      </c>
      <c r="T719" s="19" t="str">
        <f t="shared" si="151"/>
        <v/>
      </c>
      <c r="U719" s="24" t="str">
        <f t="shared" si="152"/>
        <v/>
      </c>
      <c r="V719" s="19" t="str">
        <f t="shared" si="153"/>
        <v/>
      </c>
      <c r="W719" s="25">
        <v>0</v>
      </c>
      <c r="X719" s="19" t="str">
        <f t="shared" si="154"/>
        <v/>
      </c>
      <c r="Y719" s="19" t="str">
        <f t="shared" si="155"/>
        <v/>
      </c>
      <c r="Z719" s="16" t="str">
        <f>IF($C719="","",IFERROR(INDEX('Invoice Register'!$T:$T,MATCH($C719,'Invoice Register'!$A:$A,0)),""))</f>
        <v/>
      </c>
    </row>
    <row r="720" spans="1:26" x14ac:dyDescent="0.3">
      <c r="A720" s="16" t="str">
        <f t="shared" si="143"/>
        <v>L00716</v>
      </c>
      <c r="B720" s="21"/>
      <c r="C720" s="16" t="str">
        <f t="shared" si="144"/>
        <v/>
      </c>
      <c r="D720" s="21"/>
      <c r="E720" s="16" t="str">
        <f t="shared" si="145"/>
        <v/>
      </c>
      <c r="F720" s="21"/>
      <c r="G720" s="16" t="str">
        <f>IF($F720="","",IFERROR(INDEX('SAC Service Master'!$B:$B,MATCH($F720,'SAC Service Master'!$A:$A,0)),""))</f>
        <v/>
      </c>
      <c r="H720" s="16" t="str">
        <f>IF($F720="","",IFERROR(INDEX('SAC Service Master'!$C:$C,MATCH($F720,'SAC Service Master'!$A:$A,0)),""))</f>
        <v/>
      </c>
      <c r="I720" s="21"/>
      <c r="J720" s="16" t="str">
        <f>IF($F720="","",IFERROR(INDEX('SAC Service Master'!$F:$F,MATCH($F720,'SAC Service Master'!$A:$A,0)),""))</f>
        <v/>
      </c>
      <c r="K720" s="23"/>
      <c r="L720" s="19" t="str">
        <f t="shared" si="146"/>
        <v/>
      </c>
      <c r="M720" s="23">
        <v>0</v>
      </c>
      <c r="N720" s="19" t="str">
        <f t="shared" si="147"/>
        <v/>
      </c>
      <c r="O720" s="24" t="str">
        <f>IF($F720="","",IFERROR(INDEX('SAC Service Master'!$D:$D,MATCH($F720,'SAC Service Master'!$A:$A,0)),0.18))</f>
        <v/>
      </c>
      <c r="P720" s="16" t="str">
        <f>IF($C720="","",IFERROR(INDEX('Invoice Register'!$P:$P,MATCH($C720,'Invoice Register'!$A:$A,0)),""))</f>
        <v/>
      </c>
      <c r="Q720" s="24" t="str">
        <f t="shared" si="148"/>
        <v/>
      </c>
      <c r="R720" s="19" t="str">
        <f t="shared" si="149"/>
        <v/>
      </c>
      <c r="S720" s="24" t="str">
        <f t="shared" si="150"/>
        <v/>
      </c>
      <c r="T720" s="19" t="str">
        <f t="shared" si="151"/>
        <v/>
      </c>
      <c r="U720" s="24" t="str">
        <f t="shared" si="152"/>
        <v/>
      </c>
      <c r="V720" s="19" t="str">
        <f t="shared" si="153"/>
        <v/>
      </c>
      <c r="W720" s="25">
        <v>0</v>
      </c>
      <c r="X720" s="19" t="str">
        <f t="shared" si="154"/>
        <v/>
      </c>
      <c r="Y720" s="19" t="str">
        <f t="shared" si="155"/>
        <v/>
      </c>
      <c r="Z720" s="16" t="str">
        <f>IF($C720="","",IFERROR(INDEX('Invoice Register'!$T:$T,MATCH($C720,'Invoice Register'!$A:$A,0)),""))</f>
        <v/>
      </c>
    </row>
    <row r="721" spans="1:26" x14ac:dyDescent="0.3">
      <c r="A721" s="16" t="str">
        <f t="shared" si="143"/>
        <v>L00717</v>
      </c>
      <c r="B721" s="21"/>
      <c r="C721" s="16" t="str">
        <f t="shared" si="144"/>
        <v/>
      </c>
      <c r="D721" s="21"/>
      <c r="E721" s="16" t="str">
        <f t="shared" si="145"/>
        <v/>
      </c>
      <c r="F721" s="21"/>
      <c r="G721" s="16" t="str">
        <f>IF($F721="","",IFERROR(INDEX('SAC Service Master'!$B:$B,MATCH($F721,'SAC Service Master'!$A:$A,0)),""))</f>
        <v/>
      </c>
      <c r="H721" s="16" t="str">
        <f>IF($F721="","",IFERROR(INDEX('SAC Service Master'!$C:$C,MATCH($F721,'SAC Service Master'!$A:$A,0)),""))</f>
        <v/>
      </c>
      <c r="I721" s="21"/>
      <c r="J721" s="16" t="str">
        <f>IF($F721="","",IFERROR(INDEX('SAC Service Master'!$F:$F,MATCH($F721,'SAC Service Master'!$A:$A,0)),""))</f>
        <v/>
      </c>
      <c r="K721" s="23"/>
      <c r="L721" s="19" t="str">
        <f t="shared" si="146"/>
        <v/>
      </c>
      <c r="M721" s="23">
        <v>0</v>
      </c>
      <c r="N721" s="19" t="str">
        <f t="shared" si="147"/>
        <v/>
      </c>
      <c r="O721" s="24" t="str">
        <f>IF($F721="","",IFERROR(INDEX('SAC Service Master'!$D:$D,MATCH($F721,'SAC Service Master'!$A:$A,0)),0.18))</f>
        <v/>
      </c>
      <c r="P721" s="16" t="str">
        <f>IF($C721="","",IFERROR(INDEX('Invoice Register'!$P:$P,MATCH($C721,'Invoice Register'!$A:$A,0)),""))</f>
        <v/>
      </c>
      <c r="Q721" s="24" t="str">
        <f t="shared" si="148"/>
        <v/>
      </c>
      <c r="R721" s="19" t="str">
        <f t="shared" si="149"/>
        <v/>
      </c>
      <c r="S721" s="24" t="str">
        <f t="shared" si="150"/>
        <v/>
      </c>
      <c r="T721" s="19" t="str">
        <f t="shared" si="151"/>
        <v/>
      </c>
      <c r="U721" s="24" t="str">
        <f t="shared" si="152"/>
        <v/>
      </c>
      <c r="V721" s="19" t="str">
        <f t="shared" si="153"/>
        <v/>
      </c>
      <c r="W721" s="25">
        <v>0</v>
      </c>
      <c r="X721" s="19" t="str">
        <f t="shared" si="154"/>
        <v/>
      </c>
      <c r="Y721" s="19" t="str">
        <f t="shared" si="155"/>
        <v/>
      </c>
      <c r="Z721" s="16" t="str">
        <f>IF($C721="","",IFERROR(INDEX('Invoice Register'!$T:$T,MATCH($C721,'Invoice Register'!$A:$A,0)),""))</f>
        <v/>
      </c>
    </row>
    <row r="722" spans="1:26" x14ac:dyDescent="0.3">
      <c r="A722" s="16" t="str">
        <f t="shared" si="143"/>
        <v>L00718</v>
      </c>
      <c r="B722" s="21"/>
      <c r="C722" s="16" t="str">
        <f t="shared" si="144"/>
        <v/>
      </c>
      <c r="D722" s="21"/>
      <c r="E722" s="16" t="str">
        <f t="shared" si="145"/>
        <v/>
      </c>
      <c r="F722" s="21"/>
      <c r="G722" s="16" t="str">
        <f>IF($F722="","",IFERROR(INDEX('SAC Service Master'!$B:$B,MATCH($F722,'SAC Service Master'!$A:$A,0)),""))</f>
        <v/>
      </c>
      <c r="H722" s="16" t="str">
        <f>IF($F722="","",IFERROR(INDEX('SAC Service Master'!$C:$C,MATCH($F722,'SAC Service Master'!$A:$A,0)),""))</f>
        <v/>
      </c>
      <c r="I722" s="21"/>
      <c r="J722" s="16" t="str">
        <f>IF($F722="","",IFERROR(INDEX('SAC Service Master'!$F:$F,MATCH($F722,'SAC Service Master'!$A:$A,0)),""))</f>
        <v/>
      </c>
      <c r="K722" s="23"/>
      <c r="L722" s="19" t="str">
        <f t="shared" si="146"/>
        <v/>
      </c>
      <c r="M722" s="23">
        <v>0</v>
      </c>
      <c r="N722" s="19" t="str">
        <f t="shared" si="147"/>
        <v/>
      </c>
      <c r="O722" s="24" t="str">
        <f>IF($F722="","",IFERROR(INDEX('SAC Service Master'!$D:$D,MATCH($F722,'SAC Service Master'!$A:$A,0)),0.18))</f>
        <v/>
      </c>
      <c r="P722" s="16" t="str">
        <f>IF($C722="","",IFERROR(INDEX('Invoice Register'!$P:$P,MATCH($C722,'Invoice Register'!$A:$A,0)),""))</f>
        <v/>
      </c>
      <c r="Q722" s="24" t="str">
        <f t="shared" si="148"/>
        <v/>
      </c>
      <c r="R722" s="19" t="str">
        <f t="shared" si="149"/>
        <v/>
      </c>
      <c r="S722" s="24" t="str">
        <f t="shared" si="150"/>
        <v/>
      </c>
      <c r="T722" s="19" t="str">
        <f t="shared" si="151"/>
        <v/>
      </c>
      <c r="U722" s="24" t="str">
        <f t="shared" si="152"/>
        <v/>
      </c>
      <c r="V722" s="19" t="str">
        <f t="shared" si="153"/>
        <v/>
      </c>
      <c r="W722" s="25">
        <v>0</v>
      </c>
      <c r="X722" s="19" t="str">
        <f t="shared" si="154"/>
        <v/>
      </c>
      <c r="Y722" s="19" t="str">
        <f t="shared" si="155"/>
        <v/>
      </c>
      <c r="Z722" s="16" t="str">
        <f>IF($C722="","",IFERROR(INDEX('Invoice Register'!$T:$T,MATCH($C722,'Invoice Register'!$A:$A,0)),""))</f>
        <v/>
      </c>
    </row>
    <row r="723" spans="1:26" x14ac:dyDescent="0.3">
      <c r="A723" s="16" t="str">
        <f t="shared" si="143"/>
        <v>L00719</v>
      </c>
      <c r="B723" s="21"/>
      <c r="C723" s="16" t="str">
        <f t="shared" si="144"/>
        <v/>
      </c>
      <c r="D723" s="21"/>
      <c r="E723" s="16" t="str">
        <f t="shared" si="145"/>
        <v/>
      </c>
      <c r="F723" s="21"/>
      <c r="G723" s="16" t="str">
        <f>IF($F723="","",IFERROR(INDEX('SAC Service Master'!$B:$B,MATCH($F723,'SAC Service Master'!$A:$A,0)),""))</f>
        <v/>
      </c>
      <c r="H723" s="16" t="str">
        <f>IF($F723="","",IFERROR(INDEX('SAC Service Master'!$C:$C,MATCH($F723,'SAC Service Master'!$A:$A,0)),""))</f>
        <v/>
      </c>
      <c r="I723" s="21"/>
      <c r="J723" s="16" t="str">
        <f>IF($F723="","",IFERROR(INDEX('SAC Service Master'!$F:$F,MATCH($F723,'SAC Service Master'!$A:$A,0)),""))</f>
        <v/>
      </c>
      <c r="K723" s="23"/>
      <c r="L723" s="19" t="str">
        <f t="shared" si="146"/>
        <v/>
      </c>
      <c r="M723" s="23">
        <v>0</v>
      </c>
      <c r="N723" s="19" t="str">
        <f t="shared" si="147"/>
        <v/>
      </c>
      <c r="O723" s="24" t="str">
        <f>IF($F723="","",IFERROR(INDEX('SAC Service Master'!$D:$D,MATCH($F723,'SAC Service Master'!$A:$A,0)),0.18))</f>
        <v/>
      </c>
      <c r="P723" s="16" t="str">
        <f>IF($C723="","",IFERROR(INDEX('Invoice Register'!$P:$P,MATCH($C723,'Invoice Register'!$A:$A,0)),""))</f>
        <v/>
      </c>
      <c r="Q723" s="24" t="str">
        <f t="shared" si="148"/>
        <v/>
      </c>
      <c r="R723" s="19" t="str">
        <f t="shared" si="149"/>
        <v/>
      </c>
      <c r="S723" s="24" t="str">
        <f t="shared" si="150"/>
        <v/>
      </c>
      <c r="T723" s="19" t="str">
        <f t="shared" si="151"/>
        <v/>
      </c>
      <c r="U723" s="24" t="str">
        <f t="shared" si="152"/>
        <v/>
      </c>
      <c r="V723" s="19" t="str">
        <f t="shared" si="153"/>
        <v/>
      </c>
      <c r="W723" s="25">
        <v>0</v>
      </c>
      <c r="X723" s="19" t="str">
        <f t="shared" si="154"/>
        <v/>
      </c>
      <c r="Y723" s="19" t="str">
        <f t="shared" si="155"/>
        <v/>
      </c>
      <c r="Z723" s="16" t="str">
        <f>IF($C723="","",IFERROR(INDEX('Invoice Register'!$T:$T,MATCH($C723,'Invoice Register'!$A:$A,0)),""))</f>
        <v/>
      </c>
    </row>
    <row r="724" spans="1:26" x14ac:dyDescent="0.3">
      <c r="A724" s="16" t="str">
        <f t="shared" si="143"/>
        <v>L00720</v>
      </c>
      <c r="B724" s="21"/>
      <c r="C724" s="16" t="str">
        <f t="shared" si="144"/>
        <v/>
      </c>
      <c r="D724" s="21"/>
      <c r="E724" s="16" t="str">
        <f t="shared" si="145"/>
        <v/>
      </c>
      <c r="F724" s="21"/>
      <c r="G724" s="16" t="str">
        <f>IF($F724="","",IFERROR(INDEX('SAC Service Master'!$B:$B,MATCH($F724,'SAC Service Master'!$A:$A,0)),""))</f>
        <v/>
      </c>
      <c r="H724" s="16" t="str">
        <f>IF($F724="","",IFERROR(INDEX('SAC Service Master'!$C:$C,MATCH($F724,'SAC Service Master'!$A:$A,0)),""))</f>
        <v/>
      </c>
      <c r="I724" s="21"/>
      <c r="J724" s="16" t="str">
        <f>IF($F724="","",IFERROR(INDEX('SAC Service Master'!$F:$F,MATCH($F724,'SAC Service Master'!$A:$A,0)),""))</f>
        <v/>
      </c>
      <c r="K724" s="23"/>
      <c r="L724" s="19" t="str">
        <f t="shared" si="146"/>
        <v/>
      </c>
      <c r="M724" s="23">
        <v>0</v>
      </c>
      <c r="N724" s="19" t="str">
        <f t="shared" si="147"/>
        <v/>
      </c>
      <c r="O724" s="24" t="str">
        <f>IF($F724="","",IFERROR(INDEX('SAC Service Master'!$D:$D,MATCH($F724,'SAC Service Master'!$A:$A,0)),0.18))</f>
        <v/>
      </c>
      <c r="P724" s="16" t="str">
        <f>IF($C724="","",IFERROR(INDEX('Invoice Register'!$P:$P,MATCH($C724,'Invoice Register'!$A:$A,0)),""))</f>
        <v/>
      </c>
      <c r="Q724" s="24" t="str">
        <f t="shared" si="148"/>
        <v/>
      </c>
      <c r="R724" s="19" t="str">
        <f t="shared" si="149"/>
        <v/>
      </c>
      <c r="S724" s="24" t="str">
        <f t="shared" si="150"/>
        <v/>
      </c>
      <c r="T724" s="19" t="str">
        <f t="shared" si="151"/>
        <v/>
      </c>
      <c r="U724" s="24" t="str">
        <f t="shared" si="152"/>
        <v/>
      </c>
      <c r="V724" s="19" t="str">
        <f t="shared" si="153"/>
        <v/>
      </c>
      <c r="W724" s="25">
        <v>0</v>
      </c>
      <c r="X724" s="19" t="str">
        <f t="shared" si="154"/>
        <v/>
      </c>
      <c r="Y724" s="19" t="str">
        <f t="shared" si="155"/>
        <v/>
      </c>
      <c r="Z724" s="16" t="str">
        <f>IF($C724="","",IFERROR(INDEX('Invoice Register'!$T:$T,MATCH($C724,'Invoice Register'!$A:$A,0)),""))</f>
        <v/>
      </c>
    </row>
    <row r="725" spans="1:26" x14ac:dyDescent="0.3">
      <c r="A725" s="16" t="str">
        <f t="shared" si="143"/>
        <v>L00721</v>
      </c>
      <c r="B725" s="21"/>
      <c r="C725" s="16" t="str">
        <f t="shared" si="144"/>
        <v/>
      </c>
      <c r="D725" s="21"/>
      <c r="E725" s="16" t="str">
        <f t="shared" si="145"/>
        <v/>
      </c>
      <c r="F725" s="21"/>
      <c r="G725" s="16" t="str">
        <f>IF($F725="","",IFERROR(INDEX('SAC Service Master'!$B:$B,MATCH($F725,'SAC Service Master'!$A:$A,0)),""))</f>
        <v/>
      </c>
      <c r="H725" s="16" t="str">
        <f>IF($F725="","",IFERROR(INDEX('SAC Service Master'!$C:$C,MATCH($F725,'SAC Service Master'!$A:$A,0)),""))</f>
        <v/>
      </c>
      <c r="I725" s="21"/>
      <c r="J725" s="16" t="str">
        <f>IF($F725="","",IFERROR(INDEX('SAC Service Master'!$F:$F,MATCH($F725,'SAC Service Master'!$A:$A,0)),""))</f>
        <v/>
      </c>
      <c r="K725" s="23"/>
      <c r="L725" s="19" t="str">
        <f t="shared" si="146"/>
        <v/>
      </c>
      <c r="M725" s="23">
        <v>0</v>
      </c>
      <c r="N725" s="19" t="str">
        <f t="shared" si="147"/>
        <v/>
      </c>
      <c r="O725" s="24" t="str">
        <f>IF($F725="","",IFERROR(INDEX('SAC Service Master'!$D:$D,MATCH($F725,'SAC Service Master'!$A:$A,0)),0.18))</f>
        <v/>
      </c>
      <c r="P725" s="16" t="str">
        <f>IF($C725="","",IFERROR(INDEX('Invoice Register'!$P:$P,MATCH($C725,'Invoice Register'!$A:$A,0)),""))</f>
        <v/>
      </c>
      <c r="Q725" s="24" t="str">
        <f t="shared" si="148"/>
        <v/>
      </c>
      <c r="R725" s="19" t="str">
        <f t="shared" si="149"/>
        <v/>
      </c>
      <c r="S725" s="24" t="str">
        <f t="shared" si="150"/>
        <v/>
      </c>
      <c r="T725" s="19" t="str">
        <f t="shared" si="151"/>
        <v/>
      </c>
      <c r="U725" s="24" t="str">
        <f t="shared" si="152"/>
        <v/>
      </c>
      <c r="V725" s="19" t="str">
        <f t="shared" si="153"/>
        <v/>
      </c>
      <c r="W725" s="25">
        <v>0</v>
      </c>
      <c r="X725" s="19" t="str">
        <f t="shared" si="154"/>
        <v/>
      </c>
      <c r="Y725" s="19" t="str">
        <f t="shared" si="155"/>
        <v/>
      </c>
      <c r="Z725" s="16" t="str">
        <f>IF($C725="","",IFERROR(INDEX('Invoice Register'!$T:$T,MATCH($C725,'Invoice Register'!$A:$A,0)),""))</f>
        <v/>
      </c>
    </row>
    <row r="726" spans="1:26" x14ac:dyDescent="0.3">
      <c r="A726" s="16" t="str">
        <f t="shared" si="143"/>
        <v>L00722</v>
      </c>
      <c r="B726" s="21"/>
      <c r="C726" s="16" t="str">
        <f t="shared" si="144"/>
        <v/>
      </c>
      <c r="D726" s="21"/>
      <c r="E726" s="16" t="str">
        <f t="shared" si="145"/>
        <v/>
      </c>
      <c r="F726" s="21"/>
      <c r="G726" s="16" t="str">
        <f>IF($F726="","",IFERROR(INDEX('SAC Service Master'!$B:$B,MATCH($F726,'SAC Service Master'!$A:$A,0)),""))</f>
        <v/>
      </c>
      <c r="H726" s="16" t="str">
        <f>IF($F726="","",IFERROR(INDEX('SAC Service Master'!$C:$C,MATCH($F726,'SAC Service Master'!$A:$A,0)),""))</f>
        <v/>
      </c>
      <c r="I726" s="21"/>
      <c r="J726" s="16" t="str">
        <f>IF($F726="","",IFERROR(INDEX('SAC Service Master'!$F:$F,MATCH($F726,'SAC Service Master'!$A:$A,0)),""))</f>
        <v/>
      </c>
      <c r="K726" s="23"/>
      <c r="L726" s="19" t="str">
        <f t="shared" si="146"/>
        <v/>
      </c>
      <c r="M726" s="23">
        <v>0</v>
      </c>
      <c r="N726" s="19" t="str">
        <f t="shared" si="147"/>
        <v/>
      </c>
      <c r="O726" s="24" t="str">
        <f>IF($F726="","",IFERROR(INDEX('SAC Service Master'!$D:$D,MATCH($F726,'SAC Service Master'!$A:$A,0)),0.18))</f>
        <v/>
      </c>
      <c r="P726" s="16" t="str">
        <f>IF($C726="","",IFERROR(INDEX('Invoice Register'!$P:$P,MATCH($C726,'Invoice Register'!$A:$A,0)),""))</f>
        <v/>
      </c>
      <c r="Q726" s="24" t="str">
        <f t="shared" si="148"/>
        <v/>
      </c>
      <c r="R726" s="19" t="str">
        <f t="shared" si="149"/>
        <v/>
      </c>
      <c r="S726" s="24" t="str">
        <f t="shared" si="150"/>
        <v/>
      </c>
      <c r="T726" s="19" t="str">
        <f t="shared" si="151"/>
        <v/>
      </c>
      <c r="U726" s="24" t="str">
        <f t="shared" si="152"/>
        <v/>
      </c>
      <c r="V726" s="19" t="str">
        <f t="shared" si="153"/>
        <v/>
      </c>
      <c r="W726" s="25">
        <v>0</v>
      </c>
      <c r="X726" s="19" t="str">
        <f t="shared" si="154"/>
        <v/>
      </c>
      <c r="Y726" s="19" t="str">
        <f t="shared" si="155"/>
        <v/>
      </c>
      <c r="Z726" s="16" t="str">
        <f>IF($C726="","",IFERROR(INDEX('Invoice Register'!$T:$T,MATCH($C726,'Invoice Register'!$A:$A,0)),""))</f>
        <v/>
      </c>
    </row>
    <row r="727" spans="1:26" x14ac:dyDescent="0.3">
      <c r="A727" s="16" t="str">
        <f t="shared" si="143"/>
        <v>L00723</v>
      </c>
      <c r="B727" s="21"/>
      <c r="C727" s="16" t="str">
        <f t="shared" si="144"/>
        <v/>
      </c>
      <c r="D727" s="21"/>
      <c r="E727" s="16" t="str">
        <f t="shared" si="145"/>
        <v/>
      </c>
      <c r="F727" s="21"/>
      <c r="G727" s="16" t="str">
        <f>IF($F727="","",IFERROR(INDEX('SAC Service Master'!$B:$B,MATCH($F727,'SAC Service Master'!$A:$A,0)),""))</f>
        <v/>
      </c>
      <c r="H727" s="16" t="str">
        <f>IF($F727="","",IFERROR(INDEX('SAC Service Master'!$C:$C,MATCH($F727,'SAC Service Master'!$A:$A,0)),""))</f>
        <v/>
      </c>
      <c r="I727" s="21"/>
      <c r="J727" s="16" t="str">
        <f>IF($F727="","",IFERROR(INDEX('SAC Service Master'!$F:$F,MATCH($F727,'SAC Service Master'!$A:$A,0)),""))</f>
        <v/>
      </c>
      <c r="K727" s="23"/>
      <c r="L727" s="19" t="str">
        <f t="shared" si="146"/>
        <v/>
      </c>
      <c r="M727" s="23">
        <v>0</v>
      </c>
      <c r="N727" s="19" t="str">
        <f t="shared" si="147"/>
        <v/>
      </c>
      <c r="O727" s="24" t="str">
        <f>IF($F727="","",IFERROR(INDEX('SAC Service Master'!$D:$D,MATCH($F727,'SAC Service Master'!$A:$A,0)),0.18))</f>
        <v/>
      </c>
      <c r="P727" s="16" t="str">
        <f>IF($C727="","",IFERROR(INDEX('Invoice Register'!$P:$P,MATCH($C727,'Invoice Register'!$A:$A,0)),""))</f>
        <v/>
      </c>
      <c r="Q727" s="24" t="str">
        <f t="shared" si="148"/>
        <v/>
      </c>
      <c r="R727" s="19" t="str">
        <f t="shared" si="149"/>
        <v/>
      </c>
      <c r="S727" s="24" t="str">
        <f t="shared" si="150"/>
        <v/>
      </c>
      <c r="T727" s="19" t="str">
        <f t="shared" si="151"/>
        <v/>
      </c>
      <c r="U727" s="24" t="str">
        <f t="shared" si="152"/>
        <v/>
      </c>
      <c r="V727" s="19" t="str">
        <f t="shared" si="153"/>
        <v/>
      </c>
      <c r="W727" s="25">
        <v>0</v>
      </c>
      <c r="X727" s="19" t="str">
        <f t="shared" si="154"/>
        <v/>
      </c>
      <c r="Y727" s="19" t="str">
        <f t="shared" si="155"/>
        <v/>
      </c>
      <c r="Z727" s="16" t="str">
        <f>IF($C727="","",IFERROR(INDEX('Invoice Register'!$T:$T,MATCH($C727,'Invoice Register'!$A:$A,0)),""))</f>
        <v/>
      </c>
    </row>
    <row r="728" spans="1:26" x14ac:dyDescent="0.3">
      <c r="A728" s="16" t="str">
        <f t="shared" si="143"/>
        <v>L00724</v>
      </c>
      <c r="B728" s="21"/>
      <c r="C728" s="16" t="str">
        <f t="shared" si="144"/>
        <v/>
      </c>
      <c r="D728" s="21"/>
      <c r="E728" s="16" t="str">
        <f t="shared" si="145"/>
        <v/>
      </c>
      <c r="F728" s="21"/>
      <c r="G728" s="16" t="str">
        <f>IF($F728="","",IFERROR(INDEX('SAC Service Master'!$B:$B,MATCH($F728,'SAC Service Master'!$A:$A,0)),""))</f>
        <v/>
      </c>
      <c r="H728" s="16" t="str">
        <f>IF($F728="","",IFERROR(INDEX('SAC Service Master'!$C:$C,MATCH($F728,'SAC Service Master'!$A:$A,0)),""))</f>
        <v/>
      </c>
      <c r="I728" s="21"/>
      <c r="J728" s="16" t="str">
        <f>IF($F728="","",IFERROR(INDEX('SAC Service Master'!$F:$F,MATCH($F728,'SAC Service Master'!$A:$A,0)),""))</f>
        <v/>
      </c>
      <c r="K728" s="23"/>
      <c r="L728" s="19" t="str">
        <f t="shared" si="146"/>
        <v/>
      </c>
      <c r="M728" s="23">
        <v>0</v>
      </c>
      <c r="N728" s="19" t="str">
        <f t="shared" si="147"/>
        <v/>
      </c>
      <c r="O728" s="24" t="str">
        <f>IF($F728="","",IFERROR(INDEX('SAC Service Master'!$D:$D,MATCH($F728,'SAC Service Master'!$A:$A,0)),0.18))</f>
        <v/>
      </c>
      <c r="P728" s="16" t="str">
        <f>IF($C728="","",IFERROR(INDEX('Invoice Register'!$P:$P,MATCH($C728,'Invoice Register'!$A:$A,0)),""))</f>
        <v/>
      </c>
      <c r="Q728" s="24" t="str">
        <f t="shared" si="148"/>
        <v/>
      </c>
      <c r="R728" s="19" t="str">
        <f t="shared" si="149"/>
        <v/>
      </c>
      <c r="S728" s="24" t="str">
        <f t="shared" si="150"/>
        <v/>
      </c>
      <c r="T728" s="19" t="str">
        <f t="shared" si="151"/>
        <v/>
      </c>
      <c r="U728" s="24" t="str">
        <f t="shared" si="152"/>
        <v/>
      </c>
      <c r="V728" s="19" t="str">
        <f t="shared" si="153"/>
        <v/>
      </c>
      <c r="W728" s="25">
        <v>0</v>
      </c>
      <c r="X728" s="19" t="str">
        <f t="shared" si="154"/>
        <v/>
      </c>
      <c r="Y728" s="19" t="str">
        <f t="shared" si="155"/>
        <v/>
      </c>
      <c r="Z728" s="16" t="str">
        <f>IF($C728="","",IFERROR(INDEX('Invoice Register'!$T:$T,MATCH($C728,'Invoice Register'!$A:$A,0)),""))</f>
        <v/>
      </c>
    </row>
    <row r="729" spans="1:26" x14ac:dyDescent="0.3">
      <c r="A729" s="16" t="str">
        <f t="shared" si="143"/>
        <v>L00725</v>
      </c>
      <c r="B729" s="21"/>
      <c r="C729" s="16" t="str">
        <f t="shared" si="144"/>
        <v/>
      </c>
      <c r="D729" s="21"/>
      <c r="E729" s="16" t="str">
        <f t="shared" si="145"/>
        <v/>
      </c>
      <c r="F729" s="21"/>
      <c r="G729" s="16" t="str">
        <f>IF($F729="","",IFERROR(INDEX('SAC Service Master'!$B:$B,MATCH($F729,'SAC Service Master'!$A:$A,0)),""))</f>
        <v/>
      </c>
      <c r="H729" s="16" t="str">
        <f>IF($F729="","",IFERROR(INDEX('SAC Service Master'!$C:$C,MATCH($F729,'SAC Service Master'!$A:$A,0)),""))</f>
        <v/>
      </c>
      <c r="I729" s="21"/>
      <c r="J729" s="16" t="str">
        <f>IF($F729="","",IFERROR(INDEX('SAC Service Master'!$F:$F,MATCH($F729,'SAC Service Master'!$A:$A,0)),""))</f>
        <v/>
      </c>
      <c r="K729" s="23"/>
      <c r="L729" s="19" t="str">
        <f t="shared" si="146"/>
        <v/>
      </c>
      <c r="M729" s="23">
        <v>0</v>
      </c>
      <c r="N729" s="19" t="str">
        <f t="shared" si="147"/>
        <v/>
      </c>
      <c r="O729" s="24" t="str">
        <f>IF($F729="","",IFERROR(INDEX('SAC Service Master'!$D:$D,MATCH($F729,'SAC Service Master'!$A:$A,0)),0.18))</f>
        <v/>
      </c>
      <c r="P729" s="16" t="str">
        <f>IF($C729="","",IFERROR(INDEX('Invoice Register'!$P:$P,MATCH($C729,'Invoice Register'!$A:$A,0)),""))</f>
        <v/>
      </c>
      <c r="Q729" s="24" t="str">
        <f t="shared" si="148"/>
        <v/>
      </c>
      <c r="R729" s="19" t="str">
        <f t="shared" si="149"/>
        <v/>
      </c>
      <c r="S729" s="24" t="str">
        <f t="shared" si="150"/>
        <v/>
      </c>
      <c r="T729" s="19" t="str">
        <f t="shared" si="151"/>
        <v/>
      </c>
      <c r="U729" s="24" t="str">
        <f t="shared" si="152"/>
        <v/>
      </c>
      <c r="V729" s="19" t="str">
        <f t="shared" si="153"/>
        <v/>
      </c>
      <c r="W729" s="25">
        <v>0</v>
      </c>
      <c r="X729" s="19" t="str">
        <f t="shared" si="154"/>
        <v/>
      </c>
      <c r="Y729" s="19" t="str">
        <f t="shared" si="155"/>
        <v/>
      </c>
      <c r="Z729" s="16" t="str">
        <f>IF($C729="","",IFERROR(INDEX('Invoice Register'!$T:$T,MATCH($C729,'Invoice Register'!$A:$A,0)),""))</f>
        <v/>
      </c>
    </row>
    <row r="730" spans="1:26" x14ac:dyDescent="0.3">
      <c r="A730" s="16" t="str">
        <f t="shared" si="143"/>
        <v>L00726</v>
      </c>
      <c r="B730" s="21"/>
      <c r="C730" s="16" t="str">
        <f t="shared" si="144"/>
        <v/>
      </c>
      <c r="D730" s="21"/>
      <c r="E730" s="16" t="str">
        <f t="shared" si="145"/>
        <v/>
      </c>
      <c r="F730" s="21"/>
      <c r="G730" s="16" t="str">
        <f>IF($F730="","",IFERROR(INDEX('SAC Service Master'!$B:$B,MATCH($F730,'SAC Service Master'!$A:$A,0)),""))</f>
        <v/>
      </c>
      <c r="H730" s="16" t="str">
        <f>IF($F730="","",IFERROR(INDEX('SAC Service Master'!$C:$C,MATCH($F730,'SAC Service Master'!$A:$A,0)),""))</f>
        <v/>
      </c>
      <c r="I730" s="21"/>
      <c r="J730" s="16" t="str">
        <f>IF($F730="","",IFERROR(INDEX('SAC Service Master'!$F:$F,MATCH($F730,'SAC Service Master'!$A:$A,0)),""))</f>
        <v/>
      </c>
      <c r="K730" s="23"/>
      <c r="L730" s="19" t="str">
        <f t="shared" si="146"/>
        <v/>
      </c>
      <c r="M730" s="23">
        <v>0</v>
      </c>
      <c r="N730" s="19" t="str">
        <f t="shared" si="147"/>
        <v/>
      </c>
      <c r="O730" s="24" t="str">
        <f>IF($F730="","",IFERROR(INDEX('SAC Service Master'!$D:$D,MATCH($F730,'SAC Service Master'!$A:$A,0)),0.18))</f>
        <v/>
      </c>
      <c r="P730" s="16" t="str">
        <f>IF($C730="","",IFERROR(INDEX('Invoice Register'!$P:$P,MATCH($C730,'Invoice Register'!$A:$A,0)),""))</f>
        <v/>
      </c>
      <c r="Q730" s="24" t="str">
        <f t="shared" si="148"/>
        <v/>
      </c>
      <c r="R730" s="19" t="str">
        <f t="shared" si="149"/>
        <v/>
      </c>
      <c r="S730" s="24" t="str">
        <f t="shared" si="150"/>
        <v/>
      </c>
      <c r="T730" s="19" t="str">
        <f t="shared" si="151"/>
        <v/>
      </c>
      <c r="U730" s="24" t="str">
        <f t="shared" si="152"/>
        <v/>
      </c>
      <c r="V730" s="19" t="str">
        <f t="shared" si="153"/>
        <v/>
      </c>
      <c r="W730" s="25">
        <v>0</v>
      </c>
      <c r="X730" s="19" t="str">
        <f t="shared" si="154"/>
        <v/>
      </c>
      <c r="Y730" s="19" t="str">
        <f t="shared" si="155"/>
        <v/>
      </c>
      <c r="Z730" s="16" t="str">
        <f>IF($C730="","",IFERROR(INDEX('Invoice Register'!$T:$T,MATCH($C730,'Invoice Register'!$A:$A,0)),""))</f>
        <v/>
      </c>
    </row>
    <row r="731" spans="1:26" x14ac:dyDescent="0.3">
      <c r="A731" s="16" t="str">
        <f t="shared" si="143"/>
        <v>L00727</v>
      </c>
      <c r="B731" s="21"/>
      <c r="C731" s="16" t="str">
        <f t="shared" si="144"/>
        <v/>
      </c>
      <c r="D731" s="21"/>
      <c r="E731" s="16" t="str">
        <f t="shared" si="145"/>
        <v/>
      </c>
      <c r="F731" s="21"/>
      <c r="G731" s="16" t="str">
        <f>IF($F731="","",IFERROR(INDEX('SAC Service Master'!$B:$B,MATCH($F731,'SAC Service Master'!$A:$A,0)),""))</f>
        <v/>
      </c>
      <c r="H731" s="16" t="str">
        <f>IF($F731="","",IFERROR(INDEX('SAC Service Master'!$C:$C,MATCH($F731,'SAC Service Master'!$A:$A,0)),""))</f>
        <v/>
      </c>
      <c r="I731" s="21"/>
      <c r="J731" s="16" t="str">
        <f>IF($F731="","",IFERROR(INDEX('SAC Service Master'!$F:$F,MATCH($F731,'SAC Service Master'!$A:$A,0)),""))</f>
        <v/>
      </c>
      <c r="K731" s="23"/>
      <c r="L731" s="19" t="str">
        <f t="shared" si="146"/>
        <v/>
      </c>
      <c r="M731" s="23">
        <v>0</v>
      </c>
      <c r="N731" s="19" t="str">
        <f t="shared" si="147"/>
        <v/>
      </c>
      <c r="O731" s="24" t="str">
        <f>IF($F731="","",IFERROR(INDEX('SAC Service Master'!$D:$D,MATCH($F731,'SAC Service Master'!$A:$A,0)),0.18))</f>
        <v/>
      </c>
      <c r="P731" s="16" t="str">
        <f>IF($C731="","",IFERROR(INDEX('Invoice Register'!$P:$P,MATCH($C731,'Invoice Register'!$A:$A,0)),""))</f>
        <v/>
      </c>
      <c r="Q731" s="24" t="str">
        <f t="shared" si="148"/>
        <v/>
      </c>
      <c r="R731" s="19" t="str">
        <f t="shared" si="149"/>
        <v/>
      </c>
      <c r="S731" s="24" t="str">
        <f t="shared" si="150"/>
        <v/>
      </c>
      <c r="T731" s="19" t="str">
        <f t="shared" si="151"/>
        <v/>
      </c>
      <c r="U731" s="24" t="str">
        <f t="shared" si="152"/>
        <v/>
      </c>
      <c r="V731" s="19" t="str">
        <f t="shared" si="153"/>
        <v/>
      </c>
      <c r="W731" s="25">
        <v>0</v>
      </c>
      <c r="X731" s="19" t="str">
        <f t="shared" si="154"/>
        <v/>
      </c>
      <c r="Y731" s="19" t="str">
        <f t="shared" si="155"/>
        <v/>
      </c>
      <c r="Z731" s="16" t="str">
        <f>IF($C731="","",IFERROR(INDEX('Invoice Register'!$T:$T,MATCH($C731,'Invoice Register'!$A:$A,0)),""))</f>
        <v/>
      </c>
    </row>
    <row r="732" spans="1:26" x14ac:dyDescent="0.3">
      <c r="A732" s="16" t="str">
        <f t="shared" si="143"/>
        <v>L00728</v>
      </c>
      <c r="B732" s="21"/>
      <c r="C732" s="16" t="str">
        <f t="shared" si="144"/>
        <v/>
      </c>
      <c r="D732" s="21"/>
      <c r="E732" s="16" t="str">
        <f t="shared" si="145"/>
        <v/>
      </c>
      <c r="F732" s="21"/>
      <c r="G732" s="16" t="str">
        <f>IF($F732="","",IFERROR(INDEX('SAC Service Master'!$B:$B,MATCH($F732,'SAC Service Master'!$A:$A,0)),""))</f>
        <v/>
      </c>
      <c r="H732" s="16" t="str">
        <f>IF($F732="","",IFERROR(INDEX('SAC Service Master'!$C:$C,MATCH($F732,'SAC Service Master'!$A:$A,0)),""))</f>
        <v/>
      </c>
      <c r="I732" s="21"/>
      <c r="J732" s="16" t="str">
        <f>IF($F732="","",IFERROR(INDEX('SAC Service Master'!$F:$F,MATCH($F732,'SAC Service Master'!$A:$A,0)),""))</f>
        <v/>
      </c>
      <c r="K732" s="23"/>
      <c r="L732" s="19" t="str">
        <f t="shared" si="146"/>
        <v/>
      </c>
      <c r="M732" s="23">
        <v>0</v>
      </c>
      <c r="N732" s="19" t="str">
        <f t="shared" si="147"/>
        <v/>
      </c>
      <c r="O732" s="24" t="str">
        <f>IF($F732="","",IFERROR(INDEX('SAC Service Master'!$D:$D,MATCH($F732,'SAC Service Master'!$A:$A,0)),0.18))</f>
        <v/>
      </c>
      <c r="P732" s="16" t="str">
        <f>IF($C732="","",IFERROR(INDEX('Invoice Register'!$P:$P,MATCH($C732,'Invoice Register'!$A:$A,0)),""))</f>
        <v/>
      </c>
      <c r="Q732" s="24" t="str">
        <f t="shared" si="148"/>
        <v/>
      </c>
      <c r="R732" s="19" t="str">
        <f t="shared" si="149"/>
        <v/>
      </c>
      <c r="S732" s="24" t="str">
        <f t="shared" si="150"/>
        <v/>
      </c>
      <c r="T732" s="19" t="str">
        <f t="shared" si="151"/>
        <v/>
      </c>
      <c r="U732" s="24" t="str">
        <f t="shared" si="152"/>
        <v/>
      </c>
      <c r="V732" s="19" t="str">
        <f t="shared" si="153"/>
        <v/>
      </c>
      <c r="W732" s="25">
        <v>0</v>
      </c>
      <c r="X732" s="19" t="str">
        <f t="shared" si="154"/>
        <v/>
      </c>
      <c r="Y732" s="19" t="str">
        <f t="shared" si="155"/>
        <v/>
      </c>
      <c r="Z732" s="16" t="str">
        <f>IF($C732="","",IFERROR(INDEX('Invoice Register'!$T:$T,MATCH($C732,'Invoice Register'!$A:$A,0)),""))</f>
        <v/>
      </c>
    </row>
    <row r="733" spans="1:26" x14ac:dyDescent="0.3">
      <c r="A733" s="16" t="str">
        <f t="shared" si="143"/>
        <v>L00729</v>
      </c>
      <c r="B733" s="21"/>
      <c r="C733" s="16" t="str">
        <f t="shared" si="144"/>
        <v/>
      </c>
      <c r="D733" s="21"/>
      <c r="E733" s="16" t="str">
        <f t="shared" si="145"/>
        <v/>
      </c>
      <c r="F733" s="21"/>
      <c r="G733" s="16" t="str">
        <f>IF($F733="","",IFERROR(INDEX('SAC Service Master'!$B:$B,MATCH($F733,'SAC Service Master'!$A:$A,0)),""))</f>
        <v/>
      </c>
      <c r="H733" s="16" t="str">
        <f>IF($F733="","",IFERROR(INDEX('SAC Service Master'!$C:$C,MATCH($F733,'SAC Service Master'!$A:$A,0)),""))</f>
        <v/>
      </c>
      <c r="I733" s="21"/>
      <c r="J733" s="16" t="str">
        <f>IF($F733="","",IFERROR(INDEX('SAC Service Master'!$F:$F,MATCH($F733,'SAC Service Master'!$A:$A,0)),""))</f>
        <v/>
      </c>
      <c r="K733" s="23"/>
      <c r="L733" s="19" t="str">
        <f t="shared" si="146"/>
        <v/>
      </c>
      <c r="M733" s="23">
        <v>0</v>
      </c>
      <c r="N733" s="19" t="str">
        <f t="shared" si="147"/>
        <v/>
      </c>
      <c r="O733" s="24" t="str">
        <f>IF($F733="","",IFERROR(INDEX('SAC Service Master'!$D:$D,MATCH($F733,'SAC Service Master'!$A:$A,0)),0.18))</f>
        <v/>
      </c>
      <c r="P733" s="16" t="str">
        <f>IF($C733="","",IFERROR(INDEX('Invoice Register'!$P:$P,MATCH($C733,'Invoice Register'!$A:$A,0)),""))</f>
        <v/>
      </c>
      <c r="Q733" s="24" t="str">
        <f t="shared" si="148"/>
        <v/>
      </c>
      <c r="R733" s="19" t="str">
        <f t="shared" si="149"/>
        <v/>
      </c>
      <c r="S733" s="24" t="str">
        <f t="shared" si="150"/>
        <v/>
      </c>
      <c r="T733" s="19" t="str">
        <f t="shared" si="151"/>
        <v/>
      </c>
      <c r="U733" s="24" t="str">
        <f t="shared" si="152"/>
        <v/>
      </c>
      <c r="V733" s="19" t="str">
        <f t="shared" si="153"/>
        <v/>
      </c>
      <c r="W733" s="25">
        <v>0</v>
      </c>
      <c r="X733" s="19" t="str">
        <f t="shared" si="154"/>
        <v/>
      </c>
      <c r="Y733" s="19" t="str">
        <f t="shared" si="155"/>
        <v/>
      </c>
      <c r="Z733" s="16" t="str">
        <f>IF($C733="","",IFERROR(INDEX('Invoice Register'!$T:$T,MATCH($C733,'Invoice Register'!$A:$A,0)),""))</f>
        <v/>
      </c>
    </row>
    <row r="734" spans="1:26" x14ac:dyDescent="0.3">
      <c r="A734" s="16" t="str">
        <f t="shared" si="143"/>
        <v>L00730</v>
      </c>
      <c r="B734" s="21"/>
      <c r="C734" s="16" t="str">
        <f t="shared" si="144"/>
        <v/>
      </c>
      <c r="D734" s="21"/>
      <c r="E734" s="16" t="str">
        <f t="shared" si="145"/>
        <v/>
      </c>
      <c r="F734" s="21"/>
      <c r="G734" s="16" t="str">
        <f>IF($F734="","",IFERROR(INDEX('SAC Service Master'!$B:$B,MATCH($F734,'SAC Service Master'!$A:$A,0)),""))</f>
        <v/>
      </c>
      <c r="H734" s="16" t="str">
        <f>IF($F734="","",IFERROR(INDEX('SAC Service Master'!$C:$C,MATCH($F734,'SAC Service Master'!$A:$A,0)),""))</f>
        <v/>
      </c>
      <c r="I734" s="21"/>
      <c r="J734" s="16" t="str">
        <f>IF($F734="","",IFERROR(INDEX('SAC Service Master'!$F:$F,MATCH($F734,'SAC Service Master'!$A:$A,0)),""))</f>
        <v/>
      </c>
      <c r="K734" s="23"/>
      <c r="L734" s="19" t="str">
        <f t="shared" si="146"/>
        <v/>
      </c>
      <c r="M734" s="23">
        <v>0</v>
      </c>
      <c r="N734" s="19" t="str">
        <f t="shared" si="147"/>
        <v/>
      </c>
      <c r="O734" s="24" t="str">
        <f>IF($F734="","",IFERROR(INDEX('SAC Service Master'!$D:$D,MATCH($F734,'SAC Service Master'!$A:$A,0)),0.18))</f>
        <v/>
      </c>
      <c r="P734" s="16" t="str">
        <f>IF($C734="","",IFERROR(INDEX('Invoice Register'!$P:$P,MATCH($C734,'Invoice Register'!$A:$A,0)),""))</f>
        <v/>
      </c>
      <c r="Q734" s="24" t="str">
        <f t="shared" si="148"/>
        <v/>
      </c>
      <c r="R734" s="19" t="str">
        <f t="shared" si="149"/>
        <v/>
      </c>
      <c r="S734" s="24" t="str">
        <f t="shared" si="150"/>
        <v/>
      </c>
      <c r="T734" s="19" t="str">
        <f t="shared" si="151"/>
        <v/>
      </c>
      <c r="U734" s="24" t="str">
        <f t="shared" si="152"/>
        <v/>
      </c>
      <c r="V734" s="19" t="str">
        <f t="shared" si="153"/>
        <v/>
      </c>
      <c r="W734" s="25">
        <v>0</v>
      </c>
      <c r="X734" s="19" t="str">
        <f t="shared" si="154"/>
        <v/>
      </c>
      <c r="Y734" s="19" t="str">
        <f t="shared" si="155"/>
        <v/>
      </c>
      <c r="Z734" s="16" t="str">
        <f>IF($C734="","",IFERROR(INDEX('Invoice Register'!$T:$T,MATCH($C734,'Invoice Register'!$A:$A,0)),""))</f>
        <v/>
      </c>
    </row>
    <row r="735" spans="1:26" x14ac:dyDescent="0.3">
      <c r="A735" s="16" t="str">
        <f t="shared" si="143"/>
        <v>L00731</v>
      </c>
      <c r="B735" s="21"/>
      <c r="C735" s="16" t="str">
        <f t="shared" si="144"/>
        <v/>
      </c>
      <c r="D735" s="21"/>
      <c r="E735" s="16" t="str">
        <f t="shared" si="145"/>
        <v/>
      </c>
      <c r="F735" s="21"/>
      <c r="G735" s="16" t="str">
        <f>IF($F735="","",IFERROR(INDEX('SAC Service Master'!$B:$B,MATCH($F735,'SAC Service Master'!$A:$A,0)),""))</f>
        <v/>
      </c>
      <c r="H735" s="16" t="str">
        <f>IF($F735="","",IFERROR(INDEX('SAC Service Master'!$C:$C,MATCH($F735,'SAC Service Master'!$A:$A,0)),""))</f>
        <v/>
      </c>
      <c r="I735" s="21"/>
      <c r="J735" s="16" t="str">
        <f>IF($F735="","",IFERROR(INDEX('SAC Service Master'!$F:$F,MATCH($F735,'SAC Service Master'!$A:$A,0)),""))</f>
        <v/>
      </c>
      <c r="K735" s="23"/>
      <c r="L735" s="19" t="str">
        <f t="shared" si="146"/>
        <v/>
      </c>
      <c r="M735" s="23">
        <v>0</v>
      </c>
      <c r="N735" s="19" t="str">
        <f t="shared" si="147"/>
        <v/>
      </c>
      <c r="O735" s="24" t="str">
        <f>IF($F735="","",IFERROR(INDEX('SAC Service Master'!$D:$D,MATCH($F735,'SAC Service Master'!$A:$A,0)),0.18))</f>
        <v/>
      </c>
      <c r="P735" s="16" t="str">
        <f>IF($C735="","",IFERROR(INDEX('Invoice Register'!$P:$P,MATCH($C735,'Invoice Register'!$A:$A,0)),""))</f>
        <v/>
      </c>
      <c r="Q735" s="24" t="str">
        <f t="shared" si="148"/>
        <v/>
      </c>
      <c r="R735" s="19" t="str">
        <f t="shared" si="149"/>
        <v/>
      </c>
      <c r="S735" s="24" t="str">
        <f t="shared" si="150"/>
        <v/>
      </c>
      <c r="T735" s="19" t="str">
        <f t="shared" si="151"/>
        <v/>
      </c>
      <c r="U735" s="24" t="str">
        <f t="shared" si="152"/>
        <v/>
      </c>
      <c r="V735" s="19" t="str">
        <f t="shared" si="153"/>
        <v/>
      </c>
      <c r="W735" s="25">
        <v>0</v>
      </c>
      <c r="X735" s="19" t="str">
        <f t="shared" si="154"/>
        <v/>
      </c>
      <c r="Y735" s="19" t="str">
        <f t="shared" si="155"/>
        <v/>
      </c>
      <c r="Z735" s="16" t="str">
        <f>IF($C735="","",IFERROR(INDEX('Invoice Register'!$T:$T,MATCH($C735,'Invoice Register'!$A:$A,0)),""))</f>
        <v/>
      </c>
    </row>
    <row r="736" spans="1:26" x14ac:dyDescent="0.3">
      <c r="A736" s="16" t="str">
        <f t="shared" si="143"/>
        <v>L00732</v>
      </c>
      <c r="B736" s="21"/>
      <c r="C736" s="16" t="str">
        <f t="shared" si="144"/>
        <v/>
      </c>
      <c r="D736" s="21"/>
      <c r="E736" s="16" t="str">
        <f t="shared" si="145"/>
        <v/>
      </c>
      <c r="F736" s="21"/>
      <c r="G736" s="16" t="str">
        <f>IF($F736="","",IFERROR(INDEX('SAC Service Master'!$B:$B,MATCH($F736,'SAC Service Master'!$A:$A,0)),""))</f>
        <v/>
      </c>
      <c r="H736" s="16" t="str">
        <f>IF($F736="","",IFERROR(INDEX('SAC Service Master'!$C:$C,MATCH($F736,'SAC Service Master'!$A:$A,0)),""))</f>
        <v/>
      </c>
      <c r="I736" s="21"/>
      <c r="J736" s="16" t="str">
        <f>IF($F736="","",IFERROR(INDEX('SAC Service Master'!$F:$F,MATCH($F736,'SAC Service Master'!$A:$A,0)),""))</f>
        <v/>
      </c>
      <c r="K736" s="23"/>
      <c r="L736" s="19" t="str">
        <f t="shared" si="146"/>
        <v/>
      </c>
      <c r="M736" s="23">
        <v>0</v>
      </c>
      <c r="N736" s="19" t="str">
        <f t="shared" si="147"/>
        <v/>
      </c>
      <c r="O736" s="24" t="str">
        <f>IF($F736="","",IFERROR(INDEX('SAC Service Master'!$D:$D,MATCH($F736,'SAC Service Master'!$A:$A,0)),0.18))</f>
        <v/>
      </c>
      <c r="P736" s="16" t="str">
        <f>IF($C736="","",IFERROR(INDEX('Invoice Register'!$P:$P,MATCH($C736,'Invoice Register'!$A:$A,0)),""))</f>
        <v/>
      </c>
      <c r="Q736" s="24" t="str">
        <f t="shared" si="148"/>
        <v/>
      </c>
      <c r="R736" s="19" t="str">
        <f t="shared" si="149"/>
        <v/>
      </c>
      <c r="S736" s="24" t="str">
        <f t="shared" si="150"/>
        <v/>
      </c>
      <c r="T736" s="19" t="str">
        <f t="shared" si="151"/>
        <v/>
      </c>
      <c r="U736" s="24" t="str">
        <f t="shared" si="152"/>
        <v/>
      </c>
      <c r="V736" s="19" t="str">
        <f t="shared" si="153"/>
        <v/>
      </c>
      <c r="W736" s="25">
        <v>0</v>
      </c>
      <c r="X736" s="19" t="str">
        <f t="shared" si="154"/>
        <v/>
      </c>
      <c r="Y736" s="19" t="str">
        <f t="shared" si="155"/>
        <v/>
      </c>
      <c r="Z736" s="16" t="str">
        <f>IF($C736="","",IFERROR(INDEX('Invoice Register'!$T:$T,MATCH($C736,'Invoice Register'!$A:$A,0)),""))</f>
        <v/>
      </c>
    </row>
    <row r="737" spans="1:26" x14ac:dyDescent="0.3">
      <c r="A737" s="16" t="str">
        <f t="shared" si="143"/>
        <v>L00733</v>
      </c>
      <c r="B737" s="21"/>
      <c r="C737" s="16" t="str">
        <f t="shared" si="144"/>
        <v/>
      </c>
      <c r="D737" s="21"/>
      <c r="E737" s="16" t="str">
        <f t="shared" si="145"/>
        <v/>
      </c>
      <c r="F737" s="21"/>
      <c r="G737" s="16" t="str">
        <f>IF($F737="","",IFERROR(INDEX('SAC Service Master'!$B:$B,MATCH($F737,'SAC Service Master'!$A:$A,0)),""))</f>
        <v/>
      </c>
      <c r="H737" s="16" t="str">
        <f>IF($F737="","",IFERROR(INDEX('SAC Service Master'!$C:$C,MATCH($F737,'SAC Service Master'!$A:$A,0)),""))</f>
        <v/>
      </c>
      <c r="I737" s="21"/>
      <c r="J737" s="16" t="str">
        <f>IF($F737="","",IFERROR(INDEX('SAC Service Master'!$F:$F,MATCH($F737,'SAC Service Master'!$A:$A,0)),""))</f>
        <v/>
      </c>
      <c r="K737" s="23"/>
      <c r="L737" s="19" t="str">
        <f t="shared" si="146"/>
        <v/>
      </c>
      <c r="M737" s="23">
        <v>0</v>
      </c>
      <c r="N737" s="19" t="str">
        <f t="shared" si="147"/>
        <v/>
      </c>
      <c r="O737" s="24" t="str">
        <f>IF($F737="","",IFERROR(INDEX('SAC Service Master'!$D:$D,MATCH($F737,'SAC Service Master'!$A:$A,0)),0.18))</f>
        <v/>
      </c>
      <c r="P737" s="16" t="str">
        <f>IF($C737="","",IFERROR(INDEX('Invoice Register'!$P:$P,MATCH($C737,'Invoice Register'!$A:$A,0)),""))</f>
        <v/>
      </c>
      <c r="Q737" s="24" t="str">
        <f t="shared" si="148"/>
        <v/>
      </c>
      <c r="R737" s="19" t="str">
        <f t="shared" si="149"/>
        <v/>
      </c>
      <c r="S737" s="24" t="str">
        <f t="shared" si="150"/>
        <v/>
      </c>
      <c r="T737" s="19" t="str">
        <f t="shared" si="151"/>
        <v/>
      </c>
      <c r="U737" s="24" t="str">
        <f t="shared" si="152"/>
        <v/>
      </c>
      <c r="V737" s="19" t="str">
        <f t="shared" si="153"/>
        <v/>
      </c>
      <c r="W737" s="25">
        <v>0</v>
      </c>
      <c r="X737" s="19" t="str">
        <f t="shared" si="154"/>
        <v/>
      </c>
      <c r="Y737" s="19" t="str">
        <f t="shared" si="155"/>
        <v/>
      </c>
      <c r="Z737" s="16" t="str">
        <f>IF($C737="","",IFERROR(INDEX('Invoice Register'!$T:$T,MATCH($C737,'Invoice Register'!$A:$A,0)),""))</f>
        <v/>
      </c>
    </row>
    <row r="738" spans="1:26" x14ac:dyDescent="0.3">
      <c r="A738" s="16" t="str">
        <f t="shared" si="143"/>
        <v>L00734</v>
      </c>
      <c r="B738" s="21"/>
      <c r="C738" s="16" t="str">
        <f t="shared" si="144"/>
        <v/>
      </c>
      <c r="D738" s="21"/>
      <c r="E738" s="16" t="str">
        <f t="shared" si="145"/>
        <v/>
      </c>
      <c r="F738" s="21"/>
      <c r="G738" s="16" t="str">
        <f>IF($F738="","",IFERROR(INDEX('SAC Service Master'!$B:$B,MATCH($F738,'SAC Service Master'!$A:$A,0)),""))</f>
        <v/>
      </c>
      <c r="H738" s="16" t="str">
        <f>IF($F738="","",IFERROR(INDEX('SAC Service Master'!$C:$C,MATCH($F738,'SAC Service Master'!$A:$A,0)),""))</f>
        <v/>
      </c>
      <c r="I738" s="21"/>
      <c r="J738" s="16" t="str">
        <f>IF($F738="","",IFERROR(INDEX('SAC Service Master'!$F:$F,MATCH($F738,'SAC Service Master'!$A:$A,0)),""))</f>
        <v/>
      </c>
      <c r="K738" s="23"/>
      <c r="L738" s="19" t="str">
        <f t="shared" si="146"/>
        <v/>
      </c>
      <c r="M738" s="23">
        <v>0</v>
      </c>
      <c r="N738" s="19" t="str">
        <f t="shared" si="147"/>
        <v/>
      </c>
      <c r="O738" s="24" t="str">
        <f>IF($F738="","",IFERROR(INDEX('SAC Service Master'!$D:$D,MATCH($F738,'SAC Service Master'!$A:$A,0)),0.18))</f>
        <v/>
      </c>
      <c r="P738" s="16" t="str">
        <f>IF($C738="","",IFERROR(INDEX('Invoice Register'!$P:$P,MATCH($C738,'Invoice Register'!$A:$A,0)),""))</f>
        <v/>
      </c>
      <c r="Q738" s="24" t="str">
        <f t="shared" si="148"/>
        <v/>
      </c>
      <c r="R738" s="19" t="str">
        <f t="shared" si="149"/>
        <v/>
      </c>
      <c r="S738" s="24" t="str">
        <f t="shared" si="150"/>
        <v/>
      </c>
      <c r="T738" s="19" t="str">
        <f t="shared" si="151"/>
        <v/>
      </c>
      <c r="U738" s="24" t="str">
        <f t="shared" si="152"/>
        <v/>
      </c>
      <c r="V738" s="19" t="str">
        <f t="shared" si="153"/>
        <v/>
      </c>
      <c r="W738" s="25">
        <v>0</v>
      </c>
      <c r="X738" s="19" t="str">
        <f t="shared" si="154"/>
        <v/>
      </c>
      <c r="Y738" s="19" t="str">
        <f t="shared" si="155"/>
        <v/>
      </c>
      <c r="Z738" s="16" t="str">
        <f>IF($C738="","",IFERROR(INDEX('Invoice Register'!$T:$T,MATCH($C738,'Invoice Register'!$A:$A,0)),""))</f>
        <v/>
      </c>
    </row>
    <row r="739" spans="1:26" x14ac:dyDescent="0.3">
      <c r="A739" s="16" t="str">
        <f t="shared" si="143"/>
        <v>L00735</v>
      </c>
      <c r="B739" s="21"/>
      <c r="C739" s="16" t="str">
        <f t="shared" si="144"/>
        <v/>
      </c>
      <c r="D739" s="21"/>
      <c r="E739" s="16" t="str">
        <f t="shared" si="145"/>
        <v/>
      </c>
      <c r="F739" s="21"/>
      <c r="G739" s="16" t="str">
        <f>IF($F739="","",IFERROR(INDEX('SAC Service Master'!$B:$B,MATCH($F739,'SAC Service Master'!$A:$A,0)),""))</f>
        <v/>
      </c>
      <c r="H739" s="16" t="str">
        <f>IF($F739="","",IFERROR(INDEX('SAC Service Master'!$C:$C,MATCH($F739,'SAC Service Master'!$A:$A,0)),""))</f>
        <v/>
      </c>
      <c r="I739" s="21"/>
      <c r="J739" s="16" t="str">
        <f>IF($F739="","",IFERROR(INDEX('SAC Service Master'!$F:$F,MATCH($F739,'SAC Service Master'!$A:$A,0)),""))</f>
        <v/>
      </c>
      <c r="K739" s="23"/>
      <c r="L739" s="19" t="str">
        <f t="shared" si="146"/>
        <v/>
      </c>
      <c r="M739" s="23">
        <v>0</v>
      </c>
      <c r="N739" s="19" t="str">
        <f t="shared" si="147"/>
        <v/>
      </c>
      <c r="O739" s="24" t="str">
        <f>IF($F739="","",IFERROR(INDEX('SAC Service Master'!$D:$D,MATCH($F739,'SAC Service Master'!$A:$A,0)),0.18))</f>
        <v/>
      </c>
      <c r="P739" s="16" t="str">
        <f>IF($C739="","",IFERROR(INDEX('Invoice Register'!$P:$P,MATCH($C739,'Invoice Register'!$A:$A,0)),""))</f>
        <v/>
      </c>
      <c r="Q739" s="24" t="str">
        <f t="shared" si="148"/>
        <v/>
      </c>
      <c r="R739" s="19" t="str">
        <f t="shared" si="149"/>
        <v/>
      </c>
      <c r="S739" s="24" t="str">
        <f t="shared" si="150"/>
        <v/>
      </c>
      <c r="T739" s="19" t="str">
        <f t="shared" si="151"/>
        <v/>
      </c>
      <c r="U739" s="24" t="str">
        <f t="shared" si="152"/>
        <v/>
      </c>
      <c r="V739" s="19" t="str">
        <f t="shared" si="153"/>
        <v/>
      </c>
      <c r="W739" s="25">
        <v>0</v>
      </c>
      <c r="X739" s="19" t="str">
        <f t="shared" si="154"/>
        <v/>
      </c>
      <c r="Y739" s="19" t="str">
        <f t="shared" si="155"/>
        <v/>
      </c>
      <c r="Z739" s="16" t="str">
        <f>IF($C739="","",IFERROR(INDEX('Invoice Register'!$T:$T,MATCH($C739,'Invoice Register'!$A:$A,0)),""))</f>
        <v/>
      </c>
    </row>
    <row r="740" spans="1:26" x14ac:dyDescent="0.3">
      <c r="A740" s="16" t="str">
        <f t="shared" si="143"/>
        <v>L00736</v>
      </c>
      <c r="B740" s="21"/>
      <c r="C740" s="16" t="str">
        <f t="shared" si="144"/>
        <v/>
      </c>
      <c r="D740" s="21"/>
      <c r="E740" s="16" t="str">
        <f t="shared" si="145"/>
        <v/>
      </c>
      <c r="F740" s="21"/>
      <c r="G740" s="16" t="str">
        <f>IF($F740="","",IFERROR(INDEX('SAC Service Master'!$B:$B,MATCH($F740,'SAC Service Master'!$A:$A,0)),""))</f>
        <v/>
      </c>
      <c r="H740" s="16" t="str">
        <f>IF($F740="","",IFERROR(INDEX('SAC Service Master'!$C:$C,MATCH($F740,'SAC Service Master'!$A:$A,0)),""))</f>
        <v/>
      </c>
      <c r="I740" s="21"/>
      <c r="J740" s="16" t="str">
        <f>IF($F740="","",IFERROR(INDEX('SAC Service Master'!$F:$F,MATCH($F740,'SAC Service Master'!$A:$A,0)),""))</f>
        <v/>
      </c>
      <c r="K740" s="23"/>
      <c r="L740" s="19" t="str">
        <f t="shared" si="146"/>
        <v/>
      </c>
      <c r="M740" s="23">
        <v>0</v>
      </c>
      <c r="N740" s="19" t="str">
        <f t="shared" si="147"/>
        <v/>
      </c>
      <c r="O740" s="24" t="str">
        <f>IF($F740="","",IFERROR(INDEX('SAC Service Master'!$D:$D,MATCH($F740,'SAC Service Master'!$A:$A,0)),0.18))</f>
        <v/>
      </c>
      <c r="P740" s="16" t="str">
        <f>IF($C740="","",IFERROR(INDEX('Invoice Register'!$P:$P,MATCH($C740,'Invoice Register'!$A:$A,0)),""))</f>
        <v/>
      </c>
      <c r="Q740" s="24" t="str">
        <f t="shared" si="148"/>
        <v/>
      </c>
      <c r="R740" s="19" t="str">
        <f t="shared" si="149"/>
        <v/>
      </c>
      <c r="S740" s="24" t="str">
        <f t="shared" si="150"/>
        <v/>
      </c>
      <c r="T740" s="19" t="str">
        <f t="shared" si="151"/>
        <v/>
      </c>
      <c r="U740" s="24" t="str">
        <f t="shared" si="152"/>
        <v/>
      </c>
      <c r="V740" s="19" t="str">
        <f t="shared" si="153"/>
        <v/>
      </c>
      <c r="W740" s="25">
        <v>0</v>
      </c>
      <c r="X740" s="19" t="str">
        <f t="shared" si="154"/>
        <v/>
      </c>
      <c r="Y740" s="19" t="str">
        <f t="shared" si="155"/>
        <v/>
      </c>
      <c r="Z740" s="16" t="str">
        <f>IF($C740="","",IFERROR(INDEX('Invoice Register'!$T:$T,MATCH($C740,'Invoice Register'!$A:$A,0)),""))</f>
        <v/>
      </c>
    </row>
    <row r="741" spans="1:26" x14ac:dyDescent="0.3">
      <c r="A741" s="16" t="str">
        <f t="shared" si="143"/>
        <v>L00737</v>
      </c>
      <c r="B741" s="21"/>
      <c r="C741" s="16" t="str">
        <f t="shared" si="144"/>
        <v/>
      </c>
      <c r="D741" s="21"/>
      <c r="E741" s="16" t="str">
        <f t="shared" si="145"/>
        <v/>
      </c>
      <c r="F741" s="21"/>
      <c r="G741" s="16" t="str">
        <f>IF($F741="","",IFERROR(INDEX('SAC Service Master'!$B:$B,MATCH($F741,'SAC Service Master'!$A:$A,0)),""))</f>
        <v/>
      </c>
      <c r="H741" s="16" t="str">
        <f>IF($F741="","",IFERROR(INDEX('SAC Service Master'!$C:$C,MATCH($F741,'SAC Service Master'!$A:$A,0)),""))</f>
        <v/>
      </c>
      <c r="I741" s="21"/>
      <c r="J741" s="16" t="str">
        <f>IF($F741="","",IFERROR(INDEX('SAC Service Master'!$F:$F,MATCH($F741,'SAC Service Master'!$A:$A,0)),""))</f>
        <v/>
      </c>
      <c r="K741" s="23"/>
      <c r="L741" s="19" t="str">
        <f t="shared" si="146"/>
        <v/>
      </c>
      <c r="M741" s="23">
        <v>0</v>
      </c>
      <c r="N741" s="19" t="str">
        <f t="shared" si="147"/>
        <v/>
      </c>
      <c r="O741" s="24" t="str">
        <f>IF($F741="","",IFERROR(INDEX('SAC Service Master'!$D:$D,MATCH($F741,'SAC Service Master'!$A:$A,0)),0.18))</f>
        <v/>
      </c>
      <c r="P741" s="16" t="str">
        <f>IF($C741="","",IFERROR(INDEX('Invoice Register'!$P:$P,MATCH($C741,'Invoice Register'!$A:$A,0)),""))</f>
        <v/>
      </c>
      <c r="Q741" s="24" t="str">
        <f t="shared" si="148"/>
        <v/>
      </c>
      <c r="R741" s="19" t="str">
        <f t="shared" si="149"/>
        <v/>
      </c>
      <c r="S741" s="24" t="str">
        <f t="shared" si="150"/>
        <v/>
      </c>
      <c r="T741" s="19" t="str">
        <f t="shared" si="151"/>
        <v/>
      </c>
      <c r="U741" s="24" t="str">
        <f t="shared" si="152"/>
        <v/>
      </c>
      <c r="V741" s="19" t="str">
        <f t="shared" si="153"/>
        <v/>
      </c>
      <c r="W741" s="25">
        <v>0</v>
      </c>
      <c r="X741" s="19" t="str">
        <f t="shared" si="154"/>
        <v/>
      </c>
      <c r="Y741" s="19" t="str">
        <f t="shared" si="155"/>
        <v/>
      </c>
      <c r="Z741" s="16" t="str">
        <f>IF($C741="","",IFERROR(INDEX('Invoice Register'!$T:$T,MATCH($C741,'Invoice Register'!$A:$A,0)),""))</f>
        <v/>
      </c>
    </row>
    <row r="742" spans="1:26" x14ac:dyDescent="0.3">
      <c r="A742" s="16" t="str">
        <f t="shared" si="143"/>
        <v>L00738</v>
      </c>
      <c r="B742" s="21"/>
      <c r="C742" s="16" t="str">
        <f t="shared" si="144"/>
        <v/>
      </c>
      <c r="D742" s="21"/>
      <c r="E742" s="16" t="str">
        <f t="shared" si="145"/>
        <v/>
      </c>
      <c r="F742" s="21"/>
      <c r="G742" s="16" t="str">
        <f>IF($F742="","",IFERROR(INDEX('SAC Service Master'!$B:$B,MATCH($F742,'SAC Service Master'!$A:$A,0)),""))</f>
        <v/>
      </c>
      <c r="H742" s="16" t="str">
        <f>IF($F742="","",IFERROR(INDEX('SAC Service Master'!$C:$C,MATCH($F742,'SAC Service Master'!$A:$A,0)),""))</f>
        <v/>
      </c>
      <c r="I742" s="21"/>
      <c r="J742" s="16" t="str">
        <f>IF($F742="","",IFERROR(INDEX('SAC Service Master'!$F:$F,MATCH($F742,'SAC Service Master'!$A:$A,0)),""))</f>
        <v/>
      </c>
      <c r="K742" s="23"/>
      <c r="L742" s="19" t="str">
        <f t="shared" si="146"/>
        <v/>
      </c>
      <c r="M742" s="23">
        <v>0</v>
      </c>
      <c r="N742" s="19" t="str">
        <f t="shared" si="147"/>
        <v/>
      </c>
      <c r="O742" s="24" t="str">
        <f>IF($F742="","",IFERROR(INDEX('SAC Service Master'!$D:$D,MATCH($F742,'SAC Service Master'!$A:$A,0)),0.18))</f>
        <v/>
      </c>
      <c r="P742" s="16" t="str">
        <f>IF($C742="","",IFERROR(INDEX('Invoice Register'!$P:$P,MATCH($C742,'Invoice Register'!$A:$A,0)),""))</f>
        <v/>
      </c>
      <c r="Q742" s="24" t="str">
        <f t="shared" si="148"/>
        <v/>
      </c>
      <c r="R742" s="19" t="str">
        <f t="shared" si="149"/>
        <v/>
      </c>
      <c r="S742" s="24" t="str">
        <f t="shared" si="150"/>
        <v/>
      </c>
      <c r="T742" s="19" t="str">
        <f t="shared" si="151"/>
        <v/>
      </c>
      <c r="U742" s="24" t="str">
        <f t="shared" si="152"/>
        <v/>
      </c>
      <c r="V742" s="19" t="str">
        <f t="shared" si="153"/>
        <v/>
      </c>
      <c r="W742" s="25">
        <v>0</v>
      </c>
      <c r="X742" s="19" t="str">
        <f t="shared" si="154"/>
        <v/>
      </c>
      <c r="Y742" s="19" t="str">
        <f t="shared" si="155"/>
        <v/>
      </c>
      <c r="Z742" s="16" t="str">
        <f>IF($C742="","",IFERROR(INDEX('Invoice Register'!$T:$T,MATCH($C742,'Invoice Register'!$A:$A,0)),""))</f>
        <v/>
      </c>
    </row>
    <row r="743" spans="1:26" x14ac:dyDescent="0.3">
      <c r="A743" s="16" t="str">
        <f t="shared" si="143"/>
        <v>L00739</v>
      </c>
      <c r="B743" s="21"/>
      <c r="C743" s="16" t="str">
        <f t="shared" si="144"/>
        <v/>
      </c>
      <c r="D743" s="21"/>
      <c r="E743" s="16" t="str">
        <f t="shared" si="145"/>
        <v/>
      </c>
      <c r="F743" s="21"/>
      <c r="G743" s="16" t="str">
        <f>IF($F743="","",IFERROR(INDEX('SAC Service Master'!$B:$B,MATCH($F743,'SAC Service Master'!$A:$A,0)),""))</f>
        <v/>
      </c>
      <c r="H743" s="16" t="str">
        <f>IF($F743="","",IFERROR(INDEX('SAC Service Master'!$C:$C,MATCH($F743,'SAC Service Master'!$A:$A,0)),""))</f>
        <v/>
      </c>
      <c r="I743" s="21"/>
      <c r="J743" s="16" t="str">
        <f>IF($F743="","",IFERROR(INDEX('SAC Service Master'!$F:$F,MATCH($F743,'SAC Service Master'!$A:$A,0)),""))</f>
        <v/>
      </c>
      <c r="K743" s="23"/>
      <c r="L743" s="19" t="str">
        <f t="shared" si="146"/>
        <v/>
      </c>
      <c r="M743" s="23">
        <v>0</v>
      </c>
      <c r="N743" s="19" t="str">
        <f t="shared" si="147"/>
        <v/>
      </c>
      <c r="O743" s="24" t="str">
        <f>IF($F743="","",IFERROR(INDEX('SAC Service Master'!$D:$D,MATCH($F743,'SAC Service Master'!$A:$A,0)),0.18))</f>
        <v/>
      </c>
      <c r="P743" s="16" t="str">
        <f>IF($C743="","",IFERROR(INDEX('Invoice Register'!$P:$P,MATCH($C743,'Invoice Register'!$A:$A,0)),""))</f>
        <v/>
      </c>
      <c r="Q743" s="24" t="str">
        <f t="shared" si="148"/>
        <v/>
      </c>
      <c r="R743" s="19" t="str">
        <f t="shared" si="149"/>
        <v/>
      </c>
      <c r="S743" s="24" t="str">
        <f t="shared" si="150"/>
        <v/>
      </c>
      <c r="T743" s="19" t="str">
        <f t="shared" si="151"/>
        <v/>
      </c>
      <c r="U743" s="24" t="str">
        <f t="shared" si="152"/>
        <v/>
      </c>
      <c r="V743" s="19" t="str">
        <f t="shared" si="153"/>
        <v/>
      </c>
      <c r="W743" s="25">
        <v>0</v>
      </c>
      <c r="X743" s="19" t="str">
        <f t="shared" si="154"/>
        <v/>
      </c>
      <c r="Y743" s="19" t="str">
        <f t="shared" si="155"/>
        <v/>
      </c>
      <c r="Z743" s="16" t="str">
        <f>IF($C743="","",IFERROR(INDEX('Invoice Register'!$T:$T,MATCH($C743,'Invoice Register'!$A:$A,0)),""))</f>
        <v/>
      </c>
    </row>
    <row r="744" spans="1:26" x14ac:dyDescent="0.3">
      <c r="A744" s="16" t="str">
        <f t="shared" si="143"/>
        <v>L00740</v>
      </c>
      <c r="B744" s="21"/>
      <c r="C744" s="16" t="str">
        <f t="shared" si="144"/>
        <v/>
      </c>
      <c r="D744" s="21"/>
      <c r="E744" s="16" t="str">
        <f t="shared" si="145"/>
        <v/>
      </c>
      <c r="F744" s="21"/>
      <c r="G744" s="16" t="str">
        <f>IF($F744="","",IFERROR(INDEX('SAC Service Master'!$B:$B,MATCH($F744,'SAC Service Master'!$A:$A,0)),""))</f>
        <v/>
      </c>
      <c r="H744" s="16" t="str">
        <f>IF($F744="","",IFERROR(INDEX('SAC Service Master'!$C:$C,MATCH($F744,'SAC Service Master'!$A:$A,0)),""))</f>
        <v/>
      </c>
      <c r="I744" s="21"/>
      <c r="J744" s="16" t="str">
        <f>IF($F744="","",IFERROR(INDEX('SAC Service Master'!$F:$F,MATCH($F744,'SAC Service Master'!$A:$A,0)),""))</f>
        <v/>
      </c>
      <c r="K744" s="23"/>
      <c r="L744" s="19" t="str">
        <f t="shared" si="146"/>
        <v/>
      </c>
      <c r="M744" s="23">
        <v>0</v>
      </c>
      <c r="N744" s="19" t="str">
        <f t="shared" si="147"/>
        <v/>
      </c>
      <c r="O744" s="24" t="str">
        <f>IF($F744="","",IFERROR(INDEX('SAC Service Master'!$D:$D,MATCH($F744,'SAC Service Master'!$A:$A,0)),0.18))</f>
        <v/>
      </c>
      <c r="P744" s="16" t="str">
        <f>IF($C744="","",IFERROR(INDEX('Invoice Register'!$P:$P,MATCH($C744,'Invoice Register'!$A:$A,0)),""))</f>
        <v/>
      </c>
      <c r="Q744" s="24" t="str">
        <f t="shared" si="148"/>
        <v/>
      </c>
      <c r="R744" s="19" t="str">
        <f t="shared" si="149"/>
        <v/>
      </c>
      <c r="S744" s="24" t="str">
        <f t="shared" si="150"/>
        <v/>
      </c>
      <c r="T744" s="19" t="str">
        <f t="shared" si="151"/>
        <v/>
      </c>
      <c r="U744" s="24" t="str">
        <f t="shared" si="152"/>
        <v/>
      </c>
      <c r="V744" s="19" t="str">
        <f t="shared" si="153"/>
        <v/>
      </c>
      <c r="W744" s="25">
        <v>0</v>
      </c>
      <c r="X744" s="19" t="str">
        <f t="shared" si="154"/>
        <v/>
      </c>
      <c r="Y744" s="19" t="str">
        <f t="shared" si="155"/>
        <v/>
      </c>
      <c r="Z744" s="16" t="str">
        <f>IF($C744="","",IFERROR(INDEX('Invoice Register'!$T:$T,MATCH($C744,'Invoice Register'!$A:$A,0)),""))</f>
        <v/>
      </c>
    </row>
    <row r="745" spans="1:26" x14ac:dyDescent="0.3">
      <c r="A745" s="16" t="str">
        <f t="shared" si="143"/>
        <v>L00741</v>
      </c>
      <c r="B745" s="21"/>
      <c r="C745" s="16" t="str">
        <f t="shared" si="144"/>
        <v/>
      </c>
      <c r="D745" s="21"/>
      <c r="E745" s="16" t="str">
        <f t="shared" si="145"/>
        <v/>
      </c>
      <c r="F745" s="21"/>
      <c r="G745" s="16" t="str">
        <f>IF($F745="","",IFERROR(INDEX('SAC Service Master'!$B:$B,MATCH($F745,'SAC Service Master'!$A:$A,0)),""))</f>
        <v/>
      </c>
      <c r="H745" s="16" t="str">
        <f>IF($F745="","",IFERROR(INDEX('SAC Service Master'!$C:$C,MATCH($F745,'SAC Service Master'!$A:$A,0)),""))</f>
        <v/>
      </c>
      <c r="I745" s="21"/>
      <c r="J745" s="16" t="str">
        <f>IF($F745="","",IFERROR(INDEX('SAC Service Master'!$F:$F,MATCH($F745,'SAC Service Master'!$A:$A,0)),""))</f>
        <v/>
      </c>
      <c r="K745" s="23"/>
      <c r="L745" s="19" t="str">
        <f t="shared" si="146"/>
        <v/>
      </c>
      <c r="M745" s="23">
        <v>0</v>
      </c>
      <c r="N745" s="19" t="str">
        <f t="shared" si="147"/>
        <v/>
      </c>
      <c r="O745" s="24" t="str">
        <f>IF($F745="","",IFERROR(INDEX('SAC Service Master'!$D:$D,MATCH($F745,'SAC Service Master'!$A:$A,0)),0.18))</f>
        <v/>
      </c>
      <c r="P745" s="16" t="str">
        <f>IF($C745="","",IFERROR(INDEX('Invoice Register'!$P:$P,MATCH($C745,'Invoice Register'!$A:$A,0)),""))</f>
        <v/>
      </c>
      <c r="Q745" s="24" t="str">
        <f t="shared" si="148"/>
        <v/>
      </c>
      <c r="R745" s="19" t="str">
        <f t="shared" si="149"/>
        <v/>
      </c>
      <c r="S745" s="24" t="str">
        <f t="shared" si="150"/>
        <v/>
      </c>
      <c r="T745" s="19" t="str">
        <f t="shared" si="151"/>
        <v/>
      </c>
      <c r="U745" s="24" t="str">
        <f t="shared" si="152"/>
        <v/>
      </c>
      <c r="V745" s="19" t="str">
        <f t="shared" si="153"/>
        <v/>
      </c>
      <c r="W745" s="25">
        <v>0</v>
      </c>
      <c r="X745" s="19" t="str">
        <f t="shared" si="154"/>
        <v/>
      </c>
      <c r="Y745" s="19" t="str">
        <f t="shared" si="155"/>
        <v/>
      </c>
      <c r="Z745" s="16" t="str">
        <f>IF($C745="","",IFERROR(INDEX('Invoice Register'!$T:$T,MATCH($C745,'Invoice Register'!$A:$A,0)),""))</f>
        <v/>
      </c>
    </row>
    <row r="746" spans="1:26" x14ac:dyDescent="0.3">
      <c r="A746" s="16" t="str">
        <f t="shared" si="143"/>
        <v>L00742</v>
      </c>
      <c r="B746" s="21"/>
      <c r="C746" s="16" t="str">
        <f t="shared" si="144"/>
        <v/>
      </c>
      <c r="D746" s="21"/>
      <c r="E746" s="16" t="str">
        <f t="shared" si="145"/>
        <v/>
      </c>
      <c r="F746" s="21"/>
      <c r="G746" s="16" t="str">
        <f>IF($F746="","",IFERROR(INDEX('SAC Service Master'!$B:$B,MATCH($F746,'SAC Service Master'!$A:$A,0)),""))</f>
        <v/>
      </c>
      <c r="H746" s="16" t="str">
        <f>IF($F746="","",IFERROR(INDEX('SAC Service Master'!$C:$C,MATCH($F746,'SAC Service Master'!$A:$A,0)),""))</f>
        <v/>
      </c>
      <c r="I746" s="21"/>
      <c r="J746" s="16" t="str">
        <f>IF($F746="","",IFERROR(INDEX('SAC Service Master'!$F:$F,MATCH($F746,'SAC Service Master'!$A:$A,0)),""))</f>
        <v/>
      </c>
      <c r="K746" s="23"/>
      <c r="L746" s="19" t="str">
        <f t="shared" si="146"/>
        <v/>
      </c>
      <c r="M746" s="23">
        <v>0</v>
      </c>
      <c r="N746" s="19" t="str">
        <f t="shared" si="147"/>
        <v/>
      </c>
      <c r="O746" s="24" t="str">
        <f>IF($F746="","",IFERROR(INDEX('SAC Service Master'!$D:$D,MATCH($F746,'SAC Service Master'!$A:$A,0)),0.18))</f>
        <v/>
      </c>
      <c r="P746" s="16" t="str">
        <f>IF($C746="","",IFERROR(INDEX('Invoice Register'!$P:$P,MATCH($C746,'Invoice Register'!$A:$A,0)),""))</f>
        <v/>
      </c>
      <c r="Q746" s="24" t="str">
        <f t="shared" si="148"/>
        <v/>
      </c>
      <c r="R746" s="19" t="str">
        <f t="shared" si="149"/>
        <v/>
      </c>
      <c r="S746" s="24" t="str">
        <f t="shared" si="150"/>
        <v/>
      </c>
      <c r="T746" s="19" t="str">
        <f t="shared" si="151"/>
        <v/>
      </c>
      <c r="U746" s="24" t="str">
        <f t="shared" si="152"/>
        <v/>
      </c>
      <c r="V746" s="19" t="str">
        <f t="shared" si="153"/>
        <v/>
      </c>
      <c r="W746" s="25">
        <v>0</v>
      </c>
      <c r="X746" s="19" t="str">
        <f t="shared" si="154"/>
        <v/>
      </c>
      <c r="Y746" s="19" t="str">
        <f t="shared" si="155"/>
        <v/>
      </c>
      <c r="Z746" s="16" t="str">
        <f>IF($C746="","",IFERROR(INDEX('Invoice Register'!$T:$T,MATCH($C746,'Invoice Register'!$A:$A,0)),""))</f>
        <v/>
      </c>
    </row>
    <row r="747" spans="1:26" x14ac:dyDescent="0.3">
      <c r="A747" s="16" t="str">
        <f t="shared" si="143"/>
        <v>L00743</v>
      </c>
      <c r="B747" s="21"/>
      <c r="C747" s="16" t="str">
        <f t="shared" si="144"/>
        <v/>
      </c>
      <c r="D747" s="21"/>
      <c r="E747" s="16" t="str">
        <f t="shared" si="145"/>
        <v/>
      </c>
      <c r="F747" s="21"/>
      <c r="G747" s="16" t="str">
        <f>IF($F747="","",IFERROR(INDEX('SAC Service Master'!$B:$B,MATCH($F747,'SAC Service Master'!$A:$A,0)),""))</f>
        <v/>
      </c>
      <c r="H747" s="16" t="str">
        <f>IF($F747="","",IFERROR(INDEX('SAC Service Master'!$C:$C,MATCH($F747,'SAC Service Master'!$A:$A,0)),""))</f>
        <v/>
      </c>
      <c r="I747" s="21"/>
      <c r="J747" s="16" t="str">
        <f>IF($F747="","",IFERROR(INDEX('SAC Service Master'!$F:$F,MATCH($F747,'SAC Service Master'!$A:$A,0)),""))</f>
        <v/>
      </c>
      <c r="K747" s="23"/>
      <c r="L747" s="19" t="str">
        <f t="shared" si="146"/>
        <v/>
      </c>
      <c r="M747" s="23">
        <v>0</v>
      </c>
      <c r="N747" s="19" t="str">
        <f t="shared" si="147"/>
        <v/>
      </c>
      <c r="O747" s="24" t="str">
        <f>IF($F747="","",IFERROR(INDEX('SAC Service Master'!$D:$D,MATCH($F747,'SAC Service Master'!$A:$A,0)),0.18))</f>
        <v/>
      </c>
      <c r="P747" s="16" t="str">
        <f>IF($C747="","",IFERROR(INDEX('Invoice Register'!$P:$P,MATCH($C747,'Invoice Register'!$A:$A,0)),""))</f>
        <v/>
      </c>
      <c r="Q747" s="24" t="str">
        <f t="shared" si="148"/>
        <v/>
      </c>
      <c r="R747" s="19" t="str">
        <f t="shared" si="149"/>
        <v/>
      </c>
      <c r="S747" s="24" t="str">
        <f t="shared" si="150"/>
        <v/>
      </c>
      <c r="T747" s="19" t="str">
        <f t="shared" si="151"/>
        <v/>
      </c>
      <c r="U747" s="24" t="str">
        <f t="shared" si="152"/>
        <v/>
      </c>
      <c r="V747" s="19" t="str">
        <f t="shared" si="153"/>
        <v/>
      </c>
      <c r="W747" s="25">
        <v>0</v>
      </c>
      <c r="X747" s="19" t="str">
        <f t="shared" si="154"/>
        <v/>
      </c>
      <c r="Y747" s="19" t="str">
        <f t="shared" si="155"/>
        <v/>
      </c>
      <c r="Z747" s="16" t="str">
        <f>IF($C747="","",IFERROR(INDEX('Invoice Register'!$T:$T,MATCH($C747,'Invoice Register'!$A:$A,0)),""))</f>
        <v/>
      </c>
    </row>
    <row r="748" spans="1:26" x14ac:dyDescent="0.3">
      <c r="A748" s="16" t="str">
        <f t="shared" si="143"/>
        <v>L00744</v>
      </c>
      <c r="B748" s="21"/>
      <c r="C748" s="16" t="str">
        <f t="shared" si="144"/>
        <v/>
      </c>
      <c r="D748" s="21"/>
      <c r="E748" s="16" t="str">
        <f t="shared" si="145"/>
        <v/>
      </c>
      <c r="F748" s="21"/>
      <c r="G748" s="16" t="str">
        <f>IF($F748="","",IFERROR(INDEX('SAC Service Master'!$B:$B,MATCH($F748,'SAC Service Master'!$A:$A,0)),""))</f>
        <v/>
      </c>
      <c r="H748" s="16" t="str">
        <f>IF($F748="","",IFERROR(INDEX('SAC Service Master'!$C:$C,MATCH($F748,'SAC Service Master'!$A:$A,0)),""))</f>
        <v/>
      </c>
      <c r="I748" s="21"/>
      <c r="J748" s="16" t="str">
        <f>IF($F748="","",IFERROR(INDEX('SAC Service Master'!$F:$F,MATCH($F748,'SAC Service Master'!$A:$A,0)),""))</f>
        <v/>
      </c>
      <c r="K748" s="23"/>
      <c r="L748" s="19" t="str">
        <f t="shared" si="146"/>
        <v/>
      </c>
      <c r="M748" s="23">
        <v>0</v>
      </c>
      <c r="N748" s="19" t="str">
        <f t="shared" si="147"/>
        <v/>
      </c>
      <c r="O748" s="24" t="str">
        <f>IF($F748="","",IFERROR(INDEX('SAC Service Master'!$D:$D,MATCH($F748,'SAC Service Master'!$A:$A,0)),0.18))</f>
        <v/>
      </c>
      <c r="P748" s="16" t="str">
        <f>IF($C748="","",IFERROR(INDEX('Invoice Register'!$P:$P,MATCH($C748,'Invoice Register'!$A:$A,0)),""))</f>
        <v/>
      </c>
      <c r="Q748" s="24" t="str">
        <f t="shared" si="148"/>
        <v/>
      </c>
      <c r="R748" s="19" t="str">
        <f t="shared" si="149"/>
        <v/>
      </c>
      <c r="S748" s="24" t="str">
        <f t="shared" si="150"/>
        <v/>
      </c>
      <c r="T748" s="19" t="str">
        <f t="shared" si="151"/>
        <v/>
      </c>
      <c r="U748" s="24" t="str">
        <f t="shared" si="152"/>
        <v/>
      </c>
      <c r="V748" s="19" t="str">
        <f t="shared" si="153"/>
        <v/>
      </c>
      <c r="W748" s="25">
        <v>0</v>
      </c>
      <c r="X748" s="19" t="str">
        <f t="shared" si="154"/>
        <v/>
      </c>
      <c r="Y748" s="19" t="str">
        <f t="shared" si="155"/>
        <v/>
      </c>
      <c r="Z748" s="16" t="str">
        <f>IF($C748="","",IFERROR(INDEX('Invoice Register'!$T:$T,MATCH($C748,'Invoice Register'!$A:$A,0)),""))</f>
        <v/>
      </c>
    </row>
    <row r="749" spans="1:26" x14ac:dyDescent="0.3">
      <c r="A749" s="16" t="str">
        <f t="shared" si="143"/>
        <v>L00745</v>
      </c>
      <c r="B749" s="21"/>
      <c r="C749" s="16" t="str">
        <f t="shared" si="144"/>
        <v/>
      </c>
      <c r="D749" s="21"/>
      <c r="E749" s="16" t="str">
        <f t="shared" si="145"/>
        <v/>
      </c>
      <c r="F749" s="21"/>
      <c r="G749" s="16" t="str">
        <f>IF($F749="","",IFERROR(INDEX('SAC Service Master'!$B:$B,MATCH($F749,'SAC Service Master'!$A:$A,0)),""))</f>
        <v/>
      </c>
      <c r="H749" s="16" t="str">
        <f>IF($F749="","",IFERROR(INDEX('SAC Service Master'!$C:$C,MATCH($F749,'SAC Service Master'!$A:$A,0)),""))</f>
        <v/>
      </c>
      <c r="I749" s="21"/>
      <c r="J749" s="16" t="str">
        <f>IF($F749="","",IFERROR(INDEX('SAC Service Master'!$F:$F,MATCH($F749,'SAC Service Master'!$A:$A,0)),""))</f>
        <v/>
      </c>
      <c r="K749" s="23"/>
      <c r="L749" s="19" t="str">
        <f t="shared" si="146"/>
        <v/>
      </c>
      <c r="M749" s="23">
        <v>0</v>
      </c>
      <c r="N749" s="19" t="str">
        <f t="shared" si="147"/>
        <v/>
      </c>
      <c r="O749" s="24" t="str">
        <f>IF($F749="","",IFERROR(INDEX('SAC Service Master'!$D:$D,MATCH($F749,'SAC Service Master'!$A:$A,0)),0.18))</f>
        <v/>
      </c>
      <c r="P749" s="16" t="str">
        <f>IF($C749="","",IFERROR(INDEX('Invoice Register'!$P:$P,MATCH($C749,'Invoice Register'!$A:$A,0)),""))</f>
        <v/>
      </c>
      <c r="Q749" s="24" t="str">
        <f t="shared" si="148"/>
        <v/>
      </c>
      <c r="R749" s="19" t="str">
        <f t="shared" si="149"/>
        <v/>
      </c>
      <c r="S749" s="24" t="str">
        <f t="shared" si="150"/>
        <v/>
      </c>
      <c r="T749" s="19" t="str">
        <f t="shared" si="151"/>
        <v/>
      </c>
      <c r="U749" s="24" t="str">
        <f t="shared" si="152"/>
        <v/>
      </c>
      <c r="V749" s="19" t="str">
        <f t="shared" si="153"/>
        <v/>
      </c>
      <c r="W749" s="25">
        <v>0</v>
      </c>
      <c r="X749" s="19" t="str">
        <f t="shared" si="154"/>
        <v/>
      </c>
      <c r="Y749" s="19" t="str">
        <f t="shared" si="155"/>
        <v/>
      </c>
      <c r="Z749" s="16" t="str">
        <f>IF($C749="","",IFERROR(INDEX('Invoice Register'!$T:$T,MATCH($C749,'Invoice Register'!$A:$A,0)),""))</f>
        <v/>
      </c>
    </row>
    <row r="750" spans="1:26" x14ac:dyDescent="0.3">
      <c r="A750" s="16" t="str">
        <f t="shared" si="143"/>
        <v>L00746</v>
      </c>
      <c r="B750" s="21"/>
      <c r="C750" s="16" t="str">
        <f t="shared" si="144"/>
        <v/>
      </c>
      <c r="D750" s="21"/>
      <c r="E750" s="16" t="str">
        <f t="shared" si="145"/>
        <v/>
      </c>
      <c r="F750" s="21"/>
      <c r="G750" s="16" t="str">
        <f>IF($F750="","",IFERROR(INDEX('SAC Service Master'!$B:$B,MATCH($F750,'SAC Service Master'!$A:$A,0)),""))</f>
        <v/>
      </c>
      <c r="H750" s="16" t="str">
        <f>IF($F750="","",IFERROR(INDEX('SAC Service Master'!$C:$C,MATCH($F750,'SAC Service Master'!$A:$A,0)),""))</f>
        <v/>
      </c>
      <c r="I750" s="21"/>
      <c r="J750" s="16" t="str">
        <f>IF($F750="","",IFERROR(INDEX('SAC Service Master'!$F:$F,MATCH($F750,'SAC Service Master'!$A:$A,0)),""))</f>
        <v/>
      </c>
      <c r="K750" s="23"/>
      <c r="L750" s="19" t="str">
        <f t="shared" si="146"/>
        <v/>
      </c>
      <c r="M750" s="23">
        <v>0</v>
      </c>
      <c r="N750" s="19" t="str">
        <f t="shared" si="147"/>
        <v/>
      </c>
      <c r="O750" s="24" t="str">
        <f>IF($F750="","",IFERROR(INDEX('SAC Service Master'!$D:$D,MATCH($F750,'SAC Service Master'!$A:$A,0)),0.18))</f>
        <v/>
      </c>
      <c r="P750" s="16" t="str">
        <f>IF($C750="","",IFERROR(INDEX('Invoice Register'!$P:$P,MATCH($C750,'Invoice Register'!$A:$A,0)),""))</f>
        <v/>
      </c>
      <c r="Q750" s="24" t="str">
        <f t="shared" si="148"/>
        <v/>
      </c>
      <c r="R750" s="19" t="str">
        <f t="shared" si="149"/>
        <v/>
      </c>
      <c r="S750" s="24" t="str">
        <f t="shared" si="150"/>
        <v/>
      </c>
      <c r="T750" s="19" t="str">
        <f t="shared" si="151"/>
        <v/>
      </c>
      <c r="U750" s="24" t="str">
        <f t="shared" si="152"/>
        <v/>
      </c>
      <c r="V750" s="19" t="str">
        <f t="shared" si="153"/>
        <v/>
      </c>
      <c r="W750" s="25">
        <v>0</v>
      </c>
      <c r="X750" s="19" t="str">
        <f t="shared" si="154"/>
        <v/>
      </c>
      <c r="Y750" s="19" t="str">
        <f t="shared" si="155"/>
        <v/>
      </c>
      <c r="Z750" s="16" t="str">
        <f>IF($C750="","",IFERROR(INDEX('Invoice Register'!$T:$T,MATCH($C750,'Invoice Register'!$A:$A,0)),""))</f>
        <v/>
      </c>
    </row>
    <row r="751" spans="1:26" x14ac:dyDescent="0.3">
      <c r="A751" s="16" t="str">
        <f t="shared" si="143"/>
        <v>L00747</v>
      </c>
      <c r="B751" s="21"/>
      <c r="C751" s="16" t="str">
        <f t="shared" si="144"/>
        <v/>
      </c>
      <c r="D751" s="21"/>
      <c r="E751" s="16" t="str">
        <f t="shared" si="145"/>
        <v/>
      </c>
      <c r="F751" s="21"/>
      <c r="G751" s="16" t="str">
        <f>IF($F751="","",IFERROR(INDEX('SAC Service Master'!$B:$B,MATCH($F751,'SAC Service Master'!$A:$A,0)),""))</f>
        <v/>
      </c>
      <c r="H751" s="16" t="str">
        <f>IF($F751="","",IFERROR(INDEX('SAC Service Master'!$C:$C,MATCH($F751,'SAC Service Master'!$A:$A,0)),""))</f>
        <v/>
      </c>
      <c r="I751" s="21"/>
      <c r="J751" s="16" t="str">
        <f>IF($F751="","",IFERROR(INDEX('SAC Service Master'!$F:$F,MATCH($F751,'SAC Service Master'!$A:$A,0)),""))</f>
        <v/>
      </c>
      <c r="K751" s="23"/>
      <c r="L751" s="19" t="str">
        <f t="shared" si="146"/>
        <v/>
      </c>
      <c r="M751" s="23">
        <v>0</v>
      </c>
      <c r="N751" s="19" t="str">
        <f t="shared" si="147"/>
        <v/>
      </c>
      <c r="O751" s="24" t="str">
        <f>IF($F751="","",IFERROR(INDEX('SAC Service Master'!$D:$D,MATCH($F751,'SAC Service Master'!$A:$A,0)),0.18))</f>
        <v/>
      </c>
      <c r="P751" s="16" t="str">
        <f>IF($C751="","",IFERROR(INDEX('Invoice Register'!$P:$P,MATCH($C751,'Invoice Register'!$A:$A,0)),""))</f>
        <v/>
      </c>
      <c r="Q751" s="24" t="str">
        <f t="shared" si="148"/>
        <v/>
      </c>
      <c r="R751" s="19" t="str">
        <f t="shared" si="149"/>
        <v/>
      </c>
      <c r="S751" s="24" t="str">
        <f t="shared" si="150"/>
        <v/>
      </c>
      <c r="T751" s="19" t="str">
        <f t="shared" si="151"/>
        <v/>
      </c>
      <c r="U751" s="24" t="str">
        <f t="shared" si="152"/>
        <v/>
      </c>
      <c r="V751" s="19" t="str">
        <f t="shared" si="153"/>
        <v/>
      </c>
      <c r="W751" s="25">
        <v>0</v>
      </c>
      <c r="X751" s="19" t="str">
        <f t="shared" si="154"/>
        <v/>
      </c>
      <c r="Y751" s="19" t="str">
        <f t="shared" si="155"/>
        <v/>
      </c>
      <c r="Z751" s="16" t="str">
        <f>IF($C751="","",IFERROR(INDEX('Invoice Register'!$T:$T,MATCH($C751,'Invoice Register'!$A:$A,0)),""))</f>
        <v/>
      </c>
    </row>
    <row r="752" spans="1:26" x14ac:dyDescent="0.3">
      <c r="A752" s="16" t="str">
        <f t="shared" si="143"/>
        <v>L00748</v>
      </c>
      <c r="B752" s="21"/>
      <c r="C752" s="16" t="str">
        <f t="shared" si="144"/>
        <v/>
      </c>
      <c r="D752" s="21"/>
      <c r="E752" s="16" t="str">
        <f t="shared" si="145"/>
        <v/>
      </c>
      <c r="F752" s="21"/>
      <c r="G752" s="16" t="str">
        <f>IF($F752="","",IFERROR(INDEX('SAC Service Master'!$B:$B,MATCH($F752,'SAC Service Master'!$A:$A,0)),""))</f>
        <v/>
      </c>
      <c r="H752" s="16" t="str">
        <f>IF($F752="","",IFERROR(INDEX('SAC Service Master'!$C:$C,MATCH($F752,'SAC Service Master'!$A:$A,0)),""))</f>
        <v/>
      </c>
      <c r="I752" s="21"/>
      <c r="J752" s="16" t="str">
        <f>IF($F752="","",IFERROR(INDEX('SAC Service Master'!$F:$F,MATCH($F752,'SAC Service Master'!$A:$A,0)),""))</f>
        <v/>
      </c>
      <c r="K752" s="23"/>
      <c r="L752" s="19" t="str">
        <f t="shared" si="146"/>
        <v/>
      </c>
      <c r="M752" s="23">
        <v>0</v>
      </c>
      <c r="N752" s="19" t="str">
        <f t="shared" si="147"/>
        <v/>
      </c>
      <c r="O752" s="24" t="str">
        <f>IF($F752="","",IFERROR(INDEX('SAC Service Master'!$D:$D,MATCH($F752,'SAC Service Master'!$A:$A,0)),0.18))</f>
        <v/>
      </c>
      <c r="P752" s="16" t="str">
        <f>IF($C752="","",IFERROR(INDEX('Invoice Register'!$P:$P,MATCH($C752,'Invoice Register'!$A:$A,0)),""))</f>
        <v/>
      </c>
      <c r="Q752" s="24" t="str">
        <f t="shared" si="148"/>
        <v/>
      </c>
      <c r="R752" s="19" t="str">
        <f t="shared" si="149"/>
        <v/>
      </c>
      <c r="S752" s="24" t="str">
        <f t="shared" si="150"/>
        <v/>
      </c>
      <c r="T752" s="19" t="str">
        <f t="shared" si="151"/>
        <v/>
      </c>
      <c r="U752" s="24" t="str">
        <f t="shared" si="152"/>
        <v/>
      </c>
      <c r="V752" s="19" t="str">
        <f t="shared" si="153"/>
        <v/>
      </c>
      <c r="W752" s="25">
        <v>0</v>
      </c>
      <c r="X752" s="19" t="str">
        <f t="shared" si="154"/>
        <v/>
      </c>
      <c r="Y752" s="19" t="str">
        <f t="shared" si="155"/>
        <v/>
      </c>
      <c r="Z752" s="16" t="str">
        <f>IF($C752="","",IFERROR(INDEX('Invoice Register'!$T:$T,MATCH($C752,'Invoice Register'!$A:$A,0)),""))</f>
        <v/>
      </c>
    </row>
    <row r="753" spans="1:26" x14ac:dyDescent="0.3">
      <c r="A753" s="16" t="str">
        <f t="shared" si="143"/>
        <v>L00749</v>
      </c>
      <c r="B753" s="21"/>
      <c r="C753" s="16" t="str">
        <f t="shared" si="144"/>
        <v/>
      </c>
      <c r="D753" s="21"/>
      <c r="E753" s="16" t="str">
        <f t="shared" si="145"/>
        <v/>
      </c>
      <c r="F753" s="21"/>
      <c r="G753" s="16" t="str">
        <f>IF($F753="","",IFERROR(INDEX('SAC Service Master'!$B:$B,MATCH($F753,'SAC Service Master'!$A:$A,0)),""))</f>
        <v/>
      </c>
      <c r="H753" s="16" t="str">
        <f>IF($F753="","",IFERROR(INDEX('SAC Service Master'!$C:$C,MATCH($F753,'SAC Service Master'!$A:$A,0)),""))</f>
        <v/>
      </c>
      <c r="I753" s="21"/>
      <c r="J753" s="16" t="str">
        <f>IF($F753="","",IFERROR(INDEX('SAC Service Master'!$F:$F,MATCH($F753,'SAC Service Master'!$A:$A,0)),""))</f>
        <v/>
      </c>
      <c r="K753" s="23"/>
      <c r="L753" s="19" t="str">
        <f t="shared" si="146"/>
        <v/>
      </c>
      <c r="M753" s="23">
        <v>0</v>
      </c>
      <c r="N753" s="19" t="str">
        <f t="shared" si="147"/>
        <v/>
      </c>
      <c r="O753" s="24" t="str">
        <f>IF($F753="","",IFERROR(INDEX('SAC Service Master'!$D:$D,MATCH($F753,'SAC Service Master'!$A:$A,0)),0.18))</f>
        <v/>
      </c>
      <c r="P753" s="16" t="str">
        <f>IF($C753="","",IFERROR(INDEX('Invoice Register'!$P:$P,MATCH($C753,'Invoice Register'!$A:$A,0)),""))</f>
        <v/>
      </c>
      <c r="Q753" s="24" t="str">
        <f t="shared" si="148"/>
        <v/>
      </c>
      <c r="R753" s="19" t="str">
        <f t="shared" si="149"/>
        <v/>
      </c>
      <c r="S753" s="24" t="str">
        <f t="shared" si="150"/>
        <v/>
      </c>
      <c r="T753" s="19" t="str">
        <f t="shared" si="151"/>
        <v/>
      </c>
      <c r="U753" s="24" t="str">
        <f t="shared" si="152"/>
        <v/>
      </c>
      <c r="V753" s="19" t="str">
        <f t="shared" si="153"/>
        <v/>
      </c>
      <c r="W753" s="25">
        <v>0</v>
      </c>
      <c r="X753" s="19" t="str">
        <f t="shared" si="154"/>
        <v/>
      </c>
      <c r="Y753" s="19" t="str">
        <f t="shared" si="155"/>
        <v/>
      </c>
      <c r="Z753" s="16" t="str">
        <f>IF($C753="","",IFERROR(INDEX('Invoice Register'!$T:$T,MATCH($C753,'Invoice Register'!$A:$A,0)),""))</f>
        <v/>
      </c>
    </row>
    <row r="754" spans="1:26" x14ac:dyDescent="0.3">
      <c r="A754" s="16" t="str">
        <f t="shared" si="143"/>
        <v>L00750</v>
      </c>
      <c r="B754" s="21"/>
      <c r="C754" s="16" t="str">
        <f t="shared" si="144"/>
        <v/>
      </c>
      <c r="D754" s="21"/>
      <c r="E754" s="16" t="str">
        <f t="shared" si="145"/>
        <v/>
      </c>
      <c r="F754" s="21"/>
      <c r="G754" s="16" t="str">
        <f>IF($F754="","",IFERROR(INDEX('SAC Service Master'!$B:$B,MATCH($F754,'SAC Service Master'!$A:$A,0)),""))</f>
        <v/>
      </c>
      <c r="H754" s="16" t="str">
        <f>IF($F754="","",IFERROR(INDEX('SAC Service Master'!$C:$C,MATCH($F754,'SAC Service Master'!$A:$A,0)),""))</f>
        <v/>
      </c>
      <c r="I754" s="21"/>
      <c r="J754" s="16" t="str">
        <f>IF($F754="","",IFERROR(INDEX('SAC Service Master'!$F:$F,MATCH($F754,'SAC Service Master'!$A:$A,0)),""))</f>
        <v/>
      </c>
      <c r="K754" s="23"/>
      <c r="L754" s="19" t="str">
        <f t="shared" si="146"/>
        <v/>
      </c>
      <c r="M754" s="23">
        <v>0</v>
      </c>
      <c r="N754" s="19" t="str">
        <f t="shared" si="147"/>
        <v/>
      </c>
      <c r="O754" s="24" t="str">
        <f>IF($F754="","",IFERROR(INDEX('SAC Service Master'!$D:$D,MATCH($F754,'SAC Service Master'!$A:$A,0)),0.18))</f>
        <v/>
      </c>
      <c r="P754" s="16" t="str">
        <f>IF($C754="","",IFERROR(INDEX('Invoice Register'!$P:$P,MATCH($C754,'Invoice Register'!$A:$A,0)),""))</f>
        <v/>
      </c>
      <c r="Q754" s="24" t="str">
        <f t="shared" si="148"/>
        <v/>
      </c>
      <c r="R754" s="19" t="str">
        <f t="shared" si="149"/>
        <v/>
      </c>
      <c r="S754" s="24" t="str">
        <f t="shared" si="150"/>
        <v/>
      </c>
      <c r="T754" s="19" t="str">
        <f t="shared" si="151"/>
        <v/>
      </c>
      <c r="U754" s="24" t="str">
        <f t="shared" si="152"/>
        <v/>
      </c>
      <c r="V754" s="19" t="str">
        <f t="shared" si="153"/>
        <v/>
      </c>
      <c r="W754" s="25">
        <v>0</v>
      </c>
      <c r="X754" s="19" t="str">
        <f t="shared" si="154"/>
        <v/>
      </c>
      <c r="Y754" s="19" t="str">
        <f t="shared" si="155"/>
        <v/>
      </c>
      <c r="Z754" s="16" t="str">
        <f>IF($C754="","",IFERROR(INDEX('Invoice Register'!$T:$T,MATCH($C754,'Invoice Register'!$A:$A,0)),""))</f>
        <v/>
      </c>
    </row>
    <row r="755" spans="1:26" x14ac:dyDescent="0.3">
      <c r="A755" s="16" t="str">
        <f t="shared" si="143"/>
        <v>L00751</v>
      </c>
      <c r="B755" s="21"/>
      <c r="C755" s="16" t="str">
        <f t="shared" si="144"/>
        <v/>
      </c>
      <c r="D755" s="21"/>
      <c r="E755" s="16" t="str">
        <f t="shared" si="145"/>
        <v/>
      </c>
      <c r="F755" s="21"/>
      <c r="G755" s="16" t="str">
        <f>IF($F755="","",IFERROR(INDEX('SAC Service Master'!$B:$B,MATCH($F755,'SAC Service Master'!$A:$A,0)),""))</f>
        <v/>
      </c>
      <c r="H755" s="16" t="str">
        <f>IF($F755="","",IFERROR(INDEX('SAC Service Master'!$C:$C,MATCH($F755,'SAC Service Master'!$A:$A,0)),""))</f>
        <v/>
      </c>
      <c r="I755" s="21"/>
      <c r="J755" s="16" t="str">
        <f>IF($F755="","",IFERROR(INDEX('SAC Service Master'!$F:$F,MATCH($F755,'SAC Service Master'!$A:$A,0)),""))</f>
        <v/>
      </c>
      <c r="K755" s="23"/>
      <c r="L755" s="19" t="str">
        <f t="shared" si="146"/>
        <v/>
      </c>
      <c r="M755" s="23">
        <v>0</v>
      </c>
      <c r="N755" s="19" t="str">
        <f t="shared" si="147"/>
        <v/>
      </c>
      <c r="O755" s="24" t="str">
        <f>IF($F755="","",IFERROR(INDEX('SAC Service Master'!$D:$D,MATCH($F755,'SAC Service Master'!$A:$A,0)),0.18))</f>
        <v/>
      </c>
      <c r="P755" s="16" t="str">
        <f>IF($C755="","",IFERROR(INDEX('Invoice Register'!$P:$P,MATCH($C755,'Invoice Register'!$A:$A,0)),""))</f>
        <v/>
      </c>
      <c r="Q755" s="24" t="str">
        <f t="shared" si="148"/>
        <v/>
      </c>
      <c r="R755" s="19" t="str">
        <f t="shared" si="149"/>
        <v/>
      </c>
      <c r="S755" s="24" t="str">
        <f t="shared" si="150"/>
        <v/>
      </c>
      <c r="T755" s="19" t="str">
        <f t="shared" si="151"/>
        <v/>
      </c>
      <c r="U755" s="24" t="str">
        <f t="shared" si="152"/>
        <v/>
      </c>
      <c r="V755" s="19" t="str">
        <f t="shared" si="153"/>
        <v/>
      </c>
      <c r="W755" s="25">
        <v>0</v>
      </c>
      <c r="X755" s="19" t="str">
        <f t="shared" si="154"/>
        <v/>
      </c>
      <c r="Y755" s="19" t="str">
        <f t="shared" si="155"/>
        <v/>
      </c>
      <c r="Z755" s="16" t="str">
        <f>IF($C755="","",IFERROR(INDEX('Invoice Register'!$T:$T,MATCH($C755,'Invoice Register'!$A:$A,0)),""))</f>
        <v/>
      </c>
    </row>
    <row r="756" spans="1:26" x14ac:dyDescent="0.3">
      <c r="A756" s="16" t="str">
        <f t="shared" si="143"/>
        <v>L00752</v>
      </c>
      <c r="B756" s="21"/>
      <c r="C756" s="16" t="str">
        <f t="shared" si="144"/>
        <v/>
      </c>
      <c r="D756" s="21"/>
      <c r="E756" s="16" t="str">
        <f t="shared" si="145"/>
        <v/>
      </c>
      <c r="F756" s="21"/>
      <c r="G756" s="16" t="str">
        <f>IF($F756="","",IFERROR(INDEX('SAC Service Master'!$B:$B,MATCH($F756,'SAC Service Master'!$A:$A,0)),""))</f>
        <v/>
      </c>
      <c r="H756" s="16" t="str">
        <f>IF($F756="","",IFERROR(INDEX('SAC Service Master'!$C:$C,MATCH($F756,'SAC Service Master'!$A:$A,0)),""))</f>
        <v/>
      </c>
      <c r="I756" s="21"/>
      <c r="J756" s="16" t="str">
        <f>IF($F756="","",IFERROR(INDEX('SAC Service Master'!$F:$F,MATCH($F756,'SAC Service Master'!$A:$A,0)),""))</f>
        <v/>
      </c>
      <c r="K756" s="23"/>
      <c r="L756" s="19" t="str">
        <f t="shared" si="146"/>
        <v/>
      </c>
      <c r="M756" s="23">
        <v>0</v>
      </c>
      <c r="N756" s="19" t="str">
        <f t="shared" si="147"/>
        <v/>
      </c>
      <c r="O756" s="24" t="str">
        <f>IF($F756="","",IFERROR(INDEX('SAC Service Master'!$D:$D,MATCH($F756,'SAC Service Master'!$A:$A,0)),0.18))</f>
        <v/>
      </c>
      <c r="P756" s="16" t="str">
        <f>IF($C756="","",IFERROR(INDEX('Invoice Register'!$P:$P,MATCH($C756,'Invoice Register'!$A:$A,0)),""))</f>
        <v/>
      </c>
      <c r="Q756" s="24" t="str">
        <f t="shared" si="148"/>
        <v/>
      </c>
      <c r="R756" s="19" t="str">
        <f t="shared" si="149"/>
        <v/>
      </c>
      <c r="S756" s="24" t="str">
        <f t="shared" si="150"/>
        <v/>
      </c>
      <c r="T756" s="19" t="str">
        <f t="shared" si="151"/>
        <v/>
      </c>
      <c r="U756" s="24" t="str">
        <f t="shared" si="152"/>
        <v/>
      </c>
      <c r="V756" s="19" t="str">
        <f t="shared" si="153"/>
        <v/>
      </c>
      <c r="W756" s="25">
        <v>0</v>
      </c>
      <c r="X756" s="19" t="str">
        <f t="shared" si="154"/>
        <v/>
      </c>
      <c r="Y756" s="19" t="str">
        <f t="shared" si="155"/>
        <v/>
      </c>
      <c r="Z756" s="16" t="str">
        <f>IF($C756="","",IFERROR(INDEX('Invoice Register'!$T:$T,MATCH($C756,'Invoice Register'!$A:$A,0)),""))</f>
        <v/>
      </c>
    </row>
    <row r="757" spans="1:26" x14ac:dyDescent="0.3">
      <c r="A757" s="16" t="str">
        <f t="shared" si="143"/>
        <v>L00753</v>
      </c>
      <c r="B757" s="21"/>
      <c r="C757" s="16" t="str">
        <f t="shared" si="144"/>
        <v/>
      </c>
      <c r="D757" s="21"/>
      <c r="E757" s="16" t="str">
        <f t="shared" si="145"/>
        <v/>
      </c>
      <c r="F757" s="21"/>
      <c r="G757" s="16" t="str">
        <f>IF($F757="","",IFERROR(INDEX('SAC Service Master'!$B:$B,MATCH($F757,'SAC Service Master'!$A:$A,0)),""))</f>
        <v/>
      </c>
      <c r="H757" s="16" t="str">
        <f>IF($F757="","",IFERROR(INDEX('SAC Service Master'!$C:$C,MATCH($F757,'SAC Service Master'!$A:$A,0)),""))</f>
        <v/>
      </c>
      <c r="I757" s="21"/>
      <c r="J757" s="16" t="str">
        <f>IF($F757="","",IFERROR(INDEX('SAC Service Master'!$F:$F,MATCH($F757,'SAC Service Master'!$A:$A,0)),""))</f>
        <v/>
      </c>
      <c r="K757" s="23"/>
      <c r="L757" s="19" t="str">
        <f t="shared" si="146"/>
        <v/>
      </c>
      <c r="M757" s="23">
        <v>0</v>
      </c>
      <c r="N757" s="19" t="str">
        <f t="shared" si="147"/>
        <v/>
      </c>
      <c r="O757" s="24" t="str">
        <f>IF($F757="","",IFERROR(INDEX('SAC Service Master'!$D:$D,MATCH($F757,'SAC Service Master'!$A:$A,0)),0.18))</f>
        <v/>
      </c>
      <c r="P757" s="16" t="str">
        <f>IF($C757="","",IFERROR(INDEX('Invoice Register'!$P:$P,MATCH($C757,'Invoice Register'!$A:$A,0)),""))</f>
        <v/>
      </c>
      <c r="Q757" s="24" t="str">
        <f t="shared" si="148"/>
        <v/>
      </c>
      <c r="R757" s="19" t="str">
        <f t="shared" si="149"/>
        <v/>
      </c>
      <c r="S757" s="24" t="str">
        <f t="shared" si="150"/>
        <v/>
      </c>
      <c r="T757" s="19" t="str">
        <f t="shared" si="151"/>
        <v/>
      </c>
      <c r="U757" s="24" t="str">
        <f t="shared" si="152"/>
        <v/>
      </c>
      <c r="V757" s="19" t="str">
        <f t="shared" si="153"/>
        <v/>
      </c>
      <c r="W757" s="25">
        <v>0</v>
      </c>
      <c r="X757" s="19" t="str">
        <f t="shared" si="154"/>
        <v/>
      </c>
      <c r="Y757" s="19" t="str">
        <f t="shared" si="155"/>
        <v/>
      </c>
      <c r="Z757" s="16" t="str">
        <f>IF($C757="","",IFERROR(INDEX('Invoice Register'!$T:$T,MATCH($C757,'Invoice Register'!$A:$A,0)),""))</f>
        <v/>
      </c>
    </row>
    <row r="758" spans="1:26" x14ac:dyDescent="0.3">
      <c r="A758" s="16" t="str">
        <f t="shared" si="143"/>
        <v>L00754</v>
      </c>
      <c r="B758" s="21"/>
      <c r="C758" s="16" t="str">
        <f t="shared" si="144"/>
        <v/>
      </c>
      <c r="D758" s="21"/>
      <c r="E758" s="16" t="str">
        <f t="shared" si="145"/>
        <v/>
      </c>
      <c r="F758" s="21"/>
      <c r="G758" s="16" t="str">
        <f>IF($F758="","",IFERROR(INDEX('SAC Service Master'!$B:$B,MATCH($F758,'SAC Service Master'!$A:$A,0)),""))</f>
        <v/>
      </c>
      <c r="H758" s="16" t="str">
        <f>IF($F758="","",IFERROR(INDEX('SAC Service Master'!$C:$C,MATCH($F758,'SAC Service Master'!$A:$A,0)),""))</f>
        <v/>
      </c>
      <c r="I758" s="21"/>
      <c r="J758" s="16" t="str">
        <f>IF($F758="","",IFERROR(INDEX('SAC Service Master'!$F:$F,MATCH($F758,'SAC Service Master'!$A:$A,0)),""))</f>
        <v/>
      </c>
      <c r="K758" s="23"/>
      <c r="L758" s="19" t="str">
        <f t="shared" si="146"/>
        <v/>
      </c>
      <c r="M758" s="23">
        <v>0</v>
      </c>
      <c r="N758" s="19" t="str">
        <f t="shared" si="147"/>
        <v/>
      </c>
      <c r="O758" s="24" t="str">
        <f>IF($F758="","",IFERROR(INDEX('SAC Service Master'!$D:$D,MATCH($F758,'SAC Service Master'!$A:$A,0)),0.18))</f>
        <v/>
      </c>
      <c r="P758" s="16" t="str">
        <f>IF($C758="","",IFERROR(INDEX('Invoice Register'!$P:$P,MATCH($C758,'Invoice Register'!$A:$A,0)),""))</f>
        <v/>
      </c>
      <c r="Q758" s="24" t="str">
        <f t="shared" si="148"/>
        <v/>
      </c>
      <c r="R758" s="19" t="str">
        <f t="shared" si="149"/>
        <v/>
      </c>
      <c r="S758" s="24" t="str">
        <f t="shared" si="150"/>
        <v/>
      </c>
      <c r="T758" s="19" t="str">
        <f t="shared" si="151"/>
        <v/>
      </c>
      <c r="U758" s="24" t="str">
        <f t="shared" si="152"/>
        <v/>
      </c>
      <c r="V758" s="19" t="str">
        <f t="shared" si="153"/>
        <v/>
      </c>
      <c r="W758" s="25">
        <v>0</v>
      </c>
      <c r="X758" s="19" t="str">
        <f t="shared" si="154"/>
        <v/>
      </c>
      <c r="Y758" s="19" t="str">
        <f t="shared" si="155"/>
        <v/>
      </c>
      <c r="Z758" s="16" t="str">
        <f>IF($C758="","",IFERROR(INDEX('Invoice Register'!$T:$T,MATCH($C758,'Invoice Register'!$A:$A,0)),""))</f>
        <v/>
      </c>
    </row>
    <row r="759" spans="1:26" x14ac:dyDescent="0.3">
      <c r="A759" s="16" t="str">
        <f t="shared" si="143"/>
        <v>L00755</v>
      </c>
      <c r="B759" s="21"/>
      <c r="C759" s="16" t="str">
        <f t="shared" si="144"/>
        <v/>
      </c>
      <c r="D759" s="21"/>
      <c r="E759" s="16" t="str">
        <f t="shared" si="145"/>
        <v/>
      </c>
      <c r="F759" s="21"/>
      <c r="G759" s="16" t="str">
        <f>IF($F759="","",IFERROR(INDEX('SAC Service Master'!$B:$B,MATCH($F759,'SAC Service Master'!$A:$A,0)),""))</f>
        <v/>
      </c>
      <c r="H759" s="16" t="str">
        <f>IF($F759="","",IFERROR(INDEX('SAC Service Master'!$C:$C,MATCH($F759,'SAC Service Master'!$A:$A,0)),""))</f>
        <v/>
      </c>
      <c r="I759" s="21"/>
      <c r="J759" s="16" t="str">
        <f>IF($F759="","",IFERROR(INDEX('SAC Service Master'!$F:$F,MATCH($F759,'SAC Service Master'!$A:$A,0)),""))</f>
        <v/>
      </c>
      <c r="K759" s="23"/>
      <c r="L759" s="19" t="str">
        <f t="shared" si="146"/>
        <v/>
      </c>
      <c r="M759" s="23">
        <v>0</v>
      </c>
      <c r="N759" s="19" t="str">
        <f t="shared" si="147"/>
        <v/>
      </c>
      <c r="O759" s="24" t="str">
        <f>IF($F759="","",IFERROR(INDEX('SAC Service Master'!$D:$D,MATCH($F759,'SAC Service Master'!$A:$A,0)),0.18))</f>
        <v/>
      </c>
      <c r="P759" s="16" t="str">
        <f>IF($C759="","",IFERROR(INDEX('Invoice Register'!$P:$P,MATCH($C759,'Invoice Register'!$A:$A,0)),""))</f>
        <v/>
      </c>
      <c r="Q759" s="24" t="str">
        <f t="shared" si="148"/>
        <v/>
      </c>
      <c r="R759" s="19" t="str">
        <f t="shared" si="149"/>
        <v/>
      </c>
      <c r="S759" s="24" t="str">
        <f t="shared" si="150"/>
        <v/>
      </c>
      <c r="T759" s="19" t="str">
        <f t="shared" si="151"/>
        <v/>
      </c>
      <c r="U759" s="24" t="str">
        <f t="shared" si="152"/>
        <v/>
      </c>
      <c r="V759" s="19" t="str">
        <f t="shared" si="153"/>
        <v/>
      </c>
      <c r="W759" s="25">
        <v>0</v>
      </c>
      <c r="X759" s="19" t="str">
        <f t="shared" si="154"/>
        <v/>
      </c>
      <c r="Y759" s="19" t="str">
        <f t="shared" si="155"/>
        <v/>
      </c>
      <c r="Z759" s="16" t="str">
        <f>IF($C759="","",IFERROR(INDEX('Invoice Register'!$T:$T,MATCH($C759,'Invoice Register'!$A:$A,0)),""))</f>
        <v/>
      </c>
    </row>
    <row r="760" spans="1:26" x14ac:dyDescent="0.3">
      <c r="A760" s="16" t="str">
        <f t="shared" si="143"/>
        <v>L00756</v>
      </c>
      <c r="B760" s="21"/>
      <c r="C760" s="16" t="str">
        <f t="shared" si="144"/>
        <v/>
      </c>
      <c r="D760" s="21"/>
      <c r="E760" s="16" t="str">
        <f t="shared" si="145"/>
        <v/>
      </c>
      <c r="F760" s="21"/>
      <c r="G760" s="16" t="str">
        <f>IF($F760="","",IFERROR(INDEX('SAC Service Master'!$B:$B,MATCH($F760,'SAC Service Master'!$A:$A,0)),""))</f>
        <v/>
      </c>
      <c r="H760" s="16" t="str">
        <f>IF($F760="","",IFERROR(INDEX('SAC Service Master'!$C:$C,MATCH($F760,'SAC Service Master'!$A:$A,0)),""))</f>
        <v/>
      </c>
      <c r="I760" s="21"/>
      <c r="J760" s="16" t="str">
        <f>IF($F760="","",IFERROR(INDEX('SAC Service Master'!$F:$F,MATCH($F760,'SAC Service Master'!$A:$A,0)),""))</f>
        <v/>
      </c>
      <c r="K760" s="23"/>
      <c r="L760" s="19" t="str">
        <f t="shared" si="146"/>
        <v/>
      </c>
      <c r="M760" s="23">
        <v>0</v>
      </c>
      <c r="N760" s="19" t="str">
        <f t="shared" si="147"/>
        <v/>
      </c>
      <c r="O760" s="24" t="str">
        <f>IF($F760="","",IFERROR(INDEX('SAC Service Master'!$D:$D,MATCH($F760,'SAC Service Master'!$A:$A,0)),0.18))</f>
        <v/>
      </c>
      <c r="P760" s="16" t="str">
        <f>IF($C760="","",IFERROR(INDEX('Invoice Register'!$P:$P,MATCH($C760,'Invoice Register'!$A:$A,0)),""))</f>
        <v/>
      </c>
      <c r="Q760" s="24" t="str">
        <f t="shared" si="148"/>
        <v/>
      </c>
      <c r="R760" s="19" t="str">
        <f t="shared" si="149"/>
        <v/>
      </c>
      <c r="S760" s="24" t="str">
        <f t="shared" si="150"/>
        <v/>
      </c>
      <c r="T760" s="19" t="str">
        <f t="shared" si="151"/>
        <v/>
      </c>
      <c r="U760" s="24" t="str">
        <f t="shared" si="152"/>
        <v/>
      </c>
      <c r="V760" s="19" t="str">
        <f t="shared" si="153"/>
        <v/>
      </c>
      <c r="W760" s="25">
        <v>0</v>
      </c>
      <c r="X760" s="19" t="str">
        <f t="shared" si="154"/>
        <v/>
      </c>
      <c r="Y760" s="19" t="str">
        <f t="shared" si="155"/>
        <v/>
      </c>
      <c r="Z760" s="16" t="str">
        <f>IF($C760="","",IFERROR(INDEX('Invoice Register'!$T:$T,MATCH($C760,'Invoice Register'!$A:$A,0)),""))</f>
        <v/>
      </c>
    </row>
    <row r="761" spans="1:26" x14ac:dyDescent="0.3">
      <c r="A761" s="16" t="str">
        <f t="shared" si="143"/>
        <v>L00757</v>
      </c>
      <c r="B761" s="21"/>
      <c r="C761" s="16" t="str">
        <f t="shared" si="144"/>
        <v/>
      </c>
      <c r="D761" s="21"/>
      <c r="E761" s="16" t="str">
        <f t="shared" si="145"/>
        <v/>
      </c>
      <c r="F761" s="21"/>
      <c r="G761" s="16" t="str">
        <f>IF($F761="","",IFERROR(INDEX('SAC Service Master'!$B:$B,MATCH($F761,'SAC Service Master'!$A:$A,0)),""))</f>
        <v/>
      </c>
      <c r="H761" s="16" t="str">
        <f>IF($F761="","",IFERROR(INDEX('SAC Service Master'!$C:$C,MATCH($F761,'SAC Service Master'!$A:$A,0)),""))</f>
        <v/>
      </c>
      <c r="I761" s="21"/>
      <c r="J761" s="16" t="str">
        <f>IF($F761="","",IFERROR(INDEX('SAC Service Master'!$F:$F,MATCH($F761,'SAC Service Master'!$A:$A,0)),""))</f>
        <v/>
      </c>
      <c r="K761" s="23"/>
      <c r="L761" s="19" t="str">
        <f t="shared" si="146"/>
        <v/>
      </c>
      <c r="M761" s="23">
        <v>0</v>
      </c>
      <c r="N761" s="19" t="str">
        <f t="shared" si="147"/>
        <v/>
      </c>
      <c r="O761" s="24" t="str">
        <f>IF($F761="","",IFERROR(INDEX('SAC Service Master'!$D:$D,MATCH($F761,'SAC Service Master'!$A:$A,0)),0.18))</f>
        <v/>
      </c>
      <c r="P761" s="16" t="str">
        <f>IF($C761="","",IFERROR(INDEX('Invoice Register'!$P:$P,MATCH($C761,'Invoice Register'!$A:$A,0)),""))</f>
        <v/>
      </c>
      <c r="Q761" s="24" t="str">
        <f t="shared" si="148"/>
        <v/>
      </c>
      <c r="R761" s="19" t="str">
        <f t="shared" si="149"/>
        <v/>
      </c>
      <c r="S761" s="24" t="str">
        <f t="shared" si="150"/>
        <v/>
      </c>
      <c r="T761" s="19" t="str">
        <f t="shared" si="151"/>
        <v/>
      </c>
      <c r="U761" s="24" t="str">
        <f t="shared" si="152"/>
        <v/>
      </c>
      <c r="V761" s="19" t="str">
        <f t="shared" si="153"/>
        <v/>
      </c>
      <c r="W761" s="25">
        <v>0</v>
      </c>
      <c r="X761" s="19" t="str">
        <f t="shared" si="154"/>
        <v/>
      </c>
      <c r="Y761" s="19" t="str">
        <f t="shared" si="155"/>
        <v/>
      </c>
      <c r="Z761" s="16" t="str">
        <f>IF($C761="","",IFERROR(INDEX('Invoice Register'!$T:$T,MATCH($C761,'Invoice Register'!$A:$A,0)),""))</f>
        <v/>
      </c>
    </row>
    <row r="762" spans="1:26" x14ac:dyDescent="0.3">
      <c r="A762" s="16" t="str">
        <f t="shared" si="143"/>
        <v>L00758</v>
      </c>
      <c r="B762" s="21"/>
      <c r="C762" s="16" t="str">
        <f t="shared" si="144"/>
        <v/>
      </c>
      <c r="D762" s="21"/>
      <c r="E762" s="16" t="str">
        <f t="shared" si="145"/>
        <v/>
      </c>
      <c r="F762" s="21"/>
      <c r="G762" s="16" t="str">
        <f>IF($F762="","",IFERROR(INDEX('SAC Service Master'!$B:$B,MATCH($F762,'SAC Service Master'!$A:$A,0)),""))</f>
        <v/>
      </c>
      <c r="H762" s="16" t="str">
        <f>IF($F762="","",IFERROR(INDEX('SAC Service Master'!$C:$C,MATCH($F762,'SAC Service Master'!$A:$A,0)),""))</f>
        <v/>
      </c>
      <c r="I762" s="21"/>
      <c r="J762" s="16" t="str">
        <f>IF($F762="","",IFERROR(INDEX('SAC Service Master'!$F:$F,MATCH($F762,'SAC Service Master'!$A:$A,0)),""))</f>
        <v/>
      </c>
      <c r="K762" s="23"/>
      <c r="L762" s="19" t="str">
        <f t="shared" si="146"/>
        <v/>
      </c>
      <c r="M762" s="23">
        <v>0</v>
      </c>
      <c r="N762" s="19" t="str">
        <f t="shared" si="147"/>
        <v/>
      </c>
      <c r="O762" s="24" t="str">
        <f>IF($F762="","",IFERROR(INDEX('SAC Service Master'!$D:$D,MATCH($F762,'SAC Service Master'!$A:$A,0)),0.18))</f>
        <v/>
      </c>
      <c r="P762" s="16" t="str">
        <f>IF($C762="","",IFERROR(INDEX('Invoice Register'!$P:$P,MATCH($C762,'Invoice Register'!$A:$A,0)),""))</f>
        <v/>
      </c>
      <c r="Q762" s="24" t="str">
        <f t="shared" si="148"/>
        <v/>
      </c>
      <c r="R762" s="19" t="str">
        <f t="shared" si="149"/>
        <v/>
      </c>
      <c r="S762" s="24" t="str">
        <f t="shared" si="150"/>
        <v/>
      </c>
      <c r="T762" s="19" t="str">
        <f t="shared" si="151"/>
        <v/>
      </c>
      <c r="U762" s="24" t="str">
        <f t="shared" si="152"/>
        <v/>
      </c>
      <c r="V762" s="19" t="str">
        <f t="shared" si="153"/>
        <v/>
      </c>
      <c r="W762" s="25">
        <v>0</v>
      </c>
      <c r="X762" s="19" t="str">
        <f t="shared" si="154"/>
        <v/>
      </c>
      <c r="Y762" s="19" t="str">
        <f t="shared" si="155"/>
        <v/>
      </c>
      <c r="Z762" s="16" t="str">
        <f>IF($C762="","",IFERROR(INDEX('Invoice Register'!$T:$T,MATCH($C762,'Invoice Register'!$A:$A,0)),""))</f>
        <v/>
      </c>
    </row>
    <row r="763" spans="1:26" x14ac:dyDescent="0.3">
      <c r="A763" s="16" t="str">
        <f t="shared" si="143"/>
        <v>L00759</v>
      </c>
      <c r="B763" s="21"/>
      <c r="C763" s="16" t="str">
        <f t="shared" si="144"/>
        <v/>
      </c>
      <c r="D763" s="21"/>
      <c r="E763" s="16" t="str">
        <f t="shared" si="145"/>
        <v/>
      </c>
      <c r="F763" s="21"/>
      <c r="G763" s="16" t="str">
        <f>IF($F763="","",IFERROR(INDEX('SAC Service Master'!$B:$B,MATCH($F763,'SAC Service Master'!$A:$A,0)),""))</f>
        <v/>
      </c>
      <c r="H763" s="16" t="str">
        <f>IF($F763="","",IFERROR(INDEX('SAC Service Master'!$C:$C,MATCH($F763,'SAC Service Master'!$A:$A,0)),""))</f>
        <v/>
      </c>
      <c r="I763" s="21"/>
      <c r="J763" s="16" t="str">
        <f>IF($F763="","",IFERROR(INDEX('SAC Service Master'!$F:$F,MATCH($F763,'SAC Service Master'!$A:$A,0)),""))</f>
        <v/>
      </c>
      <c r="K763" s="23"/>
      <c r="L763" s="19" t="str">
        <f t="shared" si="146"/>
        <v/>
      </c>
      <c r="M763" s="23">
        <v>0</v>
      </c>
      <c r="N763" s="19" t="str">
        <f t="shared" si="147"/>
        <v/>
      </c>
      <c r="O763" s="24" t="str">
        <f>IF($F763="","",IFERROR(INDEX('SAC Service Master'!$D:$D,MATCH($F763,'SAC Service Master'!$A:$A,0)),0.18))</f>
        <v/>
      </c>
      <c r="P763" s="16" t="str">
        <f>IF($C763="","",IFERROR(INDEX('Invoice Register'!$P:$P,MATCH($C763,'Invoice Register'!$A:$A,0)),""))</f>
        <v/>
      </c>
      <c r="Q763" s="24" t="str">
        <f t="shared" si="148"/>
        <v/>
      </c>
      <c r="R763" s="19" t="str">
        <f t="shared" si="149"/>
        <v/>
      </c>
      <c r="S763" s="24" t="str">
        <f t="shared" si="150"/>
        <v/>
      </c>
      <c r="T763" s="19" t="str">
        <f t="shared" si="151"/>
        <v/>
      </c>
      <c r="U763" s="24" t="str">
        <f t="shared" si="152"/>
        <v/>
      </c>
      <c r="V763" s="19" t="str">
        <f t="shared" si="153"/>
        <v/>
      </c>
      <c r="W763" s="25">
        <v>0</v>
      </c>
      <c r="X763" s="19" t="str">
        <f t="shared" si="154"/>
        <v/>
      </c>
      <c r="Y763" s="19" t="str">
        <f t="shared" si="155"/>
        <v/>
      </c>
      <c r="Z763" s="16" t="str">
        <f>IF($C763="","",IFERROR(INDEX('Invoice Register'!$T:$T,MATCH($C763,'Invoice Register'!$A:$A,0)),""))</f>
        <v/>
      </c>
    </row>
    <row r="764" spans="1:26" x14ac:dyDescent="0.3">
      <c r="A764" s="16" t="str">
        <f t="shared" si="143"/>
        <v>L00760</v>
      </c>
      <c r="B764" s="21"/>
      <c r="C764" s="16" t="str">
        <f t="shared" si="144"/>
        <v/>
      </c>
      <c r="D764" s="21"/>
      <c r="E764" s="16" t="str">
        <f t="shared" si="145"/>
        <v/>
      </c>
      <c r="F764" s="21"/>
      <c r="G764" s="16" t="str">
        <f>IF($F764="","",IFERROR(INDEX('SAC Service Master'!$B:$B,MATCH($F764,'SAC Service Master'!$A:$A,0)),""))</f>
        <v/>
      </c>
      <c r="H764" s="16" t="str">
        <f>IF($F764="","",IFERROR(INDEX('SAC Service Master'!$C:$C,MATCH($F764,'SAC Service Master'!$A:$A,0)),""))</f>
        <v/>
      </c>
      <c r="I764" s="21"/>
      <c r="J764" s="16" t="str">
        <f>IF($F764="","",IFERROR(INDEX('SAC Service Master'!$F:$F,MATCH($F764,'SAC Service Master'!$A:$A,0)),""))</f>
        <v/>
      </c>
      <c r="K764" s="23"/>
      <c r="L764" s="19" t="str">
        <f t="shared" si="146"/>
        <v/>
      </c>
      <c r="M764" s="23">
        <v>0</v>
      </c>
      <c r="N764" s="19" t="str">
        <f t="shared" si="147"/>
        <v/>
      </c>
      <c r="O764" s="24" t="str">
        <f>IF($F764="","",IFERROR(INDEX('SAC Service Master'!$D:$D,MATCH($F764,'SAC Service Master'!$A:$A,0)),0.18))</f>
        <v/>
      </c>
      <c r="P764" s="16" t="str">
        <f>IF($C764="","",IFERROR(INDEX('Invoice Register'!$P:$P,MATCH($C764,'Invoice Register'!$A:$A,0)),""))</f>
        <v/>
      </c>
      <c r="Q764" s="24" t="str">
        <f t="shared" si="148"/>
        <v/>
      </c>
      <c r="R764" s="19" t="str">
        <f t="shared" si="149"/>
        <v/>
      </c>
      <c r="S764" s="24" t="str">
        <f t="shared" si="150"/>
        <v/>
      </c>
      <c r="T764" s="19" t="str">
        <f t="shared" si="151"/>
        <v/>
      </c>
      <c r="U764" s="24" t="str">
        <f t="shared" si="152"/>
        <v/>
      </c>
      <c r="V764" s="19" t="str">
        <f t="shared" si="153"/>
        <v/>
      </c>
      <c r="W764" s="25">
        <v>0</v>
      </c>
      <c r="X764" s="19" t="str">
        <f t="shared" si="154"/>
        <v/>
      </c>
      <c r="Y764" s="19" t="str">
        <f t="shared" si="155"/>
        <v/>
      </c>
      <c r="Z764" s="16" t="str">
        <f>IF($C764="","",IFERROR(INDEX('Invoice Register'!$T:$T,MATCH($C764,'Invoice Register'!$A:$A,0)),""))</f>
        <v/>
      </c>
    </row>
    <row r="765" spans="1:26" x14ac:dyDescent="0.3">
      <c r="A765" s="16" t="str">
        <f t="shared" si="143"/>
        <v>L00761</v>
      </c>
      <c r="B765" s="21"/>
      <c r="C765" s="16" t="str">
        <f t="shared" si="144"/>
        <v/>
      </c>
      <c r="D765" s="21"/>
      <c r="E765" s="16" t="str">
        <f t="shared" si="145"/>
        <v/>
      </c>
      <c r="F765" s="21"/>
      <c r="G765" s="16" t="str">
        <f>IF($F765="","",IFERROR(INDEX('SAC Service Master'!$B:$B,MATCH($F765,'SAC Service Master'!$A:$A,0)),""))</f>
        <v/>
      </c>
      <c r="H765" s="16" t="str">
        <f>IF($F765="","",IFERROR(INDEX('SAC Service Master'!$C:$C,MATCH($F765,'SAC Service Master'!$A:$A,0)),""))</f>
        <v/>
      </c>
      <c r="I765" s="21"/>
      <c r="J765" s="16" t="str">
        <f>IF($F765="","",IFERROR(INDEX('SAC Service Master'!$F:$F,MATCH($F765,'SAC Service Master'!$A:$A,0)),""))</f>
        <v/>
      </c>
      <c r="K765" s="23"/>
      <c r="L765" s="19" t="str">
        <f t="shared" si="146"/>
        <v/>
      </c>
      <c r="M765" s="23">
        <v>0</v>
      </c>
      <c r="N765" s="19" t="str">
        <f t="shared" si="147"/>
        <v/>
      </c>
      <c r="O765" s="24" t="str">
        <f>IF($F765="","",IFERROR(INDEX('SAC Service Master'!$D:$D,MATCH($F765,'SAC Service Master'!$A:$A,0)),0.18))</f>
        <v/>
      </c>
      <c r="P765" s="16" t="str">
        <f>IF($C765="","",IFERROR(INDEX('Invoice Register'!$P:$P,MATCH($C765,'Invoice Register'!$A:$A,0)),""))</f>
        <v/>
      </c>
      <c r="Q765" s="24" t="str">
        <f t="shared" si="148"/>
        <v/>
      </c>
      <c r="R765" s="19" t="str">
        <f t="shared" si="149"/>
        <v/>
      </c>
      <c r="S765" s="24" t="str">
        <f t="shared" si="150"/>
        <v/>
      </c>
      <c r="T765" s="19" t="str">
        <f t="shared" si="151"/>
        <v/>
      </c>
      <c r="U765" s="24" t="str">
        <f t="shared" si="152"/>
        <v/>
      </c>
      <c r="V765" s="19" t="str">
        <f t="shared" si="153"/>
        <v/>
      </c>
      <c r="W765" s="25">
        <v>0</v>
      </c>
      <c r="X765" s="19" t="str">
        <f t="shared" si="154"/>
        <v/>
      </c>
      <c r="Y765" s="19" t="str">
        <f t="shared" si="155"/>
        <v/>
      </c>
      <c r="Z765" s="16" t="str">
        <f>IF($C765="","",IFERROR(INDEX('Invoice Register'!$T:$T,MATCH($C765,'Invoice Register'!$A:$A,0)),""))</f>
        <v/>
      </c>
    </row>
    <row r="766" spans="1:26" x14ac:dyDescent="0.3">
      <c r="A766" s="16" t="str">
        <f t="shared" si="143"/>
        <v>L00762</v>
      </c>
      <c r="B766" s="21"/>
      <c r="C766" s="16" t="str">
        <f t="shared" si="144"/>
        <v/>
      </c>
      <c r="D766" s="21"/>
      <c r="E766" s="16" t="str">
        <f t="shared" si="145"/>
        <v/>
      </c>
      <c r="F766" s="21"/>
      <c r="G766" s="16" t="str">
        <f>IF($F766="","",IFERROR(INDEX('SAC Service Master'!$B:$B,MATCH($F766,'SAC Service Master'!$A:$A,0)),""))</f>
        <v/>
      </c>
      <c r="H766" s="16" t="str">
        <f>IF($F766="","",IFERROR(INDEX('SAC Service Master'!$C:$C,MATCH($F766,'SAC Service Master'!$A:$A,0)),""))</f>
        <v/>
      </c>
      <c r="I766" s="21"/>
      <c r="J766" s="16" t="str">
        <f>IF($F766="","",IFERROR(INDEX('SAC Service Master'!$F:$F,MATCH($F766,'SAC Service Master'!$A:$A,0)),""))</f>
        <v/>
      </c>
      <c r="K766" s="23"/>
      <c r="L766" s="19" t="str">
        <f t="shared" si="146"/>
        <v/>
      </c>
      <c r="M766" s="23">
        <v>0</v>
      </c>
      <c r="N766" s="19" t="str">
        <f t="shared" si="147"/>
        <v/>
      </c>
      <c r="O766" s="24" t="str">
        <f>IF($F766="","",IFERROR(INDEX('SAC Service Master'!$D:$D,MATCH($F766,'SAC Service Master'!$A:$A,0)),0.18))</f>
        <v/>
      </c>
      <c r="P766" s="16" t="str">
        <f>IF($C766="","",IFERROR(INDEX('Invoice Register'!$P:$P,MATCH($C766,'Invoice Register'!$A:$A,0)),""))</f>
        <v/>
      </c>
      <c r="Q766" s="24" t="str">
        <f t="shared" si="148"/>
        <v/>
      </c>
      <c r="R766" s="19" t="str">
        <f t="shared" si="149"/>
        <v/>
      </c>
      <c r="S766" s="24" t="str">
        <f t="shared" si="150"/>
        <v/>
      </c>
      <c r="T766" s="19" t="str">
        <f t="shared" si="151"/>
        <v/>
      </c>
      <c r="U766" s="24" t="str">
        <f t="shared" si="152"/>
        <v/>
      </c>
      <c r="V766" s="19" t="str">
        <f t="shared" si="153"/>
        <v/>
      </c>
      <c r="W766" s="25">
        <v>0</v>
      </c>
      <c r="X766" s="19" t="str">
        <f t="shared" si="154"/>
        <v/>
      </c>
      <c r="Y766" s="19" t="str">
        <f t="shared" si="155"/>
        <v/>
      </c>
      <c r="Z766" s="16" t="str">
        <f>IF($C766="","",IFERROR(INDEX('Invoice Register'!$T:$T,MATCH($C766,'Invoice Register'!$A:$A,0)),""))</f>
        <v/>
      </c>
    </row>
    <row r="767" spans="1:26" x14ac:dyDescent="0.3">
      <c r="A767" s="16" t="str">
        <f t="shared" si="143"/>
        <v>L00763</v>
      </c>
      <c r="B767" s="21"/>
      <c r="C767" s="16" t="str">
        <f t="shared" si="144"/>
        <v/>
      </c>
      <c r="D767" s="21"/>
      <c r="E767" s="16" t="str">
        <f t="shared" si="145"/>
        <v/>
      </c>
      <c r="F767" s="21"/>
      <c r="G767" s="16" t="str">
        <f>IF($F767="","",IFERROR(INDEX('SAC Service Master'!$B:$B,MATCH($F767,'SAC Service Master'!$A:$A,0)),""))</f>
        <v/>
      </c>
      <c r="H767" s="16" t="str">
        <f>IF($F767="","",IFERROR(INDEX('SAC Service Master'!$C:$C,MATCH($F767,'SAC Service Master'!$A:$A,0)),""))</f>
        <v/>
      </c>
      <c r="I767" s="21"/>
      <c r="J767" s="16" t="str">
        <f>IF($F767="","",IFERROR(INDEX('SAC Service Master'!$F:$F,MATCH($F767,'SAC Service Master'!$A:$A,0)),""))</f>
        <v/>
      </c>
      <c r="K767" s="23"/>
      <c r="L767" s="19" t="str">
        <f t="shared" si="146"/>
        <v/>
      </c>
      <c r="M767" s="23">
        <v>0</v>
      </c>
      <c r="N767" s="19" t="str">
        <f t="shared" si="147"/>
        <v/>
      </c>
      <c r="O767" s="24" t="str">
        <f>IF($F767="","",IFERROR(INDEX('SAC Service Master'!$D:$D,MATCH($F767,'SAC Service Master'!$A:$A,0)),0.18))</f>
        <v/>
      </c>
      <c r="P767" s="16" t="str">
        <f>IF($C767="","",IFERROR(INDEX('Invoice Register'!$P:$P,MATCH($C767,'Invoice Register'!$A:$A,0)),""))</f>
        <v/>
      </c>
      <c r="Q767" s="24" t="str">
        <f t="shared" si="148"/>
        <v/>
      </c>
      <c r="R767" s="19" t="str">
        <f t="shared" si="149"/>
        <v/>
      </c>
      <c r="S767" s="24" t="str">
        <f t="shared" si="150"/>
        <v/>
      </c>
      <c r="T767" s="19" t="str">
        <f t="shared" si="151"/>
        <v/>
      </c>
      <c r="U767" s="24" t="str">
        <f t="shared" si="152"/>
        <v/>
      </c>
      <c r="V767" s="19" t="str">
        <f t="shared" si="153"/>
        <v/>
      </c>
      <c r="W767" s="25">
        <v>0</v>
      </c>
      <c r="X767" s="19" t="str">
        <f t="shared" si="154"/>
        <v/>
      </c>
      <c r="Y767" s="19" t="str">
        <f t="shared" si="155"/>
        <v/>
      </c>
      <c r="Z767" s="16" t="str">
        <f>IF($C767="","",IFERROR(INDEX('Invoice Register'!$T:$T,MATCH($C767,'Invoice Register'!$A:$A,0)),""))</f>
        <v/>
      </c>
    </row>
    <row r="768" spans="1:26" x14ac:dyDescent="0.3">
      <c r="A768" s="16" t="str">
        <f t="shared" si="143"/>
        <v>L00764</v>
      </c>
      <c r="B768" s="21"/>
      <c r="C768" s="16" t="str">
        <f t="shared" si="144"/>
        <v/>
      </c>
      <c r="D768" s="21"/>
      <c r="E768" s="16" t="str">
        <f t="shared" si="145"/>
        <v/>
      </c>
      <c r="F768" s="21"/>
      <c r="G768" s="16" t="str">
        <f>IF($F768="","",IFERROR(INDEX('SAC Service Master'!$B:$B,MATCH($F768,'SAC Service Master'!$A:$A,0)),""))</f>
        <v/>
      </c>
      <c r="H768" s="16" t="str">
        <f>IF($F768="","",IFERROR(INDEX('SAC Service Master'!$C:$C,MATCH($F768,'SAC Service Master'!$A:$A,0)),""))</f>
        <v/>
      </c>
      <c r="I768" s="21"/>
      <c r="J768" s="16" t="str">
        <f>IF($F768="","",IFERROR(INDEX('SAC Service Master'!$F:$F,MATCH($F768,'SAC Service Master'!$A:$A,0)),""))</f>
        <v/>
      </c>
      <c r="K768" s="23"/>
      <c r="L768" s="19" t="str">
        <f t="shared" si="146"/>
        <v/>
      </c>
      <c r="M768" s="23">
        <v>0</v>
      </c>
      <c r="N768" s="19" t="str">
        <f t="shared" si="147"/>
        <v/>
      </c>
      <c r="O768" s="24" t="str">
        <f>IF($F768="","",IFERROR(INDEX('SAC Service Master'!$D:$D,MATCH($F768,'SAC Service Master'!$A:$A,0)),0.18))</f>
        <v/>
      </c>
      <c r="P768" s="16" t="str">
        <f>IF($C768="","",IFERROR(INDEX('Invoice Register'!$P:$P,MATCH($C768,'Invoice Register'!$A:$A,0)),""))</f>
        <v/>
      </c>
      <c r="Q768" s="24" t="str">
        <f t="shared" si="148"/>
        <v/>
      </c>
      <c r="R768" s="19" t="str">
        <f t="shared" si="149"/>
        <v/>
      </c>
      <c r="S768" s="24" t="str">
        <f t="shared" si="150"/>
        <v/>
      </c>
      <c r="T768" s="19" t="str">
        <f t="shared" si="151"/>
        <v/>
      </c>
      <c r="U768" s="24" t="str">
        <f t="shared" si="152"/>
        <v/>
      </c>
      <c r="V768" s="19" t="str">
        <f t="shared" si="153"/>
        <v/>
      </c>
      <c r="W768" s="25">
        <v>0</v>
      </c>
      <c r="X768" s="19" t="str">
        <f t="shared" si="154"/>
        <v/>
      </c>
      <c r="Y768" s="19" t="str">
        <f t="shared" si="155"/>
        <v/>
      </c>
      <c r="Z768" s="16" t="str">
        <f>IF($C768="","",IFERROR(INDEX('Invoice Register'!$T:$T,MATCH($C768,'Invoice Register'!$A:$A,0)),""))</f>
        <v/>
      </c>
    </row>
    <row r="769" spans="1:26" x14ac:dyDescent="0.3">
      <c r="A769" s="16" t="str">
        <f t="shared" si="143"/>
        <v>L00765</v>
      </c>
      <c r="B769" s="21"/>
      <c r="C769" s="16" t="str">
        <f t="shared" si="144"/>
        <v/>
      </c>
      <c r="D769" s="21"/>
      <c r="E769" s="16" t="str">
        <f t="shared" si="145"/>
        <v/>
      </c>
      <c r="F769" s="21"/>
      <c r="G769" s="16" t="str">
        <f>IF($F769="","",IFERROR(INDEX('SAC Service Master'!$B:$B,MATCH($F769,'SAC Service Master'!$A:$A,0)),""))</f>
        <v/>
      </c>
      <c r="H769" s="16" t="str">
        <f>IF($F769="","",IFERROR(INDEX('SAC Service Master'!$C:$C,MATCH($F769,'SAC Service Master'!$A:$A,0)),""))</f>
        <v/>
      </c>
      <c r="I769" s="21"/>
      <c r="J769" s="16" t="str">
        <f>IF($F769="","",IFERROR(INDEX('SAC Service Master'!$F:$F,MATCH($F769,'SAC Service Master'!$A:$A,0)),""))</f>
        <v/>
      </c>
      <c r="K769" s="23"/>
      <c r="L769" s="19" t="str">
        <f t="shared" si="146"/>
        <v/>
      </c>
      <c r="M769" s="23">
        <v>0</v>
      </c>
      <c r="N769" s="19" t="str">
        <f t="shared" si="147"/>
        <v/>
      </c>
      <c r="O769" s="24" t="str">
        <f>IF($F769="","",IFERROR(INDEX('SAC Service Master'!$D:$D,MATCH($F769,'SAC Service Master'!$A:$A,0)),0.18))</f>
        <v/>
      </c>
      <c r="P769" s="16" t="str">
        <f>IF($C769="","",IFERROR(INDEX('Invoice Register'!$P:$P,MATCH($C769,'Invoice Register'!$A:$A,0)),""))</f>
        <v/>
      </c>
      <c r="Q769" s="24" t="str">
        <f t="shared" si="148"/>
        <v/>
      </c>
      <c r="R769" s="19" t="str">
        <f t="shared" si="149"/>
        <v/>
      </c>
      <c r="S769" s="24" t="str">
        <f t="shared" si="150"/>
        <v/>
      </c>
      <c r="T769" s="19" t="str">
        <f t="shared" si="151"/>
        <v/>
      </c>
      <c r="U769" s="24" t="str">
        <f t="shared" si="152"/>
        <v/>
      </c>
      <c r="V769" s="19" t="str">
        <f t="shared" si="153"/>
        <v/>
      </c>
      <c r="W769" s="25">
        <v>0</v>
      </c>
      <c r="X769" s="19" t="str">
        <f t="shared" si="154"/>
        <v/>
      </c>
      <c r="Y769" s="19" t="str">
        <f t="shared" si="155"/>
        <v/>
      </c>
      <c r="Z769" s="16" t="str">
        <f>IF($C769="","",IFERROR(INDEX('Invoice Register'!$T:$T,MATCH($C769,'Invoice Register'!$A:$A,0)),""))</f>
        <v/>
      </c>
    </row>
    <row r="770" spans="1:26" x14ac:dyDescent="0.3">
      <c r="A770" s="16" t="str">
        <f t="shared" si="143"/>
        <v>L00766</v>
      </c>
      <c r="B770" s="21"/>
      <c r="C770" s="16" t="str">
        <f t="shared" si="144"/>
        <v/>
      </c>
      <c r="D770" s="21"/>
      <c r="E770" s="16" t="str">
        <f t="shared" si="145"/>
        <v/>
      </c>
      <c r="F770" s="21"/>
      <c r="G770" s="16" t="str">
        <f>IF($F770="","",IFERROR(INDEX('SAC Service Master'!$B:$B,MATCH($F770,'SAC Service Master'!$A:$A,0)),""))</f>
        <v/>
      </c>
      <c r="H770" s="16" t="str">
        <f>IF($F770="","",IFERROR(INDEX('SAC Service Master'!$C:$C,MATCH($F770,'SAC Service Master'!$A:$A,0)),""))</f>
        <v/>
      </c>
      <c r="I770" s="21"/>
      <c r="J770" s="16" t="str">
        <f>IF($F770="","",IFERROR(INDEX('SAC Service Master'!$F:$F,MATCH($F770,'SAC Service Master'!$A:$A,0)),""))</f>
        <v/>
      </c>
      <c r="K770" s="23"/>
      <c r="L770" s="19" t="str">
        <f t="shared" si="146"/>
        <v/>
      </c>
      <c r="M770" s="23">
        <v>0</v>
      </c>
      <c r="N770" s="19" t="str">
        <f t="shared" si="147"/>
        <v/>
      </c>
      <c r="O770" s="24" t="str">
        <f>IF($F770="","",IFERROR(INDEX('SAC Service Master'!$D:$D,MATCH($F770,'SAC Service Master'!$A:$A,0)),0.18))</f>
        <v/>
      </c>
      <c r="P770" s="16" t="str">
        <f>IF($C770="","",IFERROR(INDEX('Invoice Register'!$P:$P,MATCH($C770,'Invoice Register'!$A:$A,0)),""))</f>
        <v/>
      </c>
      <c r="Q770" s="24" t="str">
        <f t="shared" si="148"/>
        <v/>
      </c>
      <c r="R770" s="19" t="str">
        <f t="shared" si="149"/>
        <v/>
      </c>
      <c r="S770" s="24" t="str">
        <f t="shared" si="150"/>
        <v/>
      </c>
      <c r="T770" s="19" t="str">
        <f t="shared" si="151"/>
        <v/>
      </c>
      <c r="U770" s="24" t="str">
        <f t="shared" si="152"/>
        <v/>
      </c>
      <c r="V770" s="19" t="str">
        <f t="shared" si="153"/>
        <v/>
      </c>
      <c r="W770" s="25">
        <v>0</v>
      </c>
      <c r="X770" s="19" t="str">
        <f t="shared" si="154"/>
        <v/>
      </c>
      <c r="Y770" s="19" t="str">
        <f t="shared" si="155"/>
        <v/>
      </c>
      <c r="Z770" s="16" t="str">
        <f>IF($C770="","",IFERROR(INDEX('Invoice Register'!$T:$T,MATCH($C770,'Invoice Register'!$A:$A,0)),""))</f>
        <v/>
      </c>
    </row>
    <row r="771" spans="1:26" x14ac:dyDescent="0.3">
      <c r="A771" s="16" t="str">
        <f t="shared" si="143"/>
        <v>L00767</v>
      </c>
      <c r="B771" s="21"/>
      <c r="C771" s="16" t="str">
        <f t="shared" si="144"/>
        <v/>
      </c>
      <c r="D771" s="21"/>
      <c r="E771" s="16" t="str">
        <f t="shared" si="145"/>
        <v/>
      </c>
      <c r="F771" s="21"/>
      <c r="G771" s="16" t="str">
        <f>IF($F771="","",IFERROR(INDEX('SAC Service Master'!$B:$B,MATCH($F771,'SAC Service Master'!$A:$A,0)),""))</f>
        <v/>
      </c>
      <c r="H771" s="16" t="str">
        <f>IF($F771="","",IFERROR(INDEX('SAC Service Master'!$C:$C,MATCH($F771,'SAC Service Master'!$A:$A,0)),""))</f>
        <v/>
      </c>
      <c r="I771" s="21"/>
      <c r="J771" s="16" t="str">
        <f>IF($F771="","",IFERROR(INDEX('SAC Service Master'!$F:$F,MATCH($F771,'SAC Service Master'!$A:$A,0)),""))</f>
        <v/>
      </c>
      <c r="K771" s="23"/>
      <c r="L771" s="19" t="str">
        <f t="shared" si="146"/>
        <v/>
      </c>
      <c r="M771" s="23">
        <v>0</v>
      </c>
      <c r="N771" s="19" t="str">
        <f t="shared" si="147"/>
        <v/>
      </c>
      <c r="O771" s="24" t="str">
        <f>IF($F771="","",IFERROR(INDEX('SAC Service Master'!$D:$D,MATCH($F771,'SAC Service Master'!$A:$A,0)),0.18))</f>
        <v/>
      </c>
      <c r="P771" s="16" t="str">
        <f>IF($C771="","",IFERROR(INDEX('Invoice Register'!$P:$P,MATCH($C771,'Invoice Register'!$A:$A,0)),""))</f>
        <v/>
      </c>
      <c r="Q771" s="24" t="str">
        <f t="shared" si="148"/>
        <v/>
      </c>
      <c r="R771" s="19" t="str">
        <f t="shared" si="149"/>
        <v/>
      </c>
      <c r="S771" s="24" t="str">
        <f t="shared" si="150"/>
        <v/>
      </c>
      <c r="T771" s="19" t="str">
        <f t="shared" si="151"/>
        <v/>
      </c>
      <c r="U771" s="24" t="str">
        <f t="shared" si="152"/>
        <v/>
      </c>
      <c r="V771" s="19" t="str">
        <f t="shared" si="153"/>
        <v/>
      </c>
      <c r="W771" s="25">
        <v>0</v>
      </c>
      <c r="X771" s="19" t="str">
        <f t="shared" si="154"/>
        <v/>
      </c>
      <c r="Y771" s="19" t="str">
        <f t="shared" si="155"/>
        <v/>
      </c>
      <c r="Z771" s="16" t="str">
        <f>IF($C771="","",IFERROR(INDEX('Invoice Register'!$T:$T,MATCH($C771,'Invoice Register'!$A:$A,0)),""))</f>
        <v/>
      </c>
    </row>
    <row r="772" spans="1:26" x14ac:dyDescent="0.3">
      <c r="A772" s="16" t="str">
        <f t="shared" si="143"/>
        <v>L00768</v>
      </c>
      <c r="B772" s="21"/>
      <c r="C772" s="16" t="str">
        <f t="shared" si="144"/>
        <v/>
      </c>
      <c r="D772" s="21"/>
      <c r="E772" s="16" t="str">
        <f t="shared" si="145"/>
        <v/>
      </c>
      <c r="F772" s="21"/>
      <c r="G772" s="16" t="str">
        <f>IF($F772="","",IFERROR(INDEX('SAC Service Master'!$B:$B,MATCH($F772,'SAC Service Master'!$A:$A,0)),""))</f>
        <v/>
      </c>
      <c r="H772" s="16" t="str">
        <f>IF($F772="","",IFERROR(INDEX('SAC Service Master'!$C:$C,MATCH($F772,'SAC Service Master'!$A:$A,0)),""))</f>
        <v/>
      </c>
      <c r="I772" s="21"/>
      <c r="J772" s="16" t="str">
        <f>IF($F772="","",IFERROR(INDEX('SAC Service Master'!$F:$F,MATCH($F772,'SAC Service Master'!$A:$A,0)),""))</f>
        <v/>
      </c>
      <c r="K772" s="23"/>
      <c r="L772" s="19" t="str">
        <f t="shared" si="146"/>
        <v/>
      </c>
      <c r="M772" s="23">
        <v>0</v>
      </c>
      <c r="N772" s="19" t="str">
        <f t="shared" si="147"/>
        <v/>
      </c>
      <c r="O772" s="24" t="str">
        <f>IF($F772="","",IFERROR(INDEX('SAC Service Master'!$D:$D,MATCH($F772,'SAC Service Master'!$A:$A,0)),0.18))</f>
        <v/>
      </c>
      <c r="P772" s="16" t="str">
        <f>IF($C772="","",IFERROR(INDEX('Invoice Register'!$P:$P,MATCH($C772,'Invoice Register'!$A:$A,0)),""))</f>
        <v/>
      </c>
      <c r="Q772" s="24" t="str">
        <f t="shared" si="148"/>
        <v/>
      </c>
      <c r="R772" s="19" t="str">
        <f t="shared" si="149"/>
        <v/>
      </c>
      <c r="S772" s="24" t="str">
        <f t="shared" si="150"/>
        <v/>
      </c>
      <c r="T772" s="19" t="str">
        <f t="shared" si="151"/>
        <v/>
      </c>
      <c r="U772" s="24" t="str">
        <f t="shared" si="152"/>
        <v/>
      </c>
      <c r="V772" s="19" t="str">
        <f t="shared" si="153"/>
        <v/>
      </c>
      <c r="W772" s="25">
        <v>0</v>
      </c>
      <c r="X772" s="19" t="str">
        <f t="shared" si="154"/>
        <v/>
      </c>
      <c r="Y772" s="19" t="str">
        <f t="shared" si="155"/>
        <v/>
      </c>
      <c r="Z772" s="16" t="str">
        <f>IF($C772="","",IFERROR(INDEX('Invoice Register'!$T:$T,MATCH($C772,'Invoice Register'!$A:$A,0)),""))</f>
        <v/>
      </c>
    </row>
    <row r="773" spans="1:26" x14ac:dyDescent="0.3">
      <c r="A773" s="16" t="str">
        <f t="shared" ref="A773:A836" si="156">"L"&amp;TEXT(ROW()-4,"00000")</f>
        <v>L00769</v>
      </c>
      <c r="B773" s="21"/>
      <c r="C773" s="16" t="str">
        <f t="shared" ref="C773:C836" si="157">IF($B773="","",IFERROR(INDEX(InvoiceIDCol,MATCH($B773,InvoiceNoList,0)),"#Invoice not found"))</f>
        <v/>
      </c>
      <c r="D773" s="21"/>
      <c r="E773" s="16" t="str">
        <f t="shared" ref="E773:E836" si="158">IF(OR($C773="",$D773=""),"",$C773&amp;"-"&amp;$D773)</f>
        <v/>
      </c>
      <c r="F773" s="21"/>
      <c r="G773" s="16" t="str">
        <f>IF($F773="","",IFERROR(INDEX('SAC Service Master'!$B:$B,MATCH($F773,'SAC Service Master'!$A:$A,0)),""))</f>
        <v/>
      </c>
      <c r="H773" s="16" t="str">
        <f>IF($F773="","",IFERROR(INDEX('SAC Service Master'!$C:$C,MATCH($F773,'SAC Service Master'!$A:$A,0)),""))</f>
        <v/>
      </c>
      <c r="I773" s="21"/>
      <c r="J773" s="16" t="str">
        <f>IF($F773="","",IFERROR(INDEX('SAC Service Master'!$F:$F,MATCH($F773,'SAC Service Master'!$A:$A,0)),""))</f>
        <v/>
      </c>
      <c r="K773" s="23"/>
      <c r="L773" s="19" t="str">
        <f t="shared" ref="L773:L836" si="159">IF(OR($I773="",$K773=""),"",ROUND($I773*$K773,2))</f>
        <v/>
      </c>
      <c r="M773" s="23">
        <v>0</v>
      </c>
      <c r="N773" s="19" t="str">
        <f t="shared" ref="N773:N836" si="160">IF($L773="","",ROUND($L773-$M773,2))</f>
        <v/>
      </c>
      <c r="O773" s="24" t="str">
        <f>IF($F773="","",IFERROR(INDEX('SAC Service Master'!$D:$D,MATCH($F773,'SAC Service Master'!$A:$A,0)),0.18))</f>
        <v/>
      </c>
      <c r="P773" s="16" t="str">
        <f>IF($C773="","",IFERROR(INDEX('Invoice Register'!$P:$P,MATCH($C773,'Invoice Register'!$A:$A,0)),""))</f>
        <v/>
      </c>
      <c r="Q773" s="24" t="str">
        <f t="shared" ref="Q773:Q836" si="161">IF($N773="","",IF(ISNUMBER(SEARCH("Intra",$P773)),$O773/2,0))</f>
        <v/>
      </c>
      <c r="R773" s="19" t="str">
        <f t="shared" ref="R773:R836" si="162">IF($Q773="","",ROUND($N773*$Q773,2))</f>
        <v/>
      </c>
      <c r="S773" s="24" t="str">
        <f t="shared" ref="S773:S836" si="163">IF($N773="","",IF(ISNUMBER(SEARCH("Intra",$P773)),$O773/2,0))</f>
        <v/>
      </c>
      <c r="T773" s="19" t="str">
        <f t="shared" ref="T773:T836" si="164">IF($S773="","",ROUND($N773*$S773,2))</f>
        <v/>
      </c>
      <c r="U773" s="24" t="str">
        <f t="shared" ref="U773:U836" si="165">IF($N773="","",IF(OR(ISNUMBER(SEARCH("Inter",$P773)),ISNUMBER(SEARCH("SEZ",$P773))),$O773,0))</f>
        <v/>
      </c>
      <c r="V773" s="19" t="str">
        <f t="shared" ref="V773:V836" si="166">IF($U773="","",ROUND($N773*$U773,2))</f>
        <v/>
      </c>
      <c r="W773" s="25">
        <v>0</v>
      </c>
      <c r="X773" s="19" t="str">
        <f t="shared" ref="X773:X836" si="167">IF($N773="","",ROUND($N773*$W773,2))</f>
        <v/>
      </c>
      <c r="Y773" s="19" t="str">
        <f t="shared" ref="Y773:Y836" si="168">IF($N773="","",ROUND($N773+$R773+$T773+$V773+$X773,2))</f>
        <v/>
      </c>
      <c r="Z773" s="16" t="str">
        <f>IF($C773="","",IFERROR(INDEX('Invoice Register'!$T:$T,MATCH($C773,'Invoice Register'!$A:$A,0)),""))</f>
        <v/>
      </c>
    </row>
    <row r="774" spans="1:26" x14ac:dyDescent="0.3">
      <c r="A774" s="16" t="str">
        <f t="shared" si="156"/>
        <v>L00770</v>
      </c>
      <c r="B774" s="21"/>
      <c r="C774" s="16" t="str">
        <f t="shared" si="157"/>
        <v/>
      </c>
      <c r="D774" s="21"/>
      <c r="E774" s="16" t="str">
        <f t="shared" si="158"/>
        <v/>
      </c>
      <c r="F774" s="21"/>
      <c r="G774" s="16" t="str">
        <f>IF($F774="","",IFERROR(INDEX('SAC Service Master'!$B:$B,MATCH($F774,'SAC Service Master'!$A:$A,0)),""))</f>
        <v/>
      </c>
      <c r="H774" s="16" t="str">
        <f>IF($F774="","",IFERROR(INDEX('SAC Service Master'!$C:$C,MATCH($F774,'SAC Service Master'!$A:$A,0)),""))</f>
        <v/>
      </c>
      <c r="I774" s="21"/>
      <c r="J774" s="16" t="str">
        <f>IF($F774="","",IFERROR(INDEX('SAC Service Master'!$F:$F,MATCH($F774,'SAC Service Master'!$A:$A,0)),""))</f>
        <v/>
      </c>
      <c r="K774" s="23"/>
      <c r="L774" s="19" t="str">
        <f t="shared" si="159"/>
        <v/>
      </c>
      <c r="M774" s="23">
        <v>0</v>
      </c>
      <c r="N774" s="19" t="str">
        <f t="shared" si="160"/>
        <v/>
      </c>
      <c r="O774" s="24" t="str">
        <f>IF($F774="","",IFERROR(INDEX('SAC Service Master'!$D:$D,MATCH($F774,'SAC Service Master'!$A:$A,0)),0.18))</f>
        <v/>
      </c>
      <c r="P774" s="16" t="str">
        <f>IF($C774="","",IFERROR(INDEX('Invoice Register'!$P:$P,MATCH($C774,'Invoice Register'!$A:$A,0)),""))</f>
        <v/>
      </c>
      <c r="Q774" s="24" t="str">
        <f t="shared" si="161"/>
        <v/>
      </c>
      <c r="R774" s="19" t="str">
        <f t="shared" si="162"/>
        <v/>
      </c>
      <c r="S774" s="24" t="str">
        <f t="shared" si="163"/>
        <v/>
      </c>
      <c r="T774" s="19" t="str">
        <f t="shared" si="164"/>
        <v/>
      </c>
      <c r="U774" s="24" t="str">
        <f t="shared" si="165"/>
        <v/>
      </c>
      <c r="V774" s="19" t="str">
        <f t="shared" si="166"/>
        <v/>
      </c>
      <c r="W774" s="25">
        <v>0</v>
      </c>
      <c r="X774" s="19" t="str">
        <f t="shared" si="167"/>
        <v/>
      </c>
      <c r="Y774" s="19" t="str">
        <f t="shared" si="168"/>
        <v/>
      </c>
      <c r="Z774" s="16" t="str">
        <f>IF($C774="","",IFERROR(INDEX('Invoice Register'!$T:$T,MATCH($C774,'Invoice Register'!$A:$A,0)),""))</f>
        <v/>
      </c>
    </row>
    <row r="775" spans="1:26" x14ac:dyDescent="0.3">
      <c r="A775" s="16" t="str">
        <f t="shared" si="156"/>
        <v>L00771</v>
      </c>
      <c r="B775" s="21"/>
      <c r="C775" s="16" t="str">
        <f t="shared" si="157"/>
        <v/>
      </c>
      <c r="D775" s="21"/>
      <c r="E775" s="16" t="str">
        <f t="shared" si="158"/>
        <v/>
      </c>
      <c r="F775" s="21"/>
      <c r="G775" s="16" t="str">
        <f>IF($F775="","",IFERROR(INDEX('SAC Service Master'!$B:$B,MATCH($F775,'SAC Service Master'!$A:$A,0)),""))</f>
        <v/>
      </c>
      <c r="H775" s="16" t="str">
        <f>IF($F775="","",IFERROR(INDEX('SAC Service Master'!$C:$C,MATCH($F775,'SAC Service Master'!$A:$A,0)),""))</f>
        <v/>
      </c>
      <c r="I775" s="21"/>
      <c r="J775" s="16" t="str">
        <f>IF($F775="","",IFERROR(INDEX('SAC Service Master'!$F:$F,MATCH($F775,'SAC Service Master'!$A:$A,0)),""))</f>
        <v/>
      </c>
      <c r="K775" s="23"/>
      <c r="L775" s="19" t="str">
        <f t="shared" si="159"/>
        <v/>
      </c>
      <c r="M775" s="23">
        <v>0</v>
      </c>
      <c r="N775" s="19" t="str">
        <f t="shared" si="160"/>
        <v/>
      </c>
      <c r="O775" s="24" t="str">
        <f>IF($F775="","",IFERROR(INDEX('SAC Service Master'!$D:$D,MATCH($F775,'SAC Service Master'!$A:$A,0)),0.18))</f>
        <v/>
      </c>
      <c r="P775" s="16" t="str">
        <f>IF($C775="","",IFERROR(INDEX('Invoice Register'!$P:$P,MATCH($C775,'Invoice Register'!$A:$A,0)),""))</f>
        <v/>
      </c>
      <c r="Q775" s="24" t="str">
        <f t="shared" si="161"/>
        <v/>
      </c>
      <c r="R775" s="19" t="str">
        <f t="shared" si="162"/>
        <v/>
      </c>
      <c r="S775" s="24" t="str">
        <f t="shared" si="163"/>
        <v/>
      </c>
      <c r="T775" s="19" t="str">
        <f t="shared" si="164"/>
        <v/>
      </c>
      <c r="U775" s="24" t="str">
        <f t="shared" si="165"/>
        <v/>
      </c>
      <c r="V775" s="19" t="str">
        <f t="shared" si="166"/>
        <v/>
      </c>
      <c r="W775" s="25">
        <v>0</v>
      </c>
      <c r="X775" s="19" t="str">
        <f t="shared" si="167"/>
        <v/>
      </c>
      <c r="Y775" s="19" t="str">
        <f t="shared" si="168"/>
        <v/>
      </c>
      <c r="Z775" s="16" t="str">
        <f>IF($C775="","",IFERROR(INDEX('Invoice Register'!$T:$T,MATCH($C775,'Invoice Register'!$A:$A,0)),""))</f>
        <v/>
      </c>
    </row>
    <row r="776" spans="1:26" x14ac:dyDescent="0.3">
      <c r="A776" s="16" t="str">
        <f t="shared" si="156"/>
        <v>L00772</v>
      </c>
      <c r="B776" s="21"/>
      <c r="C776" s="16" t="str">
        <f t="shared" si="157"/>
        <v/>
      </c>
      <c r="D776" s="21"/>
      <c r="E776" s="16" t="str">
        <f t="shared" si="158"/>
        <v/>
      </c>
      <c r="F776" s="21"/>
      <c r="G776" s="16" t="str">
        <f>IF($F776="","",IFERROR(INDEX('SAC Service Master'!$B:$B,MATCH($F776,'SAC Service Master'!$A:$A,0)),""))</f>
        <v/>
      </c>
      <c r="H776" s="16" t="str">
        <f>IF($F776="","",IFERROR(INDEX('SAC Service Master'!$C:$C,MATCH($F776,'SAC Service Master'!$A:$A,0)),""))</f>
        <v/>
      </c>
      <c r="I776" s="21"/>
      <c r="J776" s="16" t="str">
        <f>IF($F776="","",IFERROR(INDEX('SAC Service Master'!$F:$F,MATCH($F776,'SAC Service Master'!$A:$A,0)),""))</f>
        <v/>
      </c>
      <c r="K776" s="23"/>
      <c r="L776" s="19" t="str">
        <f t="shared" si="159"/>
        <v/>
      </c>
      <c r="M776" s="23">
        <v>0</v>
      </c>
      <c r="N776" s="19" t="str">
        <f t="shared" si="160"/>
        <v/>
      </c>
      <c r="O776" s="24" t="str">
        <f>IF($F776="","",IFERROR(INDEX('SAC Service Master'!$D:$D,MATCH($F776,'SAC Service Master'!$A:$A,0)),0.18))</f>
        <v/>
      </c>
      <c r="P776" s="16" t="str">
        <f>IF($C776="","",IFERROR(INDEX('Invoice Register'!$P:$P,MATCH($C776,'Invoice Register'!$A:$A,0)),""))</f>
        <v/>
      </c>
      <c r="Q776" s="24" t="str">
        <f t="shared" si="161"/>
        <v/>
      </c>
      <c r="R776" s="19" t="str">
        <f t="shared" si="162"/>
        <v/>
      </c>
      <c r="S776" s="24" t="str">
        <f t="shared" si="163"/>
        <v/>
      </c>
      <c r="T776" s="19" t="str">
        <f t="shared" si="164"/>
        <v/>
      </c>
      <c r="U776" s="24" t="str">
        <f t="shared" si="165"/>
        <v/>
      </c>
      <c r="V776" s="19" t="str">
        <f t="shared" si="166"/>
        <v/>
      </c>
      <c r="W776" s="25">
        <v>0</v>
      </c>
      <c r="X776" s="19" t="str">
        <f t="shared" si="167"/>
        <v/>
      </c>
      <c r="Y776" s="19" t="str">
        <f t="shared" si="168"/>
        <v/>
      </c>
      <c r="Z776" s="16" t="str">
        <f>IF($C776="","",IFERROR(INDEX('Invoice Register'!$T:$T,MATCH($C776,'Invoice Register'!$A:$A,0)),""))</f>
        <v/>
      </c>
    </row>
    <row r="777" spans="1:26" x14ac:dyDescent="0.3">
      <c r="A777" s="16" t="str">
        <f t="shared" si="156"/>
        <v>L00773</v>
      </c>
      <c r="B777" s="21"/>
      <c r="C777" s="16" t="str">
        <f t="shared" si="157"/>
        <v/>
      </c>
      <c r="D777" s="21"/>
      <c r="E777" s="16" t="str">
        <f t="shared" si="158"/>
        <v/>
      </c>
      <c r="F777" s="21"/>
      <c r="G777" s="16" t="str">
        <f>IF($F777="","",IFERROR(INDEX('SAC Service Master'!$B:$B,MATCH($F777,'SAC Service Master'!$A:$A,0)),""))</f>
        <v/>
      </c>
      <c r="H777" s="16" t="str">
        <f>IF($F777="","",IFERROR(INDEX('SAC Service Master'!$C:$C,MATCH($F777,'SAC Service Master'!$A:$A,0)),""))</f>
        <v/>
      </c>
      <c r="I777" s="21"/>
      <c r="J777" s="16" t="str">
        <f>IF($F777="","",IFERROR(INDEX('SAC Service Master'!$F:$F,MATCH($F777,'SAC Service Master'!$A:$A,0)),""))</f>
        <v/>
      </c>
      <c r="K777" s="23"/>
      <c r="L777" s="19" t="str">
        <f t="shared" si="159"/>
        <v/>
      </c>
      <c r="M777" s="23">
        <v>0</v>
      </c>
      <c r="N777" s="19" t="str">
        <f t="shared" si="160"/>
        <v/>
      </c>
      <c r="O777" s="24" t="str">
        <f>IF($F777="","",IFERROR(INDEX('SAC Service Master'!$D:$D,MATCH($F777,'SAC Service Master'!$A:$A,0)),0.18))</f>
        <v/>
      </c>
      <c r="P777" s="16" t="str">
        <f>IF($C777="","",IFERROR(INDEX('Invoice Register'!$P:$P,MATCH($C777,'Invoice Register'!$A:$A,0)),""))</f>
        <v/>
      </c>
      <c r="Q777" s="24" t="str">
        <f t="shared" si="161"/>
        <v/>
      </c>
      <c r="R777" s="19" t="str">
        <f t="shared" si="162"/>
        <v/>
      </c>
      <c r="S777" s="24" t="str">
        <f t="shared" si="163"/>
        <v/>
      </c>
      <c r="T777" s="19" t="str">
        <f t="shared" si="164"/>
        <v/>
      </c>
      <c r="U777" s="24" t="str">
        <f t="shared" si="165"/>
        <v/>
      </c>
      <c r="V777" s="19" t="str">
        <f t="shared" si="166"/>
        <v/>
      </c>
      <c r="W777" s="25">
        <v>0</v>
      </c>
      <c r="X777" s="19" t="str">
        <f t="shared" si="167"/>
        <v/>
      </c>
      <c r="Y777" s="19" t="str">
        <f t="shared" si="168"/>
        <v/>
      </c>
      <c r="Z777" s="16" t="str">
        <f>IF($C777="","",IFERROR(INDEX('Invoice Register'!$T:$T,MATCH($C777,'Invoice Register'!$A:$A,0)),""))</f>
        <v/>
      </c>
    </row>
    <row r="778" spans="1:26" x14ac:dyDescent="0.3">
      <c r="A778" s="16" t="str">
        <f t="shared" si="156"/>
        <v>L00774</v>
      </c>
      <c r="B778" s="21"/>
      <c r="C778" s="16" t="str">
        <f t="shared" si="157"/>
        <v/>
      </c>
      <c r="D778" s="21"/>
      <c r="E778" s="16" t="str">
        <f t="shared" si="158"/>
        <v/>
      </c>
      <c r="F778" s="21"/>
      <c r="G778" s="16" t="str">
        <f>IF($F778="","",IFERROR(INDEX('SAC Service Master'!$B:$B,MATCH($F778,'SAC Service Master'!$A:$A,0)),""))</f>
        <v/>
      </c>
      <c r="H778" s="16" t="str">
        <f>IF($F778="","",IFERROR(INDEX('SAC Service Master'!$C:$C,MATCH($F778,'SAC Service Master'!$A:$A,0)),""))</f>
        <v/>
      </c>
      <c r="I778" s="21"/>
      <c r="J778" s="16" t="str">
        <f>IF($F778="","",IFERROR(INDEX('SAC Service Master'!$F:$F,MATCH($F778,'SAC Service Master'!$A:$A,0)),""))</f>
        <v/>
      </c>
      <c r="K778" s="23"/>
      <c r="L778" s="19" t="str">
        <f t="shared" si="159"/>
        <v/>
      </c>
      <c r="M778" s="23">
        <v>0</v>
      </c>
      <c r="N778" s="19" t="str">
        <f t="shared" si="160"/>
        <v/>
      </c>
      <c r="O778" s="24" t="str">
        <f>IF($F778="","",IFERROR(INDEX('SAC Service Master'!$D:$D,MATCH($F778,'SAC Service Master'!$A:$A,0)),0.18))</f>
        <v/>
      </c>
      <c r="P778" s="16" t="str">
        <f>IF($C778="","",IFERROR(INDEX('Invoice Register'!$P:$P,MATCH($C778,'Invoice Register'!$A:$A,0)),""))</f>
        <v/>
      </c>
      <c r="Q778" s="24" t="str">
        <f t="shared" si="161"/>
        <v/>
      </c>
      <c r="R778" s="19" t="str">
        <f t="shared" si="162"/>
        <v/>
      </c>
      <c r="S778" s="24" t="str">
        <f t="shared" si="163"/>
        <v/>
      </c>
      <c r="T778" s="19" t="str">
        <f t="shared" si="164"/>
        <v/>
      </c>
      <c r="U778" s="24" t="str">
        <f t="shared" si="165"/>
        <v/>
      </c>
      <c r="V778" s="19" t="str">
        <f t="shared" si="166"/>
        <v/>
      </c>
      <c r="W778" s="25">
        <v>0</v>
      </c>
      <c r="X778" s="19" t="str">
        <f t="shared" si="167"/>
        <v/>
      </c>
      <c r="Y778" s="19" t="str">
        <f t="shared" si="168"/>
        <v/>
      </c>
      <c r="Z778" s="16" t="str">
        <f>IF($C778="","",IFERROR(INDEX('Invoice Register'!$T:$T,MATCH($C778,'Invoice Register'!$A:$A,0)),""))</f>
        <v/>
      </c>
    </row>
    <row r="779" spans="1:26" x14ac:dyDescent="0.3">
      <c r="A779" s="16" t="str">
        <f t="shared" si="156"/>
        <v>L00775</v>
      </c>
      <c r="B779" s="21"/>
      <c r="C779" s="16" t="str">
        <f t="shared" si="157"/>
        <v/>
      </c>
      <c r="D779" s="21"/>
      <c r="E779" s="16" t="str">
        <f t="shared" si="158"/>
        <v/>
      </c>
      <c r="F779" s="21"/>
      <c r="G779" s="16" t="str">
        <f>IF($F779="","",IFERROR(INDEX('SAC Service Master'!$B:$B,MATCH($F779,'SAC Service Master'!$A:$A,0)),""))</f>
        <v/>
      </c>
      <c r="H779" s="16" t="str">
        <f>IF($F779="","",IFERROR(INDEX('SAC Service Master'!$C:$C,MATCH($F779,'SAC Service Master'!$A:$A,0)),""))</f>
        <v/>
      </c>
      <c r="I779" s="21"/>
      <c r="J779" s="16" t="str">
        <f>IF($F779="","",IFERROR(INDEX('SAC Service Master'!$F:$F,MATCH($F779,'SAC Service Master'!$A:$A,0)),""))</f>
        <v/>
      </c>
      <c r="K779" s="23"/>
      <c r="L779" s="19" t="str">
        <f t="shared" si="159"/>
        <v/>
      </c>
      <c r="M779" s="23">
        <v>0</v>
      </c>
      <c r="N779" s="19" t="str">
        <f t="shared" si="160"/>
        <v/>
      </c>
      <c r="O779" s="24" t="str">
        <f>IF($F779="","",IFERROR(INDEX('SAC Service Master'!$D:$D,MATCH($F779,'SAC Service Master'!$A:$A,0)),0.18))</f>
        <v/>
      </c>
      <c r="P779" s="16" t="str">
        <f>IF($C779="","",IFERROR(INDEX('Invoice Register'!$P:$P,MATCH($C779,'Invoice Register'!$A:$A,0)),""))</f>
        <v/>
      </c>
      <c r="Q779" s="24" t="str">
        <f t="shared" si="161"/>
        <v/>
      </c>
      <c r="R779" s="19" t="str">
        <f t="shared" si="162"/>
        <v/>
      </c>
      <c r="S779" s="24" t="str">
        <f t="shared" si="163"/>
        <v/>
      </c>
      <c r="T779" s="19" t="str">
        <f t="shared" si="164"/>
        <v/>
      </c>
      <c r="U779" s="24" t="str">
        <f t="shared" si="165"/>
        <v/>
      </c>
      <c r="V779" s="19" t="str">
        <f t="shared" si="166"/>
        <v/>
      </c>
      <c r="W779" s="25">
        <v>0</v>
      </c>
      <c r="X779" s="19" t="str">
        <f t="shared" si="167"/>
        <v/>
      </c>
      <c r="Y779" s="19" t="str">
        <f t="shared" si="168"/>
        <v/>
      </c>
      <c r="Z779" s="16" t="str">
        <f>IF($C779="","",IFERROR(INDEX('Invoice Register'!$T:$T,MATCH($C779,'Invoice Register'!$A:$A,0)),""))</f>
        <v/>
      </c>
    </row>
    <row r="780" spans="1:26" x14ac:dyDescent="0.3">
      <c r="A780" s="16" t="str">
        <f t="shared" si="156"/>
        <v>L00776</v>
      </c>
      <c r="B780" s="21"/>
      <c r="C780" s="16" t="str">
        <f t="shared" si="157"/>
        <v/>
      </c>
      <c r="D780" s="21"/>
      <c r="E780" s="16" t="str">
        <f t="shared" si="158"/>
        <v/>
      </c>
      <c r="F780" s="21"/>
      <c r="G780" s="16" t="str">
        <f>IF($F780="","",IFERROR(INDEX('SAC Service Master'!$B:$B,MATCH($F780,'SAC Service Master'!$A:$A,0)),""))</f>
        <v/>
      </c>
      <c r="H780" s="16" t="str">
        <f>IF($F780="","",IFERROR(INDEX('SAC Service Master'!$C:$C,MATCH($F780,'SAC Service Master'!$A:$A,0)),""))</f>
        <v/>
      </c>
      <c r="I780" s="21"/>
      <c r="J780" s="16" t="str">
        <f>IF($F780="","",IFERROR(INDEX('SAC Service Master'!$F:$F,MATCH($F780,'SAC Service Master'!$A:$A,0)),""))</f>
        <v/>
      </c>
      <c r="K780" s="23"/>
      <c r="L780" s="19" t="str">
        <f t="shared" si="159"/>
        <v/>
      </c>
      <c r="M780" s="23">
        <v>0</v>
      </c>
      <c r="N780" s="19" t="str">
        <f t="shared" si="160"/>
        <v/>
      </c>
      <c r="O780" s="24" t="str">
        <f>IF($F780="","",IFERROR(INDEX('SAC Service Master'!$D:$D,MATCH($F780,'SAC Service Master'!$A:$A,0)),0.18))</f>
        <v/>
      </c>
      <c r="P780" s="16" t="str">
        <f>IF($C780="","",IFERROR(INDEX('Invoice Register'!$P:$P,MATCH($C780,'Invoice Register'!$A:$A,0)),""))</f>
        <v/>
      </c>
      <c r="Q780" s="24" t="str">
        <f t="shared" si="161"/>
        <v/>
      </c>
      <c r="R780" s="19" t="str">
        <f t="shared" si="162"/>
        <v/>
      </c>
      <c r="S780" s="24" t="str">
        <f t="shared" si="163"/>
        <v/>
      </c>
      <c r="T780" s="19" t="str">
        <f t="shared" si="164"/>
        <v/>
      </c>
      <c r="U780" s="24" t="str">
        <f t="shared" si="165"/>
        <v/>
      </c>
      <c r="V780" s="19" t="str">
        <f t="shared" si="166"/>
        <v/>
      </c>
      <c r="W780" s="25">
        <v>0</v>
      </c>
      <c r="X780" s="19" t="str">
        <f t="shared" si="167"/>
        <v/>
      </c>
      <c r="Y780" s="19" t="str">
        <f t="shared" si="168"/>
        <v/>
      </c>
      <c r="Z780" s="16" t="str">
        <f>IF($C780="","",IFERROR(INDEX('Invoice Register'!$T:$T,MATCH($C780,'Invoice Register'!$A:$A,0)),""))</f>
        <v/>
      </c>
    </row>
    <row r="781" spans="1:26" x14ac:dyDescent="0.3">
      <c r="A781" s="16" t="str">
        <f t="shared" si="156"/>
        <v>L00777</v>
      </c>
      <c r="B781" s="21"/>
      <c r="C781" s="16" t="str">
        <f t="shared" si="157"/>
        <v/>
      </c>
      <c r="D781" s="21"/>
      <c r="E781" s="16" t="str">
        <f t="shared" si="158"/>
        <v/>
      </c>
      <c r="F781" s="21"/>
      <c r="G781" s="16" t="str">
        <f>IF($F781="","",IFERROR(INDEX('SAC Service Master'!$B:$B,MATCH($F781,'SAC Service Master'!$A:$A,0)),""))</f>
        <v/>
      </c>
      <c r="H781" s="16" t="str">
        <f>IF($F781="","",IFERROR(INDEX('SAC Service Master'!$C:$C,MATCH($F781,'SAC Service Master'!$A:$A,0)),""))</f>
        <v/>
      </c>
      <c r="I781" s="21"/>
      <c r="J781" s="16" t="str">
        <f>IF($F781="","",IFERROR(INDEX('SAC Service Master'!$F:$F,MATCH($F781,'SAC Service Master'!$A:$A,0)),""))</f>
        <v/>
      </c>
      <c r="K781" s="23"/>
      <c r="L781" s="19" t="str">
        <f t="shared" si="159"/>
        <v/>
      </c>
      <c r="M781" s="23">
        <v>0</v>
      </c>
      <c r="N781" s="19" t="str">
        <f t="shared" si="160"/>
        <v/>
      </c>
      <c r="O781" s="24" t="str">
        <f>IF($F781="","",IFERROR(INDEX('SAC Service Master'!$D:$D,MATCH($F781,'SAC Service Master'!$A:$A,0)),0.18))</f>
        <v/>
      </c>
      <c r="P781" s="16" t="str">
        <f>IF($C781="","",IFERROR(INDEX('Invoice Register'!$P:$P,MATCH($C781,'Invoice Register'!$A:$A,0)),""))</f>
        <v/>
      </c>
      <c r="Q781" s="24" t="str">
        <f t="shared" si="161"/>
        <v/>
      </c>
      <c r="R781" s="19" t="str">
        <f t="shared" si="162"/>
        <v/>
      </c>
      <c r="S781" s="24" t="str">
        <f t="shared" si="163"/>
        <v/>
      </c>
      <c r="T781" s="19" t="str">
        <f t="shared" si="164"/>
        <v/>
      </c>
      <c r="U781" s="24" t="str">
        <f t="shared" si="165"/>
        <v/>
      </c>
      <c r="V781" s="19" t="str">
        <f t="shared" si="166"/>
        <v/>
      </c>
      <c r="W781" s="25">
        <v>0</v>
      </c>
      <c r="X781" s="19" t="str">
        <f t="shared" si="167"/>
        <v/>
      </c>
      <c r="Y781" s="19" t="str">
        <f t="shared" si="168"/>
        <v/>
      </c>
      <c r="Z781" s="16" t="str">
        <f>IF($C781="","",IFERROR(INDEX('Invoice Register'!$T:$T,MATCH($C781,'Invoice Register'!$A:$A,0)),""))</f>
        <v/>
      </c>
    </row>
    <row r="782" spans="1:26" x14ac:dyDescent="0.3">
      <c r="A782" s="16" t="str">
        <f t="shared" si="156"/>
        <v>L00778</v>
      </c>
      <c r="B782" s="21"/>
      <c r="C782" s="16" t="str">
        <f t="shared" si="157"/>
        <v/>
      </c>
      <c r="D782" s="21"/>
      <c r="E782" s="16" t="str">
        <f t="shared" si="158"/>
        <v/>
      </c>
      <c r="F782" s="21"/>
      <c r="G782" s="16" t="str">
        <f>IF($F782="","",IFERROR(INDEX('SAC Service Master'!$B:$B,MATCH($F782,'SAC Service Master'!$A:$A,0)),""))</f>
        <v/>
      </c>
      <c r="H782" s="16" t="str">
        <f>IF($F782="","",IFERROR(INDEX('SAC Service Master'!$C:$C,MATCH($F782,'SAC Service Master'!$A:$A,0)),""))</f>
        <v/>
      </c>
      <c r="I782" s="21"/>
      <c r="J782" s="16" t="str">
        <f>IF($F782="","",IFERROR(INDEX('SAC Service Master'!$F:$F,MATCH($F782,'SAC Service Master'!$A:$A,0)),""))</f>
        <v/>
      </c>
      <c r="K782" s="23"/>
      <c r="L782" s="19" t="str">
        <f t="shared" si="159"/>
        <v/>
      </c>
      <c r="M782" s="23">
        <v>0</v>
      </c>
      <c r="N782" s="19" t="str">
        <f t="shared" si="160"/>
        <v/>
      </c>
      <c r="O782" s="24" t="str">
        <f>IF($F782="","",IFERROR(INDEX('SAC Service Master'!$D:$D,MATCH($F782,'SAC Service Master'!$A:$A,0)),0.18))</f>
        <v/>
      </c>
      <c r="P782" s="16" t="str">
        <f>IF($C782="","",IFERROR(INDEX('Invoice Register'!$P:$P,MATCH($C782,'Invoice Register'!$A:$A,0)),""))</f>
        <v/>
      </c>
      <c r="Q782" s="24" t="str">
        <f t="shared" si="161"/>
        <v/>
      </c>
      <c r="R782" s="19" t="str">
        <f t="shared" si="162"/>
        <v/>
      </c>
      <c r="S782" s="24" t="str">
        <f t="shared" si="163"/>
        <v/>
      </c>
      <c r="T782" s="19" t="str">
        <f t="shared" si="164"/>
        <v/>
      </c>
      <c r="U782" s="24" t="str">
        <f t="shared" si="165"/>
        <v/>
      </c>
      <c r="V782" s="19" t="str">
        <f t="shared" si="166"/>
        <v/>
      </c>
      <c r="W782" s="25">
        <v>0</v>
      </c>
      <c r="X782" s="19" t="str">
        <f t="shared" si="167"/>
        <v/>
      </c>
      <c r="Y782" s="19" t="str">
        <f t="shared" si="168"/>
        <v/>
      </c>
      <c r="Z782" s="16" t="str">
        <f>IF($C782="","",IFERROR(INDEX('Invoice Register'!$T:$T,MATCH($C782,'Invoice Register'!$A:$A,0)),""))</f>
        <v/>
      </c>
    </row>
    <row r="783" spans="1:26" x14ac:dyDescent="0.3">
      <c r="A783" s="16" t="str">
        <f t="shared" si="156"/>
        <v>L00779</v>
      </c>
      <c r="B783" s="21"/>
      <c r="C783" s="16" t="str">
        <f t="shared" si="157"/>
        <v/>
      </c>
      <c r="D783" s="21"/>
      <c r="E783" s="16" t="str">
        <f t="shared" si="158"/>
        <v/>
      </c>
      <c r="F783" s="21"/>
      <c r="G783" s="16" t="str">
        <f>IF($F783="","",IFERROR(INDEX('SAC Service Master'!$B:$B,MATCH($F783,'SAC Service Master'!$A:$A,0)),""))</f>
        <v/>
      </c>
      <c r="H783" s="16" t="str">
        <f>IF($F783="","",IFERROR(INDEX('SAC Service Master'!$C:$C,MATCH($F783,'SAC Service Master'!$A:$A,0)),""))</f>
        <v/>
      </c>
      <c r="I783" s="21"/>
      <c r="J783" s="16" t="str">
        <f>IF($F783="","",IFERROR(INDEX('SAC Service Master'!$F:$F,MATCH($F783,'SAC Service Master'!$A:$A,0)),""))</f>
        <v/>
      </c>
      <c r="K783" s="23"/>
      <c r="L783" s="19" t="str">
        <f t="shared" si="159"/>
        <v/>
      </c>
      <c r="M783" s="23">
        <v>0</v>
      </c>
      <c r="N783" s="19" t="str">
        <f t="shared" si="160"/>
        <v/>
      </c>
      <c r="O783" s="24" t="str">
        <f>IF($F783="","",IFERROR(INDEX('SAC Service Master'!$D:$D,MATCH($F783,'SAC Service Master'!$A:$A,0)),0.18))</f>
        <v/>
      </c>
      <c r="P783" s="16" t="str">
        <f>IF($C783="","",IFERROR(INDEX('Invoice Register'!$P:$P,MATCH($C783,'Invoice Register'!$A:$A,0)),""))</f>
        <v/>
      </c>
      <c r="Q783" s="24" t="str">
        <f t="shared" si="161"/>
        <v/>
      </c>
      <c r="R783" s="19" t="str">
        <f t="shared" si="162"/>
        <v/>
      </c>
      <c r="S783" s="24" t="str">
        <f t="shared" si="163"/>
        <v/>
      </c>
      <c r="T783" s="19" t="str">
        <f t="shared" si="164"/>
        <v/>
      </c>
      <c r="U783" s="24" t="str">
        <f t="shared" si="165"/>
        <v/>
      </c>
      <c r="V783" s="19" t="str">
        <f t="shared" si="166"/>
        <v/>
      </c>
      <c r="W783" s="25">
        <v>0</v>
      </c>
      <c r="X783" s="19" t="str">
        <f t="shared" si="167"/>
        <v/>
      </c>
      <c r="Y783" s="19" t="str">
        <f t="shared" si="168"/>
        <v/>
      </c>
      <c r="Z783" s="16" t="str">
        <f>IF($C783="","",IFERROR(INDEX('Invoice Register'!$T:$T,MATCH($C783,'Invoice Register'!$A:$A,0)),""))</f>
        <v/>
      </c>
    </row>
    <row r="784" spans="1:26" x14ac:dyDescent="0.3">
      <c r="A784" s="16" t="str">
        <f t="shared" si="156"/>
        <v>L00780</v>
      </c>
      <c r="B784" s="21"/>
      <c r="C784" s="16" t="str">
        <f t="shared" si="157"/>
        <v/>
      </c>
      <c r="D784" s="21"/>
      <c r="E784" s="16" t="str">
        <f t="shared" si="158"/>
        <v/>
      </c>
      <c r="F784" s="21"/>
      <c r="G784" s="16" t="str">
        <f>IF($F784="","",IFERROR(INDEX('SAC Service Master'!$B:$B,MATCH($F784,'SAC Service Master'!$A:$A,0)),""))</f>
        <v/>
      </c>
      <c r="H784" s="16" t="str">
        <f>IF($F784="","",IFERROR(INDEX('SAC Service Master'!$C:$C,MATCH($F784,'SAC Service Master'!$A:$A,0)),""))</f>
        <v/>
      </c>
      <c r="I784" s="21"/>
      <c r="J784" s="16" t="str">
        <f>IF($F784="","",IFERROR(INDEX('SAC Service Master'!$F:$F,MATCH($F784,'SAC Service Master'!$A:$A,0)),""))</f>
        <v/>
      </c>
      <c r="K784" s="23"/>
      <c r="L784" s="19" t="str">
        <f t="shared" si="159"/>
        <v/>
      </c>
      <c r="M784" s="23">
        <v>0</v>
      </c>
      <c r="N784" s="19" t="str">
        <f t="shared" si="160"/>
        <v/>
      </c>
      <c r="O784" s="24" t="str">
        <f>IF($F784="","",IFERROR(INDEX('SAC Service Master'!$D:$D,MATCH($F784,'SAC Service Master'!$A:$A,0)),0.18))</f>
        <v/>
      </c>
      <c r="P784" s="16" t="str">
        <f>IF($C784="","",IFERROR(INDEX('Invoice Register'!$P:$P,MATCH($C784,'Invoice Register'!$A:$A,0)),""))</f>
        <v/>
      </c>
      <c r="Q784" s="24" t="str">
        <f t="shared" si="161"/>
        <v/>
      </c>
      <c r="R784" s="19" t="str">
        <f t="shared" si="162"/>
        <v/>
      </c>
      <c r="S784" s="24" t="str">
        <f t="shared" si="163"/>
        <v/>
      </c>
      <c r="T784" s="19" t="str">
        <f t="shared" si="164"/>
        <v/>
      </c>
      <c r="U784" s="24" t="str">
        <f t="shared" si="165"/>
        <v/>
      </c>
      <c r="V784" s="19" t="str">
        <f t="shared" si="166"/>
        <v/>
      </c>
      <c r="W784" s="25">
        <v>0</v>
      </c>
      <c r="X784" s="19" t="str">
        <f t="shared" si="167"/>
        <v/>
      </c>
      <c r="Y784" s="19" t="str">
        <f t="shared" si="168"/>
        <v/>
      </c>
      <c r="Z784" s="16" t="str">
        <f>IF($C784="","",IFERROR(INDEX('Invoice Register'!$T:$T,MATCH($C784,'Invoice Register'!$A:$A,0)),""))</f>
        <v/>
      </c>
    </row>
    <row r="785" spans="1:26" x14ac:dyDescent="0.3">
      <c r="A785" s="16" t="str">
        <f t="shared" si="156"/>
        <v>L00781</v>
      </c>
      <c r="B785" s="21"/>
      <c r="C785" s="16" t="str">
        <f t="shared" si="157"/>
        <v/>
      </c>
      <c r="D785" s="21"/>
      <c r="E785" s="16" t="str">
        <f t="shared" si="158"/>
        <v/>
      </c>
      <c r="F785" s="21"/>
      <c r="G785" s="16" t="str">
        <f>IF($F785="","",IFERROR(INDEX('SAC Service Master'!$B:$B,MATCH($F785,'SAC Service Master'!$A:$A,0)),""))</f>
        <v/>
      </c>
      <c r="H785" s="16" t="str">
        <f>IF($F785="","",IFERROR(INDEX('SAC Service Master'!$C:$C,MATCH($F785,'SAC Service Master'!$A:$A,0)),""))</f>
        <v/>
      </c>
      <c r="I785" s="21"/>
      <c r="J785" s="16" t="str">
        <f>IF($F785="","",IFERROR(INDEX('SAC Service Master'!$F:$F,MATCH($F785,'SAC Service Master'!$A:$A,0)),""))</f>
        <v/>
      </c>
      <c r="K785" s="23"/>
      <c r="L785" s="19" t="str">
        <f t="shared" si="159"/>
        <v/>
      </c>
      <c r="M785" s="23">
        <v>0</v>
      </c>
      <c r="N785" s="19" t="str">
        <f t="shared" si="160"/>
        <v/>
      </c>
      <c r="O785" s="24" t="str">
        <f>IF($F785="","",IFERROR(INDEX('SAC Service Master'!$D:$D,MATCH($F785,'SAC Service Master'!$A:$A,0)),0.18))</f>
        <v/>
      </c>
      <c r="P785" s="16" t="str">
        <f>IF($C785="","",IFERROR(INDEX('Invoice Register'!$P:$P,MATCH($C785,'Invoice Register'!$A:$A,0)),""))</f>
        <v/>
      </c>
      <c r="Q785" s="24" t="str">
        <f t="shared" si="161"/>
        <v/>
      </c>
      <c r="R785" s="19" t="str">
        <f t="shared" si="162"/>
        <v/>
      </c>
      <c r="S785" s="24" t="str">
        <f t="shared" si="163"/>
        <v/>
      </c>
      <c r="T785" s="19" t="str">
        <f t="shared" si="164"/>
        <v/>
      </c>
      <c r="U785" s="24" t="str">
        <f t="shared" si="165"/>
        <v/>
      </c>
      <c r="V785" s="19" t="str">
        <f t="shared" si="166"/>
        <v/>
      </c>
      <c r="W785" s="25">
        <v>0</v>
      </c>
      <c r="X785" s="19" t="str">
        <f t="shared" si="167"/>
        <v/>
      </c>
      <c r="Y785" s="19" t="str">
        <f t="shared" si="168"/>
        <v/>
      </c>
      <c r="Z785" s="16" t="str">
        <f>IF($C785="","",IFERROR(INDEX('Invoice Register'!$T:$T,MATCH($C785,'Invoice Register'!$A:$A,0)),""))</f>
        <v/>
      </c>
    </row>
    <row r="786" spans="1:26" x14ac:dyDescent="0.3">
      <c r="A786" s="16" t="str">
        <f t="shared" si="156"/>
        <v>L00782</v>
      </c>
      <c r="B786" s="21"/>
      <c r="C786" s="16" t="str">
        <f t="shared" si="157"/>
        <v/>
      </c>
      <c r="D786" s="21"/>
      <c r="E786" s="16" t="str">
        <f t="shared" si="158"/>
        <v/>
      </c>
      <c r="F786" s="21"/>
      <c r="G786" s="16" t="str">
        <f>IF($F786="","",IFERROR(INDEX('SAC Service Master'!$B:$B,MATCH($F786,'SAC Service Master'!$A:$A,0)),""))</f>
        <v/>
      </c>
      <c r="H786" s="16" t="str">
        <f>IF($F786="","",IFERROR(INDEX('SAC Service Master'!$C:$C,MATCH($F786,'SAC Service Master'!$A:$A,0)),""))</f>
        <v/>
      </c>
      <c r="I786" s="21"/>
      <c r="J786" s="16" t="str">
        <f>IF($F786="","",IFERROR(INDEX('SAC Service Master'!$F:$F,MATCH($F786,'SAC Service Master'!$A:$A,0)),""))</f>
        <v/>
      </c>
      <c r="K786" s="23"/>
      <c r="L786" s="19" t="str">
        <f t="shared" si="159"/>
        <v/>
      </c>
      <c r="M786" s="23">
        <v>0</v>
      </c>
      <c r="N786" s="19" t="str">
        <f t="shared" si="160"/>
        <v/>
      </c>
      <c r="O786" s="24" t="str">
        <f>IF($F786="","",IFERROR(INDEX('SAC Service Master'!$D:$D,MATCH($F786,'SAC Service Master'!$A:$A,0)),0.18))</f>
        <v/>
      </c>
      <c r="P786" s="16" t="str">
        <f>IF($C786="","",IFERROR(INDEX('Invoice Register'!$P:$P,MATCH($C786,'Invoice Register'!$A:$A,0)),""))</f>
        <v/>
      </c>
      <c r="Q786" s="24" t="str">
        <f t="shared" si="161"/>
        <v/>
      </c>
      <c r="R786" s="19" t="str">
        <f t="shared" si="162"/>
        <v/>
      </c>
      <c r="S786" s="24" t="str">
        <f t="shared" si="163"/>
        <v/>
      </c>
      <c r="T786" s="19" t="str">
        <f t="shared" si="164"/>
        <v/>
      </c>
      <c r="U786" s="24" t="str">
        <f t="shared" si="165"/>
        <v/>
      </c>
      <c r="V786" s="19" t="str">
        <f t="shared" si="166"/>
        <v/>
      </c>
      <c r="W786" s="25">
        <v>0</v>
      </c>
      <c r="X786" s="19" t="str">
        <f t="shared" si="167"/>
        <v/>
      </c>
      <c r="Y786" s="19" t="str">
        <f t="shared" si="168"/>
        <v/>
      </c>
      <c r="Z786" s="16" t="str">
        <f>IF($C786="","",IFERROR(INDEX('Invoice Register'!$T:$T,MATCH($C786,'Invoice Register'!$A:$A,0)),""))</f>
        <v/>
      </c>
    </row>
    <row r="787" spans="1:26" x14ac:dyDescent="0.3">
      <c r="A787" s="16" t="str">
        <f t="shared" si="156"/>
        <v>L00783</v>
      </c>
      <c r="B787" s="21"/>
      <c r="C787" s="16" t="str">
        <f t="shared" si="157"/>
        <v/>
      </c>
      <c r="D787" s="21"/>
      <c r="E787" s="16" t="str">
        <f t="shared" si="158"/>
        <v/>
      </c>
      <c r="F787" s="21"/>
      <c r="G787" s="16" t="str">
        <f>IF($F787="","",IFERROR(INDEX('SAC Service Master'!$B:$B,MATCH($F787,'SAC Service Master'!$A:$A,0)),""))</f>
        <v/>
      </c>
      <c r="H787" s="16" t="str">
        <f>IF($F787="","",IFERROR(INDEX('SAC Service Master'!$C:$C,MATCH($F787,'SAC Service Master'!$A:$A,0)),""))</f>
        <v/>
      </c>
      <c r="I787" s="21"/>
      <c r="J787" s="16" t="str">
        <f>IF($F787="","",IFERROR(INDEX('SAC Service Master'!$F:$F,MATCH($F787,'SAC Service Master'!$A:$A,0)),""))</f>
        <v/>
      </c>
      <c r="K787" s="23"/>
      <c r="L787" s="19" t="str">
        <f t="shared" si="159"/>
        <v/>
      </c>
      <c r="M787" s="23">
        <v>0</v>
      </c>
      <c r="N787" s="19" t="str">
        <f t="shared" si="160"/>
        <v/>
      </c>
      <c r="O787" s="24" t="str">
        <f>IF($F787="","",IFERROR(INDEX('SAC Service Master'!$D:$D,MATCH($F787,'SAC Service Master'!$A:$A,0)),0.18))</f>
        <v/>
      </c>
      <c r="P787" s="16" t="str">
        <f>IF($C787="","",IFERROR(INDEX('Invoice Register'!$P:$P,MATCH($C787,'Invoice Register'!$A:$A,0)),""))</f>
        <v/>
      </c>
      <c r="Q787" s="24" t="str">
        <f t="shared" si="161"/>
        <v/>
      </c>
      <c r="R787" s="19" t="str">
        <f t="shared" si="162"/>
        <v/>
      </c>
      <c r="S787" s="24" t="str">
        <f t="shared" si="163"/>
        <v/>
      </c>
      <c r="T787" s="19" t="str">
        <f t="shared" si="164"/>
        <v/>
      </c>
      <c r="U787" s="24" t="str">
        <f t="shared" si="165"/>
        <v/>
      </c>
      <c r="V787" s="19" t="str">
        <f t="shared" si="166"/>
        <v/>
      </c>
      <c r="W787" s="25">
        <v>0</v>
      </c>
      <c r="X787" s="19" t="str">
        <f t="shared" si="167"/>
        <v/>
      </c>
      <c r="Y787" s="19" t="str">
        <f t="shared" si="168"/>
        <v/>
      </c>
      <c r="Z787" s="16" t="str">
        <f>IF($C787="","",IFERROR(INDEX('Invoice Register'!$T:$T,MATCH($C787,'Invoice Register'!$A:$A,0)),""))</f>
        <v/>
      </c>
    </row>
    <row r="788" spans="1:26" x14ac:dyDescent="0.3">
      <c r="A788" s="16" t="str">
        <f t="shared" si="156"/>
        <v>L00784</v>
      </c>
      <c r="B788" s="21"/>
      <c r="C788" s="16" t="str">
        <f t="shared" si="157"/>
        <v/>
      </c>
      <c r="D788" s="21"/>
      <c r="E788" s="16" t="str">
        <f t="shared" si="158"/>
        <v/>
      </c>
      <c r="F788" s="21"/>
      <c r="G788" s="16" t="str">
        <f>IF($F788="","",IFERROR(INDEX('SAC Service Master'!$B:$B,MATCH($F788,'SAC Service Master'!$A:$A,0)),""))</f>
        <v/>
      </c>
      <c r="H788" s="16" t="str">
        <f>IF($F788="","",IFERROR(INDEX('SAC Service Master'!$C:$C,MATCH($F788,'SAC Service Master'!$A:$A,0)),""))</f>
        <v/>
      </c>
      <c r="I788" s="21"/>
      <c r="J788" s="16" t="str">
        <f>IF($F788="","",IFERROR(INDEX('SAC Service Master'!$F:$F,MATCH($F788,'SAC Service Master'!$A:$A,0)),""))</f>
        <v/>
      </c>
      <c r="K788" s="23"/>
      <c r="L788" s="19" t="str">
        <f t="shared" si="159"/>
        <v/>
      </c>
      <c r="M788" s="23">
        <v>0</v>
      </c>
      <c r="N788" s="19" t="str">
        <f t="shared" si="160"/>
        <v/>
      </c>
      <c r="O788" s="24" t="str">
        <f>IF($F788="","",IFERROR(INDEX('SAC Service Master'!$D:$D,MATCH($F788,'SAC Service Master'!$A:$A,0)),0.18))</f>
        <v/>
      </c>
      <c r="P788" s="16" t="str">
        <f>IF($C788="","",IFERROR(INDEX('Invoice Register'!$P:$P,MATCH($C788,'Invoice Register'!$A:$A,0)),""))</f>
        <v/>
      </c>
      <c r="Q788" s="24" t="str">
        <f t="shared" si="161"/>
        <v/>
      </c>
      <c r="R788" s="19" t="str">
        <f t="shared" si="162"/>
        <v/>
      </c>
      <c r="S788" s="24" t="str">
        <f t="shared" si="163"/>
        <v/>
      </c>
      <c r="T788" s="19" t="str">
        <f t="shared" si="164"/>
        <v/>
      </c>
      <c r="U788" s="24" t="str">
        <f t="shared" si="165"/>
        <v/>
      </c>
      <c r="V788" s="19" t="str">
        <f t="shared" si="166"/>
        <v/>
      </c>
      <c r="W788" s="25">
        <v>0</v>
      </c>
      <c r="X788" s="19" t="str">
        <f t="shared" si="167"/>
        <v/>
      </c>
      <c r="Y788" s="19" t="str">
        <f t="shared" si="168"/>
        <v/>
      </c>
      <c r="Z788" s="16" t="str">
        <f>IF($C788="","",IFERROR(INDEX('Invoice Register'!$T:$T,MATCH($C788,'Invoice Register'!$A:$A,0)),""))</f>
        <v/>
      </c>
    </row>
    <row r="789" spans="1:26" x14ac:dyDescent="0.3">
      <c r="A789" s="16" t="str">
        <f t="shared" si="156"/>
        <v>L00785</v>
      </c>
      <c r="B789" s="21"/>
      <c r="C789" s="16" t="str">
        <f t="shared" si="157"/>
        <v/>
      </c>
      <c r="D789" s="21"/>
      <c r="E789" s="16" t="str">
        <f t="shared" si="158"/>
        <v/>
      </c>
      <c r="F789" s="21"/>
      <c r="G789" s="16" t="str">
        <f>IF($F789="","",IFERROR(INDEX('SAC Service Master'!$B:$B,MATCH($F789,'SAC Service Master'!$A:$A,0)),""))</f>
        <v/>
      </c>
      <c r="H789" s="16" t="str">
        <f>IF($F789="","",IFERROR(INDEX('SAC Service Master'!$C:$C,MATCH($F789,'SAC Service Master'!$A:$A,0)),""))</f>
        <v/>
      </c>
      <c r="I789" s="21"/>
      <c r="J789" s="16" t="str">
        <f>IF($F789="","",IFERROR(INDEX('SAC Service Master'!$F:$F,MATCH($F789,'SAC Service Master'!$A:$A,0)),""))</f>
        <v/>
      </c>
      <c r="K789" s="23"/>
      <c r="L789" s="19" t="str">
        <f t="shared" si="159"/>
        <v/>
      </c>
      <c r="M789" s="23">
        <v>0</v>
      </c>
      <c r="N789" s="19" t="str">
        <f t="shared" si="160"/>
        <v/>
      </c>
      <c r="O789" s="24" t="str">
        <f>IF($F789="","",IFERROR(INDEX('SAC Service Master'!$D:$D,MATCH($F789,'SAC Service Master'!$A:$A,0)),0.18))</f>
        <v/>
      </c>
      <c r="P789" s="16" t="str">
        <f>IF($C789="","",IFERROR(INDEX('Invoice Register'!$P:$P,MATCH($C789,'Invoice Register'!$A:$A,0)),""))</f>
        <v/>
      </c>
      <c r="Q789" s="24" t="str">
        <f t="shared" si="161"/>
        <v/>
      </c>
      <c r="R789" s="19" t="str">
        <f t="shared" si="162"/>
        <v/>
      </c>
      <c r="S789" s="24" t="str">
        <f t="shared" si="163"/>
        <v/>
      </c>
      <c r="T789" s="19" t="str">
        <f t="shared" si="164"/>
        <v/>
      </c>
      <c r="U789" s="24" t="str">
        <f t="shared" si="165"/>
        <v/>
      </c>
      <c r="V789" s="19" t="str">
        <f t="shared" si="166"/>
        <v/>
      </c>
      <c r="W789" s="25">
        <v>0</v>
      </c>
      <c r="X789" s="19" t="str">
        <f t="shared" si="167"/>
        <v/>
      </c>
      <c r="Y789" s="19" t="str">
        <f t="shared" si="168"/>
        <v/>
      </c>
      <c r="Z789" s="16" t="str">
        <f>IF($C789="","",IFERROR(INDEX('Invoice Register'!$T:$T,MATCH($C789,'Invoice Register'!$A:$A,0)),""))</f>
        <v/>
      </c>
    </row>
    <row r="790" spans="1:26" x14ac:dyDescent="0.3">
      <c r="A790" s="16" t="str">
        <f t="shared" si="156"/>
        <v>L00786</v>
      </c>
      <c r="B790" s="21"/>
      <c r="C790" s="16" t="str">
        <f t="shared" si="157"/>
        <v/>
      </c>
      <c r="D790" s="21"/>
      <c r="E790" s="16" t="str">
        <f t="shared" si="158"/>
        <v/>
      </c>
      <c r="F790" s="21"/>
      <c r="G790" s="16" t="str">
        <f>IF($F790="","",IFERROR(INDEX('SAC Service Master'!$B:$B,MATCH($F790,'SAC Service Master'!$A:$A,0)),""))</f>
        <v/>
      </c>
      <c r="H790" s="16" t="str">
        <f>IF($F790="","",IFERROR(INDEX('SAC Service Master'!$C:$C,MATCH($F790,'SAC Service Master'!$A:$A,0)),""))</f>
        <v/>
      </c>
      <c r="I790" s="21"/>
      <c r="J790" s="16" t="str">
        <f>IF($F790="","",IFERROR(INDEX('SAC Service Master'!$F:$F,MATCH($F790,'SAC Service Master'!$A:$A,0)),""))</f>
        <v/>
      </c>
      <c r="K790" s="23"/>
      <c r="L790" s="19" t="str">
        <f t="shared" si="159"/>
        <v/>
      </c>
      <c r="M790" s="23">
        <v>0</v>
      </c>
      <c r="N790" s="19" t="str">
        <f t="shared" si="160"/>
        <v/>
      </c>
      <c r="O790" s="24" t="str">
        <f>IF($F790="","",IFERROR(INDEX('SAC Service Master'!$D:$D,MATCH($F790,'SAC Service Master'!$A:$A,0)),0.18))</f>
        <v/>
      </c>
      <c r="P790" s="16" t="str">
        <f>IF($C790="","",IFERROR(INDEX('Invoice Register'!$P:$P,MATCH($C790,'Invoice Register'!$A:$A,0)),""))</f>
        <v/>
      </c>
      <c r="Q790" s="24" t="str">
        <f t="shared" si="161"/>
        <v/>
      </c>
      <c r="R790" s="19" t="str">
        <f t="shared" si="162"/>
        <v/>
      </c>
      <c r="S790" s="24" t="str">
        <f t="shared" si="163"/>
        <v/>
      </c>
      <c r="T790" s="19" t="str">
        <f t="shared" si="164"/>
        <v/>
      </c>
      <c r="U790" s="24" t="str">
        <f t="shared" si="165"/>
        <v/>
      </c>
      <c r="V790" s="19" t="str">
        <f t="shared" si="166"/>
        <v/>
      </c>
      <c r="W790" s="25">
        <v>0</v>
      </c>
      <c r="X790" s="19" t="str">
        <f t="shared" si="167"/>
        <v/>
      </c>
      <c r="Y790" s="19" t="str">
        <f t="shared" si="168"/>
        <v/>
      </c>
      <c r="Z790" s="16" t="str">
        <f>IF($C790="","",IFERROR(INDEX('Invoice Register'!$T:$T,MATCH($C790,'Invoice Register'!$A:$A,0)),""))</f>
        <v/>
      </c>
    </row>
    <row r="791" spans="1:26" x14ac:dyDescent="0.3">
      <c r="A791" s="16" t="str">
        <f t="shared" si="156"/>
        <v>L00787</v>
      </c>
      <c r="B791" s="21"/>
      <c r="C791" s="16" t="str">
        <f t="shared" si="157"/>
        <v/>
      </c>
      <c r="D791" s="21"/>
      <c r="E791" s="16" t="str">
        <f t="shared" si="158"/>
        <v/>
      </c>
      <c r="F791" s="21"/>
      <c r="G791" s="16" t="str">
        <f>IF($F791="","",IFERROR(INDEX('SAC Service Master'!$B:$B,MATCH($F791,'SAC Service Master'!$A:$A,0)),""))</f>
        <v/>
      </c>
      <c r="H791" s="16" t="str">
        <f>IF($F791="","",IFERROR(INDEX('SAC Service Master'!$C:$C,MATCH($F791,'SAC Service Master'!$A:$A,0)),""))</f>
        <v/>
      </c>
      <c r="I791" s="21"/>
      <c r="J791" s="16" t="str">
        <f>IF($F791="","",IFERROR(INDEX('SAC Service Master'!$F:$F,MATCH($F791,'SAC Service Master'!$A:$A,0)),""))</f>
        <v/>
      </c>
      <c r="K791" s="23"/>
      <c r="L791" s="19" t="str">
        <f t="shared" si="159"/>
        <v/>
      </c>
      <c r="M791" s="23">
        <v>0</v>
      </c>
      <c r="N791" s="19" t="str">
        <f t="shared" si="160"/>
        <v/>
      </c>
      <c r="O791" s="24" t="str">
        <f>IF($F791="","",IFERROR(INDEX('SAC Service Master'!$D:$D,MATCH($F791,'SAC Service Master'!$A:$A,0)),0.18))</f>
        <v/>
      </c>
      <c r="P791" s="16" t="str">
        <f>IF($C791="","",IFERROR(INDEX('Invoice Register'!$P:$P,MATCH($C791,'Invoice Register'!$A:$A,0)),""))</f>
        <v/>
      </c>
      <c r="Q791" s="24" t="str">
        <f t="shared" si="161"/>
        <v/>
      </c>
      <c r="R791" s="19" t="str">
        <f t="shared" si="162"/>
        <v/>
      </c>
      <c r="S791" s="24" t="str">
        <f t="shared" si="163"/>
        <v/>
      </c>
      <c r="T791" s="19" t="str">
        <f t="shared" si="164"/>
        <v/>
      </c>
      <c r="U791" s="24" t="str">
        <f t="shared" si="165"/>
        <v/>
      </c>
      <c r="V791" s="19" t="str">
        <f t="shared" si="166"/>
        <v/>
      </c>
      <c r="W791" s="25">
        <v>0</v>
      </c>
      <c r="X791" s="19" t="str">
        <f t="shared" si="167"/>
        <v/>
      </c>
      <c r="Y791" s="19" t="str">
        <f t="shared" si="168"/>
        <v/>
      </c>
      <c r="Z791" s="16" t="str">
        <f>IF($C791="","",IFERROR(INDEX('Invoice Register'!$T:$T,MATCH($C791,'Invoice Register'!$A:$A,0)),""))</f>
        <v/>
      </c>
    </row>
    <row r="792" spans="1:26" x14ac:dyDescent="0.3">
      <c r="A792" s="16" t="str">
        <f t="shared" si="156"/>
        <v>L00788</v>
      </c>
      <c r="B792" s="21"/>
      <c r="C792" s="16" t="str">
        <f t="shared" si="157"/>
        <v/>
      </c>
      <c r="D792" s="21"/>
      <c r="E792" s="16" t="str">
        <f t="shared" si="158"/>
        <v/>
      </c>
      <c r="F792" s="21"/>
      <c r="G792" s="16" t="str">
        <f>IF($F792="","",IFERROR(INDEX('SAC Service Master'!$B:$B,MATCH($F792,'SAC Service Master'!$A:$A,0)),""))</f>
        <v/>
      </c>
      <c r="H792" s="16" t="str">
        <f>IF($F792="","",IFERROR(INDEX('SAC Service Master'!$C:$C,MATCH($F792,'SAC Service Master'!$A:$A,0)),""))</f>
        <v/>
      </c>
      <c r="I792" s="21"/>
      <c r="J792" s="16" t="str">
        <f>IF($F792="","",IFERROR(INDEX('SAC Service Master'!$F:$F,MATCH($F792,'SAC Service Master'!$A:$A,0)),""))</f>
        <v/>
      </c>
      <c r="K792" s="23"/>
      <c r="L792" s="19" t="str">
        <f t="shared" si="159"/>
        <v/>
      </c>
      <c r="M792" s="23">
        <v>0</v>
      </c>
      <c r="N792" s="19" t="str">
        <f t="shared" si="160"/>
        <v/>
      </c>
      <c r="O792" s="24" t="str">
        <f>IF($F792="","",IFERROR(INDEX('SAC Service Master'!$D:$D,MATCH($F792,'SAC Service Master'!$A:$A,0)),0.18))</f>
        <v/>
      </c>
      <c r="P792" s="16" t="str">
        <f>IF($C792="","",IFERROR(INDEX('Invoice Register'!$P:$P,MATCH($C792,'Invoice Register'!$A:$A,0)),""))</f>
        <v/>
      </c>
      <c r="Q792" s="24" t="str">
        <f t="shared" si="161"/>
        <v/>
      </c>
      <c r="R792" s="19" t="str">
        <f t="shared" si="162"/>
        <v/>
      </c>
      <c r="S792" s="24" t="str">
        <f t="shared" si="163"/>
        <v/>
      </c>
      <c r="T792" s="19" t="str">
        <f t="shared" si="164"/>
        <v/>
      </c>
      <c r="U792" s="24" t="str">
        <f t="shared" si="165"/>
        <v/>
      </c>
      <c r="V792" s="19" t="str">
        <f t="shared" si="166"/>
        <v/>
      </c>
      <c r="W792" s="25">
        <v>0</v>
      </c>
      <c r="X792" s="19" t="str">
        <f t="shared" si="167"/>
        <v/>
      </c>
      <c r="Y792" s="19" t="str">
        <f t="shared" si="168"/>
        <v/>
      </c>
      <c r="Z792" s="16" t="str">
        <f>IF($C792="","",IFERROR(INDEX('Invoice Register'!$T:$T,MATCH($C792,'Invoice Register'!$A:$A,0)),""))</f>
        <v/>
      </c>
    </row>
    <row r="793" spans="1:26" x14ac:dyDescent="0.3">
      <c r="A793" s="16" t="str">
        <f t="shared" si="156"/>
        <v>L00789</v>
      </c>
      <c r="B793" s="21"/>
      <c r="C793" s="16" t="str">
        <f t="shared" si="157"/>
        <v/>
      </c>
      <c r="D793" s="21"/>
      <c r="E793" s="16" t="str">
        <f t="shared" si="158"/>
        <v/>
      </c>
      <c r="F793" s="21"/>
      <c r="G793" s="16" t="str">
        <f>IF($F793="","",IFERROR(INDEX('SAC Service Master'!$B:$B,MATCH($F793,'SAC Service Master'!$A:$A,0)),""))</f>
        <v/>
      </c>
      <c r="H793" s="16" t="str">
        <f>IF($F793="","",IFERROR(INDEX('SAC Service Master'!$C:$C,MATCH($F793,'SAC Service Master'!$A:$A,0)),""))</f>
        <v/>
      </c>
      <c r="I793" s="21"/>
      <c r="J793" s="16" t="str">
        <f>IF($F793="","",IFERROR(INDEX('SAC Service Master'!$F:$F,MATCH($F793,'SAC Service Master'!$A:$A,0)),""))</f>
        <v/>
      </c>
      <c r="K793" s="23"/>
      <c r="L793" s="19" t="str">
        <f t="shared" si="159"/>
        <v/>
      </c>
      <c r="M793" s="23">
        <v>0</v>
      </c>
      <c r="N793" s="19" t="str">
        <f t="shared" si="160"/>
        <v/>
      </c>
      <c r="O793" s="24" t="str">
        <f>IF($F793="","",IFERROR(INDEX('SAC Service Master'!$D:$D,MATCH($F793,'SAC Service Master'!$A:$A,0)),0.18))</f>
        <v/>
      </c>
      <c r="P793" s="16" t="str">
        <f>IF($C793="","",IFERROR(INDEX('Invoice Register'!$P:$P,MATCH($C793,'Invoice Register'!$A:$A,0)),""))</f>
        <v/>
      </c>
      <c r="Q793" s="24" t="str">
        <f t="shared" si="161"/>
        <v/>
      </c>
      <c r="R793" s="19" t="str">
        <f t="shared" si="162"/>
        <v/>
      </c>
      <c r="S793" s="24" t="str">
        <f t="shared" si="163"/>
        <v/>
      </c>
      <c r="T793" s="19" t="str">
        <f t="shared" si="164"/>
        <v/>
      </c>
      <c r="U793" s="24" t="str">
        <f t="shared" si="165"/>
        <v/>
      </c>
      <c r="V793" s="19" t="str">
        <f t="shared" si="166"/>
        <v/>
      </c>
      <c r="W793" s="25">
        <v>0</v>
      </c>
      <c r="X793" s="19" t="str">
        <f t="shared" si="167"/>
        <v/>
      </c>
      <c r="Y793" s="19" t="str">
        <f t="shared" si="168"/>
        <v/>
      </c>
      <c r="Z793" s="16" t="str">
        <f>IF($C793="","",IFERROR(INDEX('Invoice Register'!$T:$T,MATCH($C793,'Invoice Register'!$A:$A,0)),""))</f>
        <v/>
      </c>
    </row>
    <row r="794" spans="1:26" x14ac:dyDescent="0.3">
      <c r="A794" s="16" t="str">
        <f t="shared" si="156"/>
        <v>L00790</v>
      </c>
      <c r="B794" s="21"/>
      <c r="C794" s="16" t="str">
        <f t="shared" si="157"/>
        <v/>
      </c>
      <c r="D794" s="21"/>
      <c r="E794" s="16" t="str">
        <f t="shared" si="158"/>
        <v/>
      </c>
      <c r="F794" s="21"/>
      <c r="G794" s="16" t="str">
        <f>IF($F794="","",IFERROR(INDEX('SAC Service Master'!$B:$B,MATCH($F794,'SAC Service Master'!$A:$A,0)),""))</f>
        <v/>
      </c>
      <c r="H794" s="16" t="str">
        <f>IF($F794="","",IFERROR(INDEX('SAC Service Master'!$C:$C,MATCH($F794,'SAC Service Master'!$A:$A,0)),""))</f>
        <v/>
      </c>
      <c r="I794" s="21"/>
      <c r="J794" s="16" t="str">
        <f>IF($F794="","",IFERROR(INDEX('SAC Service Master'!$F:$F,MATCH($F794,'SAC Service Master'!$A:$A,0)),""))</f>
        <v/>
      </c>
      <c r="K794" s="23"/>
      <c r="L794" s="19" t="str">
        <f t="shared" si="159"/>
        <v/>
      </c>
      <c r="M794" s="23">
        <v>0</v>
      </c>
      <c r="N794" s="19" t="str">
        <f t="shared" si="160"/>
        <v/>
      </c>
      <c r="O794" s="24" t="str">
        <f>IF($F794="","",IFERROR(INDEX('SAC Service Master'!$D:$D,MATCH($F794,'SAC Service Master'!$A:$A,0)),0.18))</f>
        <v/>
      </c>
      <c r="P794" s="16" t="str">
        <f>IF($C794="","",IFERROR(INDEX('Invoice Register'!$P:$P,MATCH($C794,'Invoice Register'!$A:$A,0)),""))</f>
        <v/>
      </c>
      <c r="Q794" s="24" t="str">
        <f t="shared" si="161"/>
        <v/>
      </c>
      <c r="R794" s="19" t="str">
        <f t="shared" si="162"/>
        <v/>
      </c>
      <c r="S794" s="24" t="str">
        <f t="shared" si="163"/>
        <v/>
      </c>
      <c r="T794" s="19" t="str">
        <f t="shared" si="164"/>
        <v/>
      </c>
      <c r="U794" s="24" t="str">
        <f t="shared" si="165"/>
        <v/>
      </c>
      <c r="V794" s="19" t="str">
        <f t="shared" si="166"/>
        <v/>
      </c>
      <c r="W794" s="25">
        <v>0</v>
      </c>
      <c r="X794" s="19" t="str">
        <f t="shared" si="167"/>
        <v/>
      </c>
      <c r="Y794" s="19" t="str">
        <f t="shared" si="168"/>
        <v/>
      </c>
      <c r="Z794" s="16" t="str">
        <f>IF($C794="","",IFERROR(INDEX('Invoice Register'!$T:$T,MATCH($C794,'Invoice Register'!$A:$A,0)),""))</f>
        <v/>
      </c>
    </row>
    <row r="795" spans="1:26" x14ac:dyDescent="0.3">
      <c r="A795" s="16" t="str">
        <f t="shared" si="156"/>
        <v>L00791</v>
      </c>
      <c r="B795" s="21"/>
      <c r="C795" s="16" t="str">
        <f t="shared" si="157"/>
        <v/>
      </c>
      <c r="D795" s="21"/>
      <c r="E795" s="16" t="str">
        <f t="shared" si="158"/>
        <v/>
      </c>
      <c r="F795" s="21"/>
      <c r="G795" s="16" t="str">
        <f>IF($F795="","",IFERROR(INDEX('SAC Service Master'!$B:$B,MATCH($F795,'SAC Service Master'!$A:$A,0)),""))</f>
        <v/>
      </c>
      <c r="H795" s="16" t="str">
        <f>IF($F795="","",IFERROR(INDEX('SAC Service Master'!$C:$C,MATCH($F795,'SAC Service Master'!$A:$A,0)),""))</f>
        <v/>
      </c>
      <c r="I795" s="21"/>
      <c r="J795" s="16" t="str">
        <f>IF($F795="","",IFERROR(INDEX('SAC Service Master'!$F:$F,MATCH($F795,'SAC Service Master'!$A:$A,0)),""))</f>
        <v/>
      </c>
      <c r="K795" s="23"/>
      <c r="L795" s="19" t="str">
        <f t="shared" si="159"/>
        <v/>
      </c>
      <c r="M795" s="23">
        <v>0</v>
      </c>
      <c r="N795" s="19" t="str">
        <f t="shared" si="160"/>
        <v/>
      </c>
      <c r="O795" s="24" t="str">
        <f>IF($F795="","",IFERROR(INDEX('SAC Service Master'!$D:$D,MATCH($F795,'SAC Service Master'!$A:$A,0)),0.18))</f>
        <v/>
      </c>
      <c r="P795" s="16" t="str">
        <f>IF($C795="","",IFERROR(INDEX('Invoice Register'!$P:$P,MATCH($C795,'Invoice Register'!$A:$A,0)),""))</f>
        <v/>
      </c>
      <c r="Q795" s="24" t="str">
        <f t="shared" si="161"/>
        <v/>
      </c>
      <c r="R795" s="19" t="str">
        <f t="shared" si="162"/>
        <v/>
      </c>
      <c r="S795" s="24" t="str">
        <f t="shared" si="163"/>
        <v/>
      </c>
      <c r="T795" s="19" t="str">
        <f t="shared" si="164"/>
        <v/>
      </c>
      <c r="U795" s="24" t="str">
        <f t="shared" si="165"/>
        <v/>
      </c>
      <c r="V795" s="19" t="str">
        <f t="shared" si="166"/>
        <v/>
      </c>
      <c r="W795" s="25">
        <v>0</v>
      </c>
      <c r="X795" s="19" t="str">
        <f t="shared" si="167"/>
        <v/>
      </c>
      <c r="Y795" s="19" t="str">
        <f t="shared" si="168"/>
        <v/>
      </c>
      <c r="Z795" s="16" t="str">
        <f>IF($C795="","",IFERROR(INDEX('Invoice Register'!$T:$T,MATCH($C795,'Invoice Register'!$A:$A,0)),""))</f>
        <v/>
      </c>
    </row>
    <row r="796" spans="1:26" x14ac:dyDescent="0.3">
      <c r="A796" s="16" t="str">
        <f t="shared" si="156"/>
        <v>L00792</v>
      </c>
      <c r="B796" s="21"/>
      <c r="C796" s="16" t="str">
        <f t="shared" si="157"/>
        <v/>
      </c>
      <c r="D796" s="21"/>
      <c r="E796" s="16" t="str">
        <f t="shared" si="158"/>
        <v/>
      </c>
      <c r="F796" s="21"/>
      <c r="G796" s="16" t="str">
        <f>IF($F796="","",IFERROR(INDEX('SAC Service Master'!$B:$B,MATCH($F796,'SAC Service Master'!$A:$A,0)),""))</f>
        <v/>
      </c>
      <c r="H796" s="16" t="str">
        <f>IF($F796="","",IFERROR(INDEX('SAC Service Master'!$C:$C,MATCH($F796,'SAC Service Master'!$A:$A,0)),""))</f>
        <v/>
      </c>
      <c r="I796" s="21"/>
      <c r="J796" s="16" t="str">
        <f>IF($F796="","",IFERROR(INDEX('SAC Service Master'!$F:$F,MATCH($F796,'SAC Service Master'!$A:$A,0)),""))</f>
        <v/>
      </c>
      <c r="K796" s="23"/>
      <c r="L796" s="19" t="str">
        <f t="shared" si="159"/>
        <v/>
      </c>
      <c r="M796" s="23">
        <v>0</v>
      </c>
      <c r="N796" s="19" t="str">
        <f t="shared" si="160"/>
        <v/>
      </c>
      <c r="O796" s="24" t="str">
        <f>IF($F796="","",IFERROR(INDEX('SAC Service Master'!$D:$D,MATCH($F796,'SAC Service Master'!$A:$A,0)),0.18))</f>
        <v/>
      </c>
      <c r="P796" s="16" t="str">
        <f>IF($C796="","",IFERROR(INDEX('Invoice Register'!$P:$P,MATCH($C796,'Invoice Register'!$A:$A,0)),""))</f>
        <v/>
      </c>
      <c r="Q796" s="24" t="str">
        <f t="shared" si="161"/>
        <v/>
      </c>
      <c r="R796" s="19" t="str">
        <f t="shared" si="162"/>
        <v/>
      </c>
      <c r="S796" s="24" t="str">
        <f t="shared" si="163"/>
        <v/>
      </c>
      <c r="T796" s="19" t="str">
        <f t="shared" si="164"/>
        <v/>
      </c>
      <c r="U796" s="24" t="str">
        <f t="shared" si="165"/>
        <v/>
      </c>
      <c r="V796" s="19" t="str">
        <f t="shared" si="166"/>
        <v/>
      </c>
      <c r="W796" s="25">
        <v>0</v>
      </c>
      <c r="X796" s="19" t="str">
        <f t="shared" si="167"/>
        <v/>
      </c>
      <c r="Y796" s="19" t="str">
        <f t="shared" si="168"/>
        <v/>
      </c>
      <c r="Z796" s="16" t="str">
        <f>IF($C796="","",IFERROR(INDEX('Invoice Register'!$T:$T,MATCH($C796,'Invoice Register'!$A:$A,0)),""))</f>
        <v/>
      </c>
    </row>
    <row r="797" spans="1:26" x14ac:dyDescent="0.3">
      <c r="A797" s="16" t="str">
        <f t="shared" si="156"/>
        <v>L00793</v>
      </c>
      <c r="B797" s="21"/>
      <c r="C797" s="16" t="str">
        <f t="shared" si="157"/>
        <v/>
      </c>
      <c r="D797" s="21"/>
      <c r="E797" s="16" t="str">
        <f t="shared" si="158"/>
        <v/>
      </c>
      <c r="F797" s="21"/>
      <c r="G797" s="16" t="str">
        <f>IF($F797="","",IFERROR(INDEX('SAC Service Master'!$B:$B,MATCH($F797,'SAC Service Master'!$A:$A,0)),""))</f>
        <v/>
      </c>
      <c r="H797" s="16" t="str">
        <f>IF($F797="","",IFERROR(INDEX('SAC Service Master'!$C:$C,MATCH($F797,'SAC Service Master'!$A:$A,0)),""))</f>
        <v/>
      </c>
      <c r="I797" s="21"/>
      <c r="J797" s="16" t="str">
        <f>IF($F797="","",IFERROR(INDEX('SAC Service Master'!$F:$F,MATCH($F797,'SAC Service Master'!$A:$A,0)),""))</f>
        <v/>
      </c>
      <c r="K797" s="23"/>
      <c r="L797" s="19" t="str">
        <f t="shared" si="159"/>
        <v/>
      </c>
      <c r="M797" s="23">
        <v>0</v>
      </c>
      <c r="N797" s="19" t="str">
        <f t="shared" si="160"/>
        <v/>
      </c>
      <c r="O797" s="24" t="str">
        <f>IF($F797="","",IFERROR(INDEX('SAC Service Master'!$D:$D,MATCH($F797,'SAC Service Master'!$A:$A,0)),0.18))</f>
        <v/>
      </c>
      <c r="P797" s="16" t="str">
        <f>IF($C797="","",IFERROR(INDEX('Invoice Register'!$P:$P,MATCH($C797,'Invoice Register'!$A:$A,0)),""))</f>
        <v/>
      </c>
      <c r="Q797" s="24" t="str">
        <f t="shared" si="161"/>
        <v/>
      </c>
      <c r="R797" s="19" t="str">
        <f t="shared" si="162"/>
        <v/>
      </c>
      <c r="S797" s="24" t="str">
        <f t="shared" si="163"/>
        <v/>
      </c>
      <c r="T797" s="19" t="str">
        <f t="shared" si="164"/>
        <v/>
      </c>
      <c r="U797" s="24" t="str">
        <f t="shared" si="165"/>
        <v/>
      </c>
      <c r="V797" s="19" t="str">
        <f t="shared" si="166"/>
        <v/>
      </c>
      <c r="W797" s="25">
        <v>0</v>
      </c>
      <c r="X797" s="19" t="str">
        <f t="shared" si="167"/>
        <v/>
      </c>
      <c r="Y797" s="19" t="str">
        <f t="shared" si="168"/>
        <v/>
      </c>
      <c r="Z797" s="16" t="str">
        <f>IF($C797="","",IFERROR(INDEX('Invoice Register'!$T:$T,MATCH($C797,'Invoice Register'!$A:$A,0)),""))</f>
        <v/>
      </c>
    </row>
    <row r="798" spans="1:26" x14ac:dyDescent="0.3">
      <c r="A798" s="16" t="str">
        <f t="shared" si="156"/>
        <v>L00794</v>
      </c>
      <c r="B798" s="21"/>
      <c r="C798" s="16" t="str">
        <f t="shared" si="157"/>
        <v/>
      </c>
      <c r="D798" s="21"/>
      <c r="E798" s="16" t="str">
        <f t="shared" si="158"/>
        <v/>
      </c>
      <c r="F798" s="21"/>
      <c r="G798" s="16" t="str">
        <f>IF($F798="","",IFERROR(INDEX('SAC Service Master'!$B:$B,MATCH($F798,'SAC Service Master'!$A:$A,0)),""))</f>
        <v/>
      </c>
      <c r="H798" s="16" t="str">
        <f>IF($F798="","",IFERROR(INDEX('SAC Service Master'!$C:$C,MATCH($F798,'SAC Service Master'!$A:$A,0)),""))</f>
        <v/>
      </c>
      <c r="I798" s="21"/>
      <c r="J798" s="16" t="str">
        <f>IF($F798="","",IFERROR(INDEX('SAC Service Master'!$F:$F,MATCH($F798,'SAC Service Master'!$A:$A,0)),""))</f>
        <v/>
      </c>
      <c r="K798" s="23"/>
      <c r="L798" s="19" t="str">
        <f t="shared" si="159"/>
        <v/>
      </c>
      <c r="M798" s="23">
        <v>0</v>
      </c>
      <c r="N798" s="19" t="str">
        <f t="shared" si="160"/>
        <v/>
      </c>
      <c r="O798" s="24" t="str">
        <f>IF($F798="","",IFERROR(INDEX('SAC Service Master'!$D:$D,MATCH($F798,'SAC Service Master'!$A:$A,0)),0.18))</f>
        <v/>
      </c>
      <c r="P798" s="16" t="str">
        <f>IF($C798="","",IFERROR(INDEX('Invoice Register'!$P:$P,MATCH($C798,'Invoice Register'!$A:$A,0)),""))</f>
        <v/>
      </c>
      <c r="Q798" s="24" t="str">
        <f t="shared" si="161"/>
        <v/>
      </c>
      <c r="R798" s="19" t="str">
        <f t="shared" si="162"/>
        <v/>
      </c>
      <c r="S798" s="24" t="str">
        <f t="shared" si="163"/>
        <v/>
      </c>
      <c r="T798" s="19" t="str">
        <f t="shared" si="164"/>
        <v/>
      </c>
      <c r="U798" s="24" t="str">
        <f t="shared" si="165"/>
        <v/>
      </c>
      <c r="V798" s="19" t="str">
        <f t="shared" si="166"/>
        <v/>
      </c>
      <c r="W798" s="25">
        <v>0</v>
      </c>
      <c r="X798" s="19" t="str">
        <f t="shared" si="167"/>
        <v/>
      </c>
      <c r="Y798" s="19" t="str">
        <f t="shared" si="168"/>
        <v/>
      </c>
      <c r="Z798" s="16" t="str">
        <f>IF($C798="","",IFERROR(INDEX('Invoice Register'!$T:$T,MATCH($C798,'Invoice Register'!$A:$A,0)),""))</f>
        <v/>
      </c>
    </row>
    <row r="799" spans="1:26" x14ac:dyDescent="0.3">
      <c r="A799" s="16" t="str">
        <f t="shared" si="156"/>
        <v>L00795</v>
      </c>
      <c r="B799" s="21"/>
      <c r="C799" s="16" t="str">
        <f t="shared" si="157"/>
        <v/>
      </c>
      <c r="D799" s="21"/>
      <c r="E799" s="16" t="str">
        <f t="shared" si="158"/>
        <v/>
      </c>
      <c r="F799" s="21"/>
      <c r="G799" s="16" t="str">
        <f>IF($F799="","",IFERROR(INDEX('SAC Service Master'!$B:$B,MATCH($F799,'SAC Service Master'!$A:$A,0)),""))</f>
        <v/>
      </c>
      <c r="H799" s="16" t="str">
        <f>IF($F799="","",IFERROR(INDEX('SAC Service Master'!$C:$C,MATCH($F799,'SAC Service Master'!$A:$A,0)),""))</f>
        <v/>
      </c>
      <c r="I799" s="21"/>
      <c r="J799" s="16" t="str">
        <f>IF($F799="","",IFERROR(INDEX('SAC Service Master'!$F:$F,MATCH($F799,'SAC Service Master'!$A:$A,0)),""))</f>
        <v/>
      </c>
      <c r="K799" s="23"/>
      <c r="L799" s="19" t="str">
        <f t="shared" si="159"/>
        <v/>
      </c>
      <c r="M799" s="23">
        <v>0</v>
      </c>
      <c r="N799" s="19" t="str">
        <f t="shared" si="160"/>
        <v/>
      </c>
      <c r="O799" s="24" t="str">
        <f>IF($F799="","",IFERROR(INDEX('SAC Service Master'!$D:$D,MATCH($F799,'SAC Service Master'!$A:$A,0)),0.18))</f>
        <v/>
      </c>
      <c r="P799" s="16" t="str">
        <f>IF($C799="","",IFERROR(INDEX('Invoice Register'!$P:$P,MATCH($C799,'Invoice Register'!$A:$A,0)),""))</f>
        <v/>
      </c>
      <c r="Q799" s="24" t="str">
        <f t="shared" si="161"/>
        <v/>
      </c>
      <c r="R799" s="19" t="str">
        <f t="shared" si="162"/>
        <v/>
      </c>
      <c r="S799" s="24" t="str">
        <f t="shared" si="163"/>
        <v/>
      </c>
      <c r="T799" s="19" t="str">
        <f t="shared" si="164"/>
        <v/>
      </c>
      <c r="U799" s="24" t="str">
        <f t="shared" si="165"/>
        <v/>
      </c>
      <c r="V799" s="19" t="str">
        <f t="shared" si="166"/>
        <v/>
      </c>
      <c r="W799" s="25">
        <v>0</v>
      </c>
      <c r="X799" s="19" t="str">
        <f t="shared" si="167"/>
        <v/>
      </c>
      <c r="Y799" s="19" t="str">
        <f t="shared" si="168"/>
        <v/>
      </c>
      <c r="Z799" s="16" t="str">
        <f>IF($C799="","",IFERROR(INDEX('Invoice Register'!$T:$T,MATCH($C799,'Invoice Register'!$A:$A,0)),""))</f>
        <v/>
      </c>
    </row>
    <row r="800" spans="1:26" x14ac:dyDescent="0.3">
      <c r="A800" s="16" t="str">
        <f t="shared" si="156"/>
        <v>L00796</v>
      </c>
      <c r="B800" s="21"/>
      <c r="C800" s="16" t="str">
        <f t="shared" si="157"/>
        <v/>
      </c>
      <c r="D800" s="21"/>
      <c r="E800" s="16" t="str">
        <f t="shared" si="158"/>
        <v/>
      </c>
      <c r="F800" s="21"/>
      <c r="G800" s="16" t="str">
        <f>IF($F800="","",IFERROR(INDEX('SAC Service Master'!$B:$B,MATCH($F800,'SAC Service Master'!$A:$A,0)),""))</f>
        <v/>
      </c>
      <c r="H800" s="16" t="str">
        <f>IF($F800="","",IFERROR(INDEX('SAC Service Master'!$C:$C,MATCH($F800,'SAC Service Master'!$A:$A,0)),""))</f>
        <v/>
      </c>
      <c r="I800" s="21"/>
      <c r="J800" s="16" t="str">
        <f>IF($F800="","",IFERROR(INDEX('SAC Service Master'!$F:$F,MATCH($F800,'SAC Service Master'!$A:$A,0)),""))</f>
        <v/>
      </c>
      <c r="K800" s="23"/>
      <c r="L800" s="19" t="str">
        <f t="shared" si="159"/>
        <v/>
      </c>
      <c r="M800" s="23">
        <v>0</v>
      </c>
      <c r="N800" s="19" t="str">
        <f t="shared" si="160"/>
        <v/>
      </c>
      <c r="O800" s="24" t="str">
        <f>IF($F800="","",IFERROR(INDEX('SAC Service Master'!$D:$D,MATCH($F800,'SAC Service Master'!$A:$A,0)),0.18))</f>
        <v/>
      </c>
      <c r="P800" s="16" t="str">
        <f>IF($C800="","",IFERROR(INDEX('Invoice Register'!$P:$P,MATCH($C800,'Invoice Register'!$A:$A,0)),""))</f>
        <v/>
      </c>
      <c r="Q800" s="24" t="str">
        <f t="shared" si="161"/>
        <v/>
      </c>
      <c r="R800" s="19" t="str">
        <f t="shared" si="162"/>
        <v/>
      </c>
      <c r="S800" s="24" t="str">
        <f t="shared" si="163"/>
        <v/>
      </c>
      <c r="T800" s="19" t="str">
        <f t="shared" si="164"/>
        <v/>
      </c>
      <c r="U800" s="24" t="str">
        <f t="shared" si="165"/>
        <v/>
      </c>
      <c r="V800" s="19" t="str">
        <f t="shared" si="166"/>
        <v/>
      </c>
      <c r="W800" s="25">
        <v>0</v>
      </c>
      <c r="X800" s="19" t="str">
        <f t="shared" si="167"/>
        <v/>
      </c>
      <c r="Y800" s="19" t="str">
        <f t="shared" si="168"/>
        <v/>
      </c>
      <c r="Z800" s="16" t="str">
        <f>IF($C800="","",IFERROR(INDEX('Invoice Register'!$T:$T,MATCH($C800,'Invoice Register'!$A:$A,0)),""))</f>
        <v/>
      </c>
    </row>
    <row r="801" spans="1:26" x14ac:dyDescent="0.3">
      <c r="A801" s="16" t="str">
        <f t="shared" si="156"/>
        <v>L00797</v>
      </c>
      <c r="B801" s="21"/>
      <c r="C801" s="16" t="str">
        <f t="shared" si="157"/>
        <v/>
      </c>
      <c r="D801" s="21"/>
      <c r="E801" s="16" t="str">
        <f t="shared" si="158"/>
        <v/>
      </c>
      <c r="F801" s="21"/>
      <c r="G801" s="16" t="str">
        <f>IF($F801="","",IFERROR(INDEX('SAC Service Master'!$B:$B,MATCH($F801,'SAC Service Master'!$A:$A,0)),""))</f>
        <v/>
      </c>
      <c r="H801" s="16" t="str">
        <f>IF($F801="","",IFERROR(INDEX('SAC Service Master'!$C:$C,MATCH($F801,'SAC Service Master'!$A:$A,0)),""))</f>
        <v/>
      </c>
      <c r="I801" s="21"/>
      <c r="J801" s="16" t="str">
        <f>IF($F801="","",IFERROR(INDEX('SAC Service Master'!$F:$F,MATCH($F801,'SAC Service Master'!$A:$A,0)),""))</f>
        <v/>
      </c>
      <c r="K801" s="23"/>
      <c r="L801" s="19" t="str">
        <f t="shared" si="159"/>
        <v/>
      </c>
      <c r="M801" s="23">
        <v>0</v>
      </c>
      <c r="N801" s="19" t="str">
        <f t="shared" si="160"/>
        <v/>
      </c>
      <c r="O801" s="24" t="str">
        <f>IF($F801="","",IFERROR(INDEX('SAC Service Master'!$D:$D,MATCH($F801,'SAC Service Master'!$A:$A,0)),0.18))</f>
        <v/>
      </c>
      <c r="P801" s="16" t="str">
        <f>IF($C801="","",IFERROR(INDEX('Invoice Register'!$P:$P,MATCH($C801,'Invoice Register'!$A:$A,0)),""))</f>
        <v/>
      </c>
      <c r="Q801" s="24" t="str">
        <f t="shared" si="161"/>
        <v/>
      </c>
      <c r="R801" s="19" t="str">
        <f t="shared" si="162"/>
        <v/>
      </c>
      <c r="S801" s="24" t="str">
        <f t="shared" si="163"/>
        <v/>
      </c>
      <c r="T801" s="19" t="str">
        <f t="shared" si="164"/>
        <v/>
      </c>
      <c r="U801" s="24" t="str">
        <f t="shared" si="165"/>
        <v/>
      </c>
      <c r="V801" s="19" t="str">
        <f t="shared" si="166"/>
        <v/>
      </c>
      <c r="W801" s="25">
        <v>0</v>
      </c>
      <c r="X801" s="19" t="str">
        <f t="shared" si="167"/>
        <v/>
      </c>
      <c r="Y801" s="19" t="str">
        <f t="shared" si="168"/>
        <v/>
      </c>
      <c r="Z801" s="16" t="str">
        <f>IF($C801="","",IFERROR(INDEX('Invoice Register'!$T:$T,MATCH($C801,'Invoice Register'!$A:$A,0)),""))</f>
        <v/>
      </c>
    </row>
    <row r="802" spans="1:26" x14ac:dyDescent="0.3">
      <c r="A802" s="16" t="str">
        <f t="shared" si="156"/>
        <v>L00798</v>
      </c>
      <c r="B802" s="21"/>
      <c r="C802" s="16" t="str">
        <f t="shared" si="157"/>
        <v/>
      </c>
      <c r="D802" s="21"/>
      <c r="E802" s="16" t="str">
        <f t="shared" si="158"/>
        <v/>
      </c>
      <c r="F802" s="21"/>
      <c r="G802" s="16" t="str">
        <f>IF($F802="","",IFERROR(INDEX('SAC Service Master'!$B:$B,MATCH($F802,'SAC Service Master'!$A:$A,0)),""))</f>
        <v/>
      </c>
      <c r="H802" s="16" t="str">
        <f>IF($F802="","",IFERROR(INDEX('SAC Service Master'!$C:$C,MATCH($F802,'SAC Service Master'!$A:$A,0)),""))</f>
        <v/>
      </c>
      <c r="I802" s="21"/>
      <c r="J802" s="16" t="str">
        <f>IF($F802="","",IFERROR(INDEX('SAC Service Master'!$F:$F,MATCH($F802,'SAC Service Master'!$A:$A,0)),""))</f>
        <v/>
      </c>
      <c r="K802" s="23"/>
      <c r="L802" s="19" t="str">
        <f t="shared" si="159"/>
        <v/>
      </c>
      <c r="M802" s="23">
        <v>0</v>
      </c>
      <c r="N802" s="19" t="str">
        <f t="shared" si="160"/>
        <v/>
      </c>
      <c r="O802" s="24" t="str">
        <f>IF($F802="","",IFERROR(INDEX('SAC Service Master'!$D:$D,MATCH($F802,'SAC Service Master'!$A:$A,0)),0.18))</f>
        <v/>
      </c>
      <c r="P802" s="16" t="str">
        <f>IF($C802="","",IFERROR(INDEX('Invoice Register'!$P:$P,MATCH($C802,'Invoice Register'!$A:$A,0)),""))</f>
        <v/>
      </c>
      <c r="Q802" s="24" t="str">
        <f t="shared" si="161"/>
        <v/>
      </c>
      <c r="R802" s="19" t="str">
        <f t="shared" si="162"/>
        <v/>
      </c>
      <c r="S802" s="24" t="str">
        <f t="shared" si="163"/>
        <v/>
      </c>
      <c r="T802" s="19" t="str">
        <f t="shared" si="164"/>
        <v/>
      </c>
      <c r="U802" s="24" t="str">
        <f t="shared" si="165"/>
        <v/>
      </c>
      <c r="V802" s="19" t="str">
        <f t="shared" si="166"/>
        <v/>
      </c>
      <c r="W802" s="25">
        <v>0</v>
      </c>
      <c r="X802" s="19" t="str">
        <f t="shared" si="167"/>
        <v/>
      </c>
      <c r="Y802" s="19" t="str">
        <f t="shared" si="168"/>
        <v/>
      </c>
      <c r="Z802" s="16" t="str">
        <f>IF($C802="","",IFERROR(INDEX('Invoice Register'!$T:$T,MATCH($C802,'Invoice Register'!$A:$A,0)),""))</f>
        <v/>
      </c>
    </row>
    <row r="803" spans="1:26" x14ac:dyDescent="0.3">
      <c r="A803" s="16" t="str">
        <f t="shared" si="156"/>
        <v>L00799</v>
      </c>
      <c r="B803" s="21"/>
      <c r="C803" s="16" t="str">
        <f t="shared" si="157"/>
        <v/>
      </c>
      <c r="D803" s="21"/>
      <c r="E803" s="16" t="str">
        <f t="shared" si="158"/>
        <v/>
      </c>
      <c r="F803" s="21"/>
      <c r="G803" s="16" t="str">
        <f>IF($F803="","",IFERROR(INDEX('SAC Service Master'!$B:$B,MATCH($F803,'SAC Service Master'!$A:$A,0)),""))</f>
        <v/>
      </c>
      <c r="H803" s="16" t="str">
        <f>IF($F803="","",IFERROR(INDEX('SAC Service Master'!$C:$C,MATCH($F803,'SAC Service Master'!$A:$A,0)),""))</f>
        <v/>
      </c>
      <c r="I803" s="21"/>
      <c r="J803" s="16" t="str">
        <f>IF($F803="","",IFERROR(INDEX('SAC Service Master'!$F:$F,MATCH($F803,'SAC Service Master'!$A:$A,0)),""))</f>
        <v/>
      </c>
      <c r="K803" s="23"/>
      <c r="L803" s="19" t="str">
        <f t="shared" si="159"/>
        <v/>
      </c>
      <c r="M803" s="23">
        <v>0</v>
      </c>
      <c r="N803" s="19" t="str">
        <f t="shared" si="160"/>
        <v/>
      </c>
      <c r="O803" s="24" t="str">
        <f>IF($F803="","",IFERROR(INDEX('SAC Service Master'!$D:$D,MATCH($F803,'SAC Service Master'!$A:$A,0)),0.18))</f>
        <v/>
      </c>
      <c r="P803" s="16" t="str">
        <f>IF($C803="","",IFERROR(INDEX('Invoice Register'!$P:$P,MATCH($C803,'Invoice Register'!$A:$A,0)),""))</f>
        <v/>
      </c>
      <c r="Q803" s="24" t="str">
        <f t="shared" si="161"/>
        <v/>
      </c>
      <c r="R803" s="19" t="str">
        <f t="shared" si="162"/>
        <v/>
      </c>
      <c r="S803" s="24" t="str">
        <f t="shared" si="163"/>
        <v/>
      </c>
      <c r="T803" s="19" t="str">
        <f t="shared" si="164"/>
        <v/>
      </c>
      <c r="U803" s="24" t="str">
        <f t="shared" si="165"/>
        <v/>
      </c>
      <c r="V803" s="19" t="str">
        <f t="shared" si="166"/>
        <v/>
      </c>
      <c r="W803" s="25">
        <v>0</v>
      </c>
      <c r="X803" s="19" t="str">
        <f t="shared" si="167"/>
        <v/>
      </c>
      <c r="Y803" s="19" t="str">
        <f t="shared" si="168"/>
        <v/>
      </c>
      <c r="Z803" s="16" t="str">
        <f>IF($C803="","",IFERROR(INDEX('Invoice Register'!$T:$T,MATCH($C803,'Invoice Register'!$A:$A,0)),""))</f>
        <v/>
      </c>
    </row>
    <row r="804" spans="1:26" x14ac:dyDescent="0.3">
      <c r="A804" s="16" t="str">
        <f t="shared" si="156"/>
        <v>L00800</v>
      </c>
      <c r="B804" s="21"/>
      <c r="C804" s="16" t="str">
        <f t="shared" si="157"/>
        <v/>
      </c>
      <c r="D804" s="21"/>
      <c r="E804" s="16" t="str">
        <f t="shared" si="158"/>
        <v/>
      </c>
      <c r="F804" s="21"/>
      <c r="G804" s="16" t="str">
        <f>IF($F804="","",IFERROR(INDEX('SAC Service Master'!$B:$B,MATCH($F804,'SAC Service Master'!$A:$A,0)),""))</f>
        <v/>
      </c>
      <c r="H804" s="16" t="str">
        <f>IF($F804="","",IFERROR(INDEX('SAC Service Master'!$C:$C,MATCH($F804,'SAC Service Master'!$A:$A,0)),""))</f>
        <v/>
      </c>
      <c r="I804" s="21"/>
      <c r="J804" s="16" t="str">
        <f>IF($F804="","",IFERROR(INDEX('SAC Service Master'!$F:$F,MATCH($F804,'SAC Service Master'!$A:$A,0)),""))</f>
        <v/>
      </c>
      <c r="K804" s="23"/>
      <c r="L804" s="19" t="str">
        <f t="shared" si="159"/>
        <v/>
      </c>
      <c r="M804" s="23">
        <v>0</v>
      </c>
      <c r="N804" s="19" t="str">
        <f t="shared" si="160"/>
        <v/>
      </c>
      <c r="O804" s="24" t="str">
        <f>IF($F804="","",IFERROR(INDEX('SAC Service Master'!$D:$D,MATCH($F804,'SAC Service Master'!$A:$A,0)),0.18))</f>
        <v/>
      </c>
      <c r="P804" s="16" t="str">
        <f>IF($C804="","",IFERROR(INDEX('Invoice Register'!$P:$P,MATCH($C804,'Invoice Register'!$A:$A,0)),""))</f>
        <v/>
      </c>
      <c r="Q804" s="24" t="str">
        <f t="shared" si="161"/>
        <v/>
      </c>
      <c r="R804" s="19" t="str">
        <f t="shared" si="162"/>
        <v/>
      </c>
      <c r="S804" s="24" t="str">
        <f t="shared" si="163"/>
        <v/>
      </c>
      <c r="T804" s="19" t="str">
        <f t="shared" si="164"/>
        <v/>
      </c>
      <c r="U804" s="24" t="str">
        <f t="shared" si="165"/>
        <v/>
      </c>
      <c r="V804" s="19" t="str">
        <f t="shared" si="166"/>
        <v/>
      </c>
      <c r="W804" s="25">
        <v>0</v>
      </c>
      <c r="X804" s="19" t="str">
        <f t="shared" si="167"/>
        <v/>
      </c>
      <c r="Y804" s="19" t="str">
        <f t="shared" si="168"/>
        <v/>
      </c>
      <c r="Z804" s="16" t="str">
        <f>IF($C804="","",IFERROR(INDEX('Invoice Register'!$T:$T,MATCH($C804,'Invoice Register'!$A:$A,0)),""))</f>
        <v/>
      </c>
    </row>
    <row r="805" spans="1:26" x14ac:dyDescent="0.3">
      <c r="A805" s="16" t="str">
        <f t="shared" si="156"/>
        <v>L00801</v>
      </c>
      <c r="B805" s="21"/>
      <c r="C805" s="16" t="str">
        <f t="shared" si="157"/>
        <v/>
      </c>
      <c r="D805" s="21"/>
      <c r="E805" s="16" t="str">
        <f t="shared" si="158"/>
        <v/>
      </c>
      <c r="F805" s="21"/>
      <c r="G805" s="16" t="str">
        <f>IF($F805="","",IFERROR(INDEX('SAC Service Master'!$B:$B,MATCH($F805,'SAC Service Master'!$A:$A,0)),""))</f>
        <v/>
      </c>
      <c r="H805" s="16" t="str">
        <f>IF($F805="","",IFERROR(INDEX('SAC Service Master'!$C:$C,MATCH($F805,'SAC Service Master'!$A:$A,0)),""))</f>
        <v/>
      </c>
      <c r="I805" s="21"/>
      <c r="J805" s="16" t="str">
        <f>IF($F805="","",IFERROR(INDEX('SAC Service Master'!$F:$F,MATCH($F805,'SAC Service Master'!$A:$A,0)),""))</f>
        <v/>
      </c>
      <c r="K805" s="23"/>
      <c r="L805" s="19" t="str">
        <f t="shared" si="159"/>
        <v/>
      </c>
      <c r="M805" s="23">
        <v>0</v>
      </c>
      <c r="N805" s="19" t="str">
        <f t="shared" si="160"/>
        <v/>
      </c>
      <c r="O805" s="24" t="str">
        <f>IF($F805="","",IFERROR(INDEX('SAC Service Master'!$D:$D,MATCH($F805,'SAC Service Master'!$A:$A,0)),0.18))</f>
        <v/>
      </c>
      <c r="P805" s="16" t="str">
        <f>IF($C805="","",IFERROR(INDEX('Invoice Register'!$P:$P,MATCH($C805,'Invoice Register'!$A:$A,0)),""))</f>
        <v/>
      </c>
      <c r="Q805" s="24" t="str">
        <f t="shared" si="161"/>
        <v/>
      </c>
      <c r="R805" s="19" t="str">
        <f t="shared" si="162"/>
        <v/>
      </c>
      <c r="S805" s="24" t="str">
        <f t="shared" si="163"/>
        <v/>
      </c>
      <c r="T805" s="19" t="str">
        <f t="shared" si="164"/>
        <v/>
      </c>
      <c r="U805" s="24" t="str">
        <f t="shared" si="165"/>
        <v/>
      </c>
      <c r="V805" s="19" t="str">
        <f t="shared" si="166"/>
        <v/>
      </c>
      <c r="W805" s="25">
        <v>0</v>
      </c>
      <c r="X805" s="19" t="str">
        <f t="shared" si="167"/>
        <v/>
      </c>
      <c r="Y805" s="19" t="str">
        <f t="shared" si="168"/>
        <v/>
      </c>
      <c r="Z805" s="16" t="str">
        <f>IF($C805="","",IFERROR(INDEX('Invoice Register'!$T:$T,MATCH($C805,'Invoice Register'!$A:$A,0)),""))</f>
        <v/>
      </c>
    </row>
    <row r="806" spans="1:26" x14ac:dyDescent="0.3">
      <c r="A806" s="16" t="str">
        <f t="shared" si="156"/>
        <v>L00802</v>
      </c>
      <c r="B806" s="21"/>
      <c r="C806" s="16" t="str">
        <f t="shared" si="157"/>
        <v/>
      </c>
      <c r="D806" s="21"/>
      <c r="E806" s="16" t="str">
        <f t="shared" si="158"/>
        <v/>
      </c>
      <c r="F806" s="21"/>
      <c r="G806" s="16" t="str">
        <f>IF($F806="","",IFERROR(INDEX('SAC Service Master'!$B:$B,MATCH($F806,'SAC Service Master'!$A:$A,0)),""))</f>
        <v/>
      </c>
      <c r="H806" s="16" t="str">
        <f>IF($F806="","",IFERROR(INDEX('SAC Service Master'!$C:$C,MATCH($F806,'SAC Service Master'!$A:$A,0)),""))</f>
        <v/>
      </c>
      <c r="I806" s="21"/>
      <c r="J806" s="16" t="str">
        <f>IF($F806="","",IFERROR(INDEX('SAC Service Master'!$F:$F,MATCH($F806,'SAC Service Master'!$A:$A,0)),""))</f>
        <v/>
      </c>
      <c r="K806" s="23"/>
      <c r="L806" s="19" t="str">
        <f t="shared" si="159"/>
        <v/>
      </c>
      <c r="M806" s="23">
        <v>0</v>
      </c>
      <c r="N806" s="19" t="str">
        <f t="shared" si="160"/>
        <v/>
      </c>
      <c r="O806" s="24" t="str">
        <f>IF($F806="","",IFERROR(INDEX('SAC Service Master'!$D:$D,MATCH($F806,'SAC Service Master'!$A:$A,0)),0.18))</f>
        <v/>
      </c>
      <c r="P806" s="16" t="str">
        <f>IF($C806="","",IFERROR(INDEX('Invoice Register'!$P:$P,MATCH($C806,'Invoice Register'!$A:$A,0)),""))</f>
        <v/>
      </c>
      <c r="Q806" s="24" t="str">
        <f t="shared" si="161"/>
        <v/>
      </c>
      <c r="R806" s="19" t="str">
        <f t="shared" si="162"/>
        <v/>
      </c>
      <c r="S806" s="24" t="str">
        <f t="shared" si="163"/>
        <v/>
      </c>
      <c r="T806" s="19" t="str">
        <f t="shared" si="164"/>
        <v/>
      </c>
      <c r="U806" s="24" t="str">
        <f t="shared" si="165"/>
        <v/>
      </c>
      <c r="V806" s="19" t="str">
        <f t="shared" si="166"/>
        <v/>
      </c>
      <c r="W806" s="25">
        <v>0</v>
      </c>
      <c r="X806" s="19" t="str">
        <f t="shared" si="167"/>
        <v/>
      </c>
      <c r="Y806" s="19" t="str">
        <f t="shared" si="168"/>
        <v/>
      </c>
      <c r="Z806" s="16" t="str">
        <f>IF($C806="","",IFERROR(INDEX('Invoice Register'!$T:$T,MATCH($C806,'Invoice Register'!$A:$A,0)),""))</f>
        <v/>
      </c>
    </row>
    <row r="807" spans="1:26" x14ac:dyDescent="0.3">
      <c r="A807" s="16" t="str">
        <f t="shared" si="156"/>
        <v>L00803</v>
      </c>
      <c r="B807" s="21"/>
      <c r="C807" s="16" t="str">
        <f t="shared" si="157"/>
        <v/>
      </c>
      <c r="D807" s="21"/>
      <c r="E807" s="16" t="str">
        <f t="shared" si="158"/>
        <v/>
      </c>
      <c r="F807" s="21"/>
      <c r="G807" s="16" t="str">
        <f>IF($F807="","",IFERROR(INDEX('SAC Service Master'!$B:$B,MATCH($F807,'SAC Service Master'!$A:$A,0)),""))</f>
        <v/>
      </c>
      <c r="H807" s="16" t="str">
        <f>IF($F807="","",IFERROR(INDEX('SAC Service Master'!$C:$C,MATCH($F807,'SAC Service Master'!$A:$A,0)),""))</f>
        <v/>
      </c>
      <c r="I807" s="21"/>
      <c r="J807" s="16" t="str">
        <f>IF($F807="","",IFERROR(INDEX('SAC Service Master'!$F:$F,MATCH($F807,'SAC Service Master'!$A:$A,0)),""))</f>
        <v/>
      </c>
      <c r="K807" s="23"/>
      <c r="L807" s="19" t="str">
        <f t="shared" si="159"/>
        <v/>
      </c>
      <c r="M807" s="23">
        <v>0</v>
      </c>
      <c r="N807" s="19" t="str">
        <f t="shared" si="160"/>
        <v/>
      </c>
      <c r="O807" s="24" t="str">
        <f>IF($F807="","",IFERROR(INDEX('SAC Service Master'!$D:$D,MATCH($F807,'SAC Service Master'!$A:$A,0)),0.18))</f>
        <v/>
      </c>
      <c r="P807" s="16" t="str">
        <f>IF($C807="","",IFERROR(INDEX('Invoice Register'!$P:$P,MATCH($C807,'Invoice Register'!$A:$A,0)),""))</f>
        <v/>
      </c>
      <c r="Q807" s="24" t="str">
        <f t="shared" si="161"/>
        <v/>
      </c>
      <c r="R807" s="19" t="str">
        <f t="shared" si="162"/>
        <v/>
      </c>
      <c r="S807" s="24" t="str">
        <f t="shared" si="163"/>
        <v/>
      </c>
      <c r="T807" s="19" t="str">
        <f t="shared" si="164"/>
        <v/>
      </c>
      <c r="U807" s="24" t="str">
        <f t="shared" si="165"/>
        <v/>
      </c>
      <c r="V807" s="19" t="str">
        <f t="shared" si="166"/>
        <v/>
      </c>
      <c r="W807" s="25">
        <v>0</v>
      </c>
      <c r="X807" s="19" t="str">
        <f t="shared" si="167"/>
        <v/>
      </c>
      <c r="Y807" s="19" t="str">
        <f t="shared" si="168"/>
        <v/>
      </c>
      <c r="Z807" s="16" t="str">
        <f>IF($C807="","",IFERROR(INDEX('Invoice Register'!$T:$T,MATCH($C807,'Invoice Register'!$A:$A,0)),""))</f>
        <v/>
      </c>
    </row>
    <row r="808" spans="1:26" x14ac:dyDescent="0.3">
      <c r="A808" s="16" t="str">
        <f t="shared" si="156"/>
        <v>L00804</v>
      </c>
      <c r="B808" s="21"/>
      <c r="C808" s="16" t="str">
        <f t="shared" si="157"/>
        <v/>
      </c>
      <c r="D808" s="21"/>
      <c r="E808" s="16" t="str">
        <f t="shared" si="158"/>
        <v/>
      </c>
      <c r="F808" s="21"/>
      <c r="G808" s="16" t="str">
        <f>IF($F808="","",IFERROR(INDEX('SAC Service Master'!$B:$B,MATCH($F808,'SAC Service Master'!$A:$A,0)),""))</f>
        <v/>
      </c>
      <c r="H808" s="16" t="str">
        <f>IF($F808="","",IFERROR(INDEX('SAC Service Master'!$C:$C,MATCH($F808,'SAC Service Master'!$A:$A,0)),""))</f>
        <v/>
      </c>
      <c r="I808" s="21"/>
      <c r="J808" s="16" t="str">
        <f>IF($F808="","",IFERROR(INDEX('SAC Service Master'!$F:$F,MATCH($F808,'SAC Service Master'!$A:$A,0)),""))</f>
        <v/>
      </c>
      <c r="K808" s="23"/>
      <c r="L808" s="19" t="str">
        <f t="shared" si="159"/>
        <v/>
      </c>
      <c r="M808" s="23">
        <v>0</v>
      </c>
      <c r="N808" s="19" t="str">
        <f t="shared" si="160"/>
        <v/>
      </c>
      <c r="O808" s="24" t="str">
        <f>IF($F808="","",IFERROR(INDEX('SAC Service Master'!$D:$D,MATCH($F808,'SAC Service Master'!$A:$A,0)),0.18))</f>
        <v/>
      </c>
      <c r="P808" s="16" t="str">
        <f>IF($C808="","",IFERROR(INDEX('Invoice Register'!$P:$P,MATCH($C808,'Invoice Register'!$A:$A,0)),""))</f>
        <v/>
      </c>
      <c r="Q808" s="24" t="str">
        <f t="shared" si="161"/>
        <v/>
      </c>
      <c r="R808" s="19" t="str">
        <f t="shared" si="162"/>
        <v/>
      </c>
      <c r="S808" s="24" t="str">
        <f t="shared" si="163"/>
        <v/>
      </c>
      <c r="T808" s="19" t="str">
        <f t="shared" si="164"/>
        <v/>
      </c>
      <c r="U808" s="24" t="str">
        <f t="shared" si="165"/>
        <v/>
      </c>
      <c r="V808" s="19" t="str">
        <f t="shared" si="166"/>
        <v/>
      </c>
      <c r="W808" s="25">
        <v>0</v>
      </c>
      <c r="X808" s="19" t="str">
        <f t="shared" si="167"/>
        <v/>
      </c>
      <c r="Y808" s="19" t="str">
        <f t="shared" si="168"/>
        <v/>
      </c>
      <c r="Z808" s="16" t="str">
        <f>IF($C808="","",IFERROR(INDEX('Invoice Register'!$T:$T,MATCH($C808,'Invoice Register'!$A:$A,0)),""))</f>
        <v/>
      </c>
    </row>
    <row r="809" spans="1:26" x14ac:dyDescent="0.3">
      <c r="A809" s="16" t="str">
        <f t="shared" si="156"/>
        <v>L00805</v>
      </c>
      <c r="B809" s="21"/>
      <c r="C809" s="16" t="str">
        <f t="shared" si="157"/>
        <v/>
      </c>
      <c r="D809" s="21"/>
      <c r="E809" s="16" t="str">
        <f t="shared" si="158"/>
        <v/>
      </c>
      <c r="F809" s="21"/>
      <c r="G809" s="16" t="str">
        <f>IF($F809="","",IFERROR(INDEX('SAC Service Master'!$B:$B,MATCH($F809,'SAC Service Master'!$A:$A,0)),""))</f>
        <v/>
      </c>
      <c r="H809" s="16" t="str">
        <f>IF($F809="","",IFERROR(INDEX('SAC Service Master'!$C:$C,MATCH($F809,'SAC Service Master'!$A:$A,0)),""))</f>
        <v/>
      </c>
      <c r="I809" s="21"/>
      <c r="J809" s="16" t="str">
        <f>IF($F809="","",IFERROR(INDEX('SAC Service Master'!$F:$F,MATCH($F809,'SAC Service Master'!$A:$A,0)),""))</f>
        <v/>
      </c>
      <c r="K809" s="23"/>
      <c r="L809" s="19" t="str">
        <f t="shared" si="159"/>
        <v/>
      </c>
      <c r="M809" s="23">
        <v>0</v>
      </c>
      <c r="N809" s="19" t="str">
        <f t="shared" si="160"/>
        <v/>
      </c>
      <c r="O809" s="24" t="str">
        <f>IF($F809="","",IFERROR(INDEX('SAC Service Master'!$D:$D,MATCH($F809,'SAC Service Master'!$A:$A,0)),0.18))</f>
        <v/>
      </c>
      <c r="P809" s="16" t="str">
        <f>IF($C809="","",IFERROR(INDEX('Invoice Register'!$P:$P,MATCH($C809,'Invoice Register'!$A:$A,0)),""))</f>
        <v/>
      </c>
      <c r="Q809" s="24" t="str">
        <f t="shared" si="161"/>
        <v/>
      </c>
      <c r="R809" s="19" t="str">
        <f t="shared" si="162"/>
        <v/>
      </c>
      <c r="S809" s="24" t="str">
        <f t="shared" si="163"/>
        <v/>
      </c>
      <c r="T809" s="19" t="str">
        <f t="shared" si="164"/>
        <v/>
      </c>
      <c r="U809" s="24" t="str">
        <f t="shared" si="165"/>
        <v/>
      </c>
      <c r="V809" s="19" t="str">
        <f t="shared" si="166"/>
        <v/>
      </c>
      <c r="W809" s="25">
        <v>0</v>
      </c>
      <c r="X809" s="19" t="str">
        <f t="shared" si="167"/>
        <v/>
      </c>
      <c r="Y809" s="19" t="str">
        <f t="shared" si="168"/>
        <v/>
      </c>
      <c r="Z809" s="16" t="str">
        <f>IF($C809="","",IFERROR(INDEX('Invoice Register'!$T:$T,MATCH($C809,'Invoice Register'!$A:$A,0)),""))</f>
        <v/>
      </c>
    </row>
    <row r="810" spans="1:26" x14ac:dyDescent="0.3">
      <c r="A810" s="16" t="str">
        <f t="shared" si="156"/>
        <v>L00806</v>
      </c>
      <c r="B810" s="21"/>
      <c r="C810" s="16" t="str">
        <f t="shared" si="157"/>
        <v/>
      </c>
      <c r="D810" s="21"/>
      <c r="E810" s="16" t="str">
        <f t="shared" si="158"/>
        <v/>
      </c>
      <c r="F810" s="21"/>
      <c r="G810" s="16" t="str">
        <f>IF($F810="","",IFERROR(INDEX('SAC Service Master'!$B:$B,MATCH($F810,'SAC Service Master'!$A:$A,0)),""))</f>
        <v/>
      </c>
      <c r="H810" s="16" t="str">
        <f>IF($F810="","",IFERROR(INDEX('SAC Service Master'!$C:$C,MATCH($F810,'SAC Service Master'!$A:$A,0)),""))</f>
        <v/>
      </c>
      <c r="I810" s="21"/>
      <c r="J810" s="16" t="str">
        <f>IF($F810="","",IFERROR(INDEX('SAC Service Master'!$F:$F,MATCH($F810,'SAC Service Master'!$A:$A,0)),""))</f>
        <v/>
      </c>
      <c r="K810" s="23"/>
      <c r="L810" s="19" t="str">
        <f t="shared" si="159"/>
        <v/>
      </c>
      <c r="M810" s="23">
        <v>0</v>
      </c>
      <c r="N810" s="19" t="str">
        <f t="shared" si="160"/>
        <v/>
      </c>
      <c r="O810" s="24" t="str">
        <f>IF($F810="","",IFERROR(INDEX('SAC Service Master'!$D:$D,MATCH($F810,'SAC Service Master'!$A:$A,0)),0.18))</f>
        <v/>
      </c>
      <c r="P810" s="16" t="str">
        <f>IF($C810="","",IFERROR(INDEX('Invoice Register'!$P:$P,MATCH($C810,'Invoice Register'!$A:$A,0)),""))</f>
        <v/>
      </c>
      <c r="Q810" s="24" t="str">
        <f t="shared" si="161"/>
        <v/>
      </c>
      <c r="R810" s="19" t="str">
        <f t="shared" si="162"/>
        <v/>
      </c>
      <c r="S810" s="24" t="str">
        <f t="shared" si="163"/>
        <v/>
      </c>
      <c r="T810" s="19" t="str">
        <f t="shared" si="164"/>
        <v/>
      </c>
      <c r="U810" s="24" t="str">
        <f t="shared" si="165"/>
        <v/>
      </c>
      <c r="V810" s="19" t="str">
        <f t="shared" si="166"/>
        <v/>
      </c>
      <c r="W810" s="25">
        <v>0</v>
      </c>
      <c r="X810" s="19" t="str">
        <f t="shared" si="167"/>
        <v/>
      </c>
      <c r="Y810" s="19" t="str">
        <f t="shared" si="168"/>
        <v/>
      </c>
      <c r="Z810" s="16" t="str">
        <f>IF($C810="","",IFERROR(INDEX('Invoice Register'!$T:$T,MATCH($C810,'Invoice Register'!$A:$A,0)),""))</f>
        <v/>
      </c>
    </row>
    <row r="811" spans="1:26" x14ac:dyDescent="0.3">
      <c r="A811" s="16" t="str">
        <f t="shared" si="156"/>
        <v>L00807</v>
      </c>
      <c r="B811" s="21"/>
      <c r="C811" s="16" t="str">
        <f t="shared" si="157"/>
        <v/>
      </c>
      <c r="D811" s="21"/>
      <c r="E811" s="16" t="str">
        <f t="shared" si="158"/>
        <v/>
      </c>
      <c r="F811" s="21"/>
      <c r="G811" s="16" t="str">
        <f>IF($F811="","",IFERROR(INDEX('SAC Service Master'!$B:$B,MATCH($F811,'SAC Service Master'!$A:$A,0)),""))</f>
        <v/>
      </c>
      <c r="H811" s="16" t="str">
        <f>IF($F811="","",IFERROR(INDEX('SAC Service Master'!$C:$C,MATCH($F811,'SAC Service Master'!$A:$A,0)),""))</f>
        <v/>
      </c>
      <c r="I811" s="21"/>
      <c r="J811" s="16" t="str">
        <f>IF($F811="","",IFERROR(INDEX('SAC Service Master'!$F:$F,MATCH($F811,'SAC Service Master'!$A:$A,0)),""))</f>
        <v/>
      </c>
      <c r="K811" s="23"/>
      <c r="L811" s="19" t="str">
        <f t="shared" si="159"/>
        <v/>
      </c>
      <c r="M811" s="23">
        <v>0</v>
      </c>
      <c r="N811" s="19" t="str">
        <f t="shared" si="160"/>
        <v/>
      </c>
      <c r="O811" s="24" t="str">
        <f>IF($F811="","",IFERROR(INDEX('SAC Service Master'!$D:$D,MATCH($F811,'SAC Service Master'!$A:$A,0)),0.18))</f>
        <v/>
      </c>
      <c r="P811" s="16" t="str">
        <f>IF($C811="","",IFERROR(INDEX('Invoice Register'!$P:$P,MATCH($C811,'Invoice Register'!$A:$A,0)),""))</f>
        <v/>
      </c>
      <c r="Q811" s="24" t="str">
        <f t="shared" si="161"/>
        <v/>
      </c>
      <c r="R811" s="19" t="str">
        <f t="shared" si="162"/>
        <v/>
      </c>
      <c r="S811" s="24" t="str">
        <f t="shared" si="163"/>
        <v/>
      </c>
      <c r="T811" s="19" t="str">
        <f t="shared" si="164"/>
        <v/>
      </c>
      <c r="U811" s="24" t="str">
        <f t="shared" si="165"/>
        <v/>
      </c>
      <c r="V811" s="19" t="str">
        <f t="shared" si="166"/>
        <v/>
      </c>
      <c r="W811" s="25">
        <v>0</v>
      </c>
      <c r="X811" s="19" t="str">
        <f t="shared" si="167"/>
        <v/>
      </c>
      <c r="Y811" s="19" t="str">
        <f t="shared" si="168"/>
        <v/>
      </c>
      <c r="Z811" s="16" t="str">
        <f>IF($C811="","",IFERROR(INDEX('Invoice Register'!$T:$T,MATCH($C811,'Invoice Register'!$A:$A,0)),""))</f>
        <v/>
      </c>
    </row>
    <row r="812" spans="1:26" x14ac:dyDescent="0.3">
      <c r="A812" s="16" t="str">
        <f t="shared" si="156"/>
        <v>L00808</v>
      </c>
      <c r="B812" s="21"/>
      <c r="C812" s="16" t="str">
        <f t="shared" si="157"/>
        <v/>
      </c>
      <c r="D812" s="21"/>
      <c r="E812" s="16" t="str">
        <f t="shared" si="158"/>
        <v/>
      </c>
      <c r="F812" s="21"/>
      <c r="G812" s="16" t="str">
        <f>IF($F812="","",IFERROR(INDEX('SAC Service Master'!$B:$B,MATCH($F812,'SAC Service Master'!$A:$A,0)),""))</f>
        <v/>
      </c>
      <c r="H812" s="16" t="str">
        <f>IF($F812="","",IFERROR(INDEX('SAC Service Master'!$C:$C,MATCH($F812,'SAC Service Master'!$A:$A,0)),""))</f>
        <v/>
      </c>
      <c r="I812" s="21"/>
      <c r="J812" s="16" t="str">
        <f>IF($F812="","",IFERROR(INDEX('SAC Service Master'!$F:$F,MATCH($F812,'SAC Service Master'!$A:$A,0)),""))</f>
        <v/>
      </c>
      <c r="K812" s="23"/>
      <c r="L812" s="19" t="str">
        <f t="shared" si="159"/>
        <v/>
      </c>
      <c r="M812" s="23">
        <v>0</v>
      </c>
      <c r="N812" s="19" t="str">
        <f t="shared" si="160"/>
        <v/>
      </c>
      <c r="O812" s="24" t="str">
        <f>IF($F812="","",IFERROR(INDEX('SAC Service Master'!$D:$D,MATCH($F812,'SAC Service Master'!$A:$A,0)),0.18))</f>
        <v/>
      </c>
      <c r="P812" s="16" t="str">
        <f>IF($C812="","",IFERROR(INDEX('Invoice Register'!$P:$P,MATCH($C812,'Invoice Register'!$A:$A,0)),""))</f>
        <v/>
      </c>
      <c r="Q812" s="24" t="str">
        <f t="shared" si="161"/>
        <v/>
      </c>
      <c r="R812" s="19" t="str">
        <f t="shared" si="162"/>
        <v/>
      </c>
      <c r="S812" s="24" t="str">
        <f t="shared" si="163"/>
        <v/>
      </c>
      <c r="T812" s="19" t="str">
        <f t="shared" si="164"/>
        <v/>
      </c>
      <c r="U812" s="24" t="str">
        <f t="shared" si="165"/>
        <v/>
      </c>
      <c r="V812" s="19" t="str">
        <f t="shared" si="166"/>
        <v/>
      </c>
      <c r="W812" s="25">
        <v>0</v>
      </c>
      <c r="X812" s="19" t="str">
        <f t="shared" si="167"/>
        <v/>
      </c>
      <c r="Y812" s="19" t="str">
        <f t="shared" si="168"/>
        <v/>
      </c>
      <c r="Z812" s="16" t="str">
        <f>IF($C812="","",IFERROR(INDEX('Invoice Register'!$T:$T,MATCH($C812,'Invoice Register'!$A:$A,0)),""))</f>
        <v/>
      </c>
    </row>
    <row r="813" spans="1:26" x14ac:dyDescent="0.3">
      <c r="A813" s="16" t="str">
        <f t="shared" si="156"/>
        <v>L00809</v>
      </c>
      <c r="B813" s="21"/>
      <c r="C813" s="16" t="str">
        <f t="shared" si="157"/>
        <v/>
      </c>
      <c r="D813" s="21"/>
      <c r="E813" s="16" t="str">
        <f t="shared" si="158"/>
        <v/>
      </c>
      <c r="F813" s="21"/>
      <c r="G813" s="16" t="str">
        <f>IF($F813="","",IFERROR(INDEX('SAC Service Master'!$B:$B,MATCH($F813,'SAC Service Master'!$A:$A,0)),""))</f>
        <v/>
      </c>
      <c r="H813" s="16" t="str">
        <f>IF($F813="","",IFERROR(INDEX('SAC Service Master'!$C:$C,MATCH($F813,'SAC Service Master'!$A:$A,0)),""))</f>
        <v/>
      </c>
      <c r="I813" s="21"/>
      <c r="J813" s="16" t="str">
        <f>IF($F813="","",IFERROR(INDEX('SAC Service Master'!$F:$F,MATCH($F813,'SAC Service Master'!$A:$A,0)),""))</f>
        <v/>
      </c>
      <c r="K813" s="23"/>
      <c r="L813" s="19" t="str">
        <f t="shared" si="159"/>
        <v/>
      </c>
      <c r="M813" s="23">
        <v>0</v>
      </c>
      <c r="N813" s="19" t="str">
        <f t="shared" si="160"/>
        <v/>
      </c>
      <c r="O813" s="24" t="str">
        <f>IF($F813="","",IFERROR(INDEX('SAC Service Master'!$D:$D,MATCH($F813,'SAC Service Master'!$A:$A,0)),0.18))</f>
        <v/>
      </c>
      <c r="P813" s="16" t="str">
        <f>IF($C813="","",IFERROR(INDEX('Invoice Register'!$P:$P,MATCH($C813,'Invoice Register'!$A:$A,0)),""))</f>
        <v/>
      </c>
      <c r="Q813" s="24" t="str">
        <f t="shared" si="161"/>
        <v/>
      </c>
      <c r="R813" s="19" t="str">
        <f t="shared" si="162"/>
        <v/>
      </c>
      <c r="S813" s="24" t="str">
        <f t="shared" si="163"/>
        <v/>
      </c>
      <c r="T813" s="19" t="str">
        <f t="shared" si="164"/>
        <v/>
      </c>
      <c r="U813" s="24" t="str">
        <f t="shared" si="165"/>
        <v/>
      </c>
      <c r="V813" s="19" t="str">
        <f t="shared" si="166"/>
        <v/>
      </c>
      <c r="W813" s="25">
        <v>0</v>
      </c>
      <c r="X813" s="19" t="str">
        <f t="shared" si="167"/>
        <v/>
      </c>
      <c r="Y813" s="19" t="str">
        <f t="shared" si="168"/>
        <v/>
      </c>
      <c r="Z813" s="16" t="str">
        <f>IF($C813="","",IFERROR(INDEX('Invoice Register'!$T:$T,MATCH($C813,'Invoice Register'!$A:$A,0)),""))</f>
        <v/>
      </c>
    </row>
    <row r="814" spans="1:26" x14ac:dyDescent="0.3">
      <c r="A814" s="16" t="str">
        <f t="shared" si="156"/>
        <v>L00810</v>
      </c>
      <c r="B814" s="21"/>
      <c r="C814" s="16" t="str">
        <f t="shared" si="157"/>
        <v/>
      </c>
      <c r="D814" s="21"/>
      <c r="E814" s="16" t="str">
        <f t="shared" si="158"/>
        <v/>
      </c>
      <c r="F814" s="21"/>
      <c r="G814" s="16" t="str">
        <f>IF($F814="","",IFERROR(INDEX('SAC Service Master'!$B:$B,MATCH($F814,'SAC Service Master'!$A:$A,0)),""))</f>
        <v/>
      </c>
      <c r="H814" s="16" t="str">
        <f>IF($F814="","",IFERROR(INDEX('SAC Service Master'!$C:$C,MATCH($F814,'SAC Service Master'!$A:$A,0)),""))</f>
        <v/>
      </c>
      <c r="I814" s="21"/>
      <c r="J814" s="16" t="str">
        <f>IF($F814="","",IFERROR(INDEX('SAC Service Master'!$F:$F,MATCH($F814,'SAC Service Master'!$A:$A,0)),""))</f>
        <v/>
      </c>
      <c r="K814" s="23"/>
      <c r="L814" s="19" t="str">
        <f t="shared" si="159"/>
        <v/>
      </c>
      <c r="M814" s="23">
        <v>0</v>
      </c>
      <c r="N814" s="19" t="str">
        <f t="shared" si="160"/>
        <v/>
      </c>
      <c r="O814" s="24" t="str">
        <f>IF($F814="","",IFERROR(INDEX('SAC Service Master'!$D:$D,MATCH($F814,'SAC Service Master'!$A:$A,0)),0.18))</f>
        <v/>
      </c>
      <c r="P814" s="16" t="str">
        <f>IF($C814="","",IFERROR(INDEX('Invoice Register'!$P:$P,MATCH($C814,'Invoice Register'!$A:$A,0)),""))</f>
        <v/>
      </c>
      <c r="Q814" s="24" t="str">
        <f t="shared" si="161"/>
        <v/>
      </c>
      <c r="R814" s="19" t="str">
        <f t="shared" si="162"/>
        <v/>
      </c>
      <c r="S814" s="24" t="str">
        <f t="shared" si="163"/>
        <v/>
      </c>
      <c r="T814" s="19" t="str">
        <f t="shared" si="164"/>
        <v/>
      </c>
      <c r="U814" s="24" t="str">
        <f t="shared" si="165"/>
        <v/>
      </c>
      <c r="V814" s="19" t="str">
        <f t="shared" si="166"/>
        <v/>
      </c>
      <c r="W814" s="25">
        <v>0</v>
      </c>
      <c r="X814" s="19" t="str">
        <f t="shared" si="167"/>
        <v/>
      </c>
      <c r="Y814" s="19" t="str">
        <f t="shared" si="168"/>
        <v/>
      </c>
      <c r="Z814" s="16" t="str">
        <f>IF($C814="","",IFERROR(INDEX('Invoice Register'!$T:$T,MATCH($C814,'Invoice Register'!$A:$A,0)),""))</f>
        <v/>
      </c>
    </row>
    <row r="815" spans="1:26" x14ac:dyDescent="0.3">
      <c r="A815" s="16" t="str">
        <f t="shared" si="156"/>
        <v>L00811</v>
      </c>
      <c r="B815" s="21"/>
      <c r="C815" s="16" t="str">
        <f t="shared" si="157"/>
        <v/>
      </c>
      <c r="D815" s="21"/>
      <c r="E815" s="16" t="str">
        <f t="shared" si="158"/>
        <v/>
      </c>
      <c r="F815" s="21"/>
      <c r="G815" s="16" t="str">
        <f>IF($F815="","",IFERROR(INDEX('SAC Service Master'!$B:$B,MATCH($F815,'SAC Service Master'!$A:$A,0)),""))</f>
        <v/>
      </c>
      <c r="H815" s="16" t="str">
        <f>IF($F815="","",IFERROR(INDEX('SAC Service Master'!$C:$C,MATCH($F815,'SAC Service Master'!$A:$A,0)),""))</f>
        <v/>
      </c>
      <c r="I815" s="21"/>
      <c r="J815" s="16" t="str">
        <f>IF($F815="","",IFERROR(INDEX('SAC Service Master'!$F:$F,MATCH($F815,'SAC Service Master'!$A:$A,0)),""))</f>
        <v/>
      </c>
      <c r="K815" s="23"/>
      <c r="L815" s="19" t="str">
        <f t="shared" si="159"/>
        <v/>
      </c>
      <c r="M815" s="23">
        <v>0</v>
      </c>
      <c r="N815" s="19" t="str">
        <f t="shared" si="160"/>
        <v/>
      </c>
      <c r="O815" s="24" t="str">
        <f>IF($F815="","",IFERROR(INDEX('SAC Service Master'!$D:$D,MATCH($F815,'SAC Service Master'!$A:$A,0)),0.18))</f>
        <v/>
      </c>
      <c r="P815" s="16" t="str">
        <f>IF($C815="","",IFERROR(INDEX('Invoice Register'!$P:$P,MATCH($C815,'Invoice Register'!$A:$A,0)),""))</f>
        <v/>
      </c>
      <c r="Q815" s="24" t="str">
        <f t="shared" si="161"/>
        <v/>
      </c>
      <c r="R815" s="19" t="str">
        <f t="shared" si="162"/>
        <v/>
      </c>
      <c r="S815" s="24" t="str">
        <f t="shared" si="163"/>
        <v/>
      </c>
      <c r="T815" s="19" t="str">
        <f t="shared" si="164"/>
        <v/>
      </c>
      <c r="U815" s="24" t="str">
        <f t="shared" si="165"/>
        <v/>
      </c>
      <c r="V815" s="19" t="str">
        <f t="shared" si="166"/>
        <v/>
      </c>
      <c r="W815" s="25">
        <v>0</v>
      </c>
      <c r="X815" s="19" t="str">
        <f t="shared" si="167"/>
        <v/>
      </c>
      <c r="Y815" s="19" t="str">
        <f t="shared" si="168"/>
        <v/>
      </c>
      <c r="Z815" s="16" t="str">
        <f>IF($C815="","",IFERROR(INDEX('Invoice Register'!$T:$T,MATCH($C815,'Invoice Register'!$A:$A,0)),""))</f>
        <v/>
      </c>
    </row>
    <row r="816" spans="1:26" x14ac:dyDescent="0.3">
      <c r="A816" s="16" t="str">
        <f t="shared" si="156"/>
        <v>L00812</v>
      </c>
      <c r="B816" s="21"/>
      <c r="C816" s="16" t="str">
        <f t="shared" si="157"/>
        <v/>
      </c>
      <c r="D816" s="21"/>
      <c r="E816" s="16" t="str">
        <f t="shared" si="158"/>
        <v/>
      </c>
      <c r="F816" s="21"/>
      <c r="G816" s="16" t="str">
        <f>IF($F816="","",IFERROR(INDEX('SAC Service Master'!$B:$B,MATCH($F816,'SAC Service Master'!$A:$A,0)),""))</f>
        <v/>
      </c>
      <c r="H816" s="16" t="str">
        <f>IF($F816="","",IFERROR(INDEX('SAC Service Master'!$C:$C,MATCH($F816,'SAC Service Master'!$A:$A,0)),""))</f>
        <v/>
      </c>
      <c r="I816" s="21"/>
      <c r="J816" s="16" t="str">
        <f>IF($F816="","",IFERROR(INDEX('SAC Service Master'!$F:$F,MATCH($F816,'SAC Service Master'!$A:$A,0)),""))</f>
        <v/>
      </c>
      <c r="K816" s="23"/>
      <c r="L816" s="19" t="str">
        <f t="shared" si="159"/>
        <v/>
      </c>
      <c r="M816" s="23">
        <v>0</v>
      </c>
      <c r="N816" s="19" t="str">
        <f t="shared" si="160"/>
        <v/>
      </c>
      <c r="O816" s="24" t="str">
        <f>IF($F816="","",IFERROR(INDEX('SAC Service Master'!$D:$D,MATCH($F816,'SAC Service Master'!$A:$A,0)),0.18))</f>
        <v/>
      </c>
      <c r="P816" s="16" t="str">
        <f>IF($C816="","",IFERROR(INDEX('Invoice Register'!$P:$P,MATCH($C816,'Invoice Register'!$A:$A,0)),""))</f>
        <v/>
      </c>
      <c r="Q816" s="24" t="str">
        <f t="shared" si="161"/>
        <v/>
      </c>
      <c r="R816" s="19" t="str">
        <f t="shared" si="162"/>
        <v/>
      </c>
      <c r="S816" s="24" t="str">
        <f t="shared" si="163"/>
        <v/>
      </c>
      <c r="T816" s="19" t="str">
        <f t="shared" si="164"/>
        <v/>
      </c>
      <c r="U816" s="24" t="str">
        <f t="shared" si="165"/>
        <v/>
      </c>
      <c r="V816" s="19" t="str">
        <f t="shared" si="166"/>
        <v/>
      </c>
      <c r="W816" s="25">
        <v>0</v>
      </c>
      <c r="X816" s="19" t="str">
        <f t="shared" si="167"/>
        <v/>
      </c>
      <c r="Y816" s="19" t="str">
        <f t="shared" si="168"/>
        <v/>
      </c>
      <c r="Z816" s="16" t="str">
        <f>IF($C816="","",IFERROR(INDEX('Invoice Register'!$T:$T,MATCH($C816,'Invoice Register'!$A:$A,0)),""))</f>
        <v/>
      </c>
    </row>
    <row r="817" spans="1:26" x14ac:dyDescent="0.3">
      <c r="A817" s="16" t="str">
        <f t="shared" si="156"/>
        <v>L00813</v>
      </c>
      <c r="B817" s="21"/>
      <c r="C817" s="16" t="str">
        <f t="shared" si="157"/>
        <v/>
      </c>
      <c r="D817" s="21"/>
      <c r="E817" s="16" t="str">
        <f t="shared" si="158"/>
        <v/>
      </c>
      <c r="F817" s="21"/>
      <c r="G817" s="16" t="str">
        <f>IF($F817="","",IFERROR(INDEX('SAC Service Master'!$B:$B,MATCH($F817,'SAC Service Master'!$A:$A,0)),""))</f>
        <v/>
      </c>
      <c r="H817" s="16" t="str">
        <f>IF($F817="","",IFERROR(INDEX('SAC Service Master'!$C:$C,MATCH($F817,'SAC Service Master'!$A:$A,0)),""))</f>
        <v/>
      </c>
      <c r="I817" s="21"/>
      <c r="J817" s="16" t="str">
        <f>IF($F817="","",IFERROR(INDEX('SAC Service Master'!$F:$F,MATCH($F817,'SAC Service Master'!$A:$A,0)),""))</f>
        <v/>
      </c>
      <c r="K817" s="23"/>
      <c r="L817" s="19" t="str">
        <f t="shared" si="159"/>
        <v/>
      </c>
      <c r="M817" s="23">
        <v>0</v>
      </c>
      <c r="N817" s="19" t="str">
        <f t="shared" si="160"/>
        <v/>
      </c>
      <c r="O817" s="24" t="str">
        <f>IF($F817="","",IFERROR(INDEX('SAC Service Master'!$D:$D,MATCH($F817,'SAC Service Master'!$A:$A,0)),0.18))</f>
        <v/>
      </c>
      <c r="P817" s="16" t="str">
        <f>IF($C817="","",IFERROR(INDEX('Invoice Register'!$P:$P,MATCH($C817,'Invoice Register'!$A:$A,0)),""))</f>
        <v/>
      </c>
      <c r="Q817" s="24" t="str">
        <f t="shared" si="161"/>
        <v/>
      </c>
      <c r="R817" s="19" t="str">
        <f t="shared" si="162"/>
        <v/>
      </c>
      <c r="S817" s="24" t="str">
        <f t="shared" si="163"/>
        <v/>
      </c>
      <c r="T817" s="19" t="str">
        <f t="shared" si="164"/>
        <v/>
      </c>
      <c r="U817" s="24" t="str">
        <f t="shared" si="165"/>
        <v/>
      </c>
      <c r="V817" s="19" t="str">
        <f t="shared" si="166"/>
        <v/>
      </c>
      <c r="W817" s="25">
        <v>0</v>
      </c>
      <c r="X817" s="19" t="str">
        <f t="shared" si="167"/>
        <v/>
      </c>
      <c r="Y817" s="19" t="str">
        <f t="shared" si="168"/>
        <v/>
      </c>
      <c r="Z817" s="16" t="str">
        <f>IF($C817="","",IFERROR(INDEX('Invoice Register'!$T:$T,MATCH($C817,'Invoice Register'!$A:$A,0)),""))</f>
        <v/>
      </c>
    </row>
    <row r="818" spans="1:26" x14ac:dyDescent="0.3">
      <c r="A818" s="16" t="str">
        <f t="shared" si="156"/>
        <v>L00814</v>
      </c>
      <c r="B818" s="21"/>
      <c r="C818" s="16" t="str">
        <f t="shared" si="157"/>
        <v/>
      </c>
      <c r="D818" s="21"/>
      <c r="E818" s="16" t="str">
        <f t="shared" si="158"/>
        <v/>
      </c>
      <c r="F818" s="21"/>
      <c r="G818" s="16" t="str">
        <f>IF($F818="","",IFERROR(INDEX('SAC Service Master'!$B:$B,MATCH($F818,'SAC Service Master'!$A:$A,0)),""))</f>
        <v/>
      </c>
      <c r="H818" s="16" t="str">
        <f>IF($F818="","",IFERROR(INDEX('SAC Service Master'!$C:$C,MATCH($F818,'SAC Service Master'!$A:$A,0)),""))</f>
        <v/>
      </c>
      <c r="I818" s="21"/>
      <c r="J818" s="16" t="str">
        <f>IF($F818="","",IFERROR(INDEX('SAC Service Master'!$F:$F,MATCH($F818,'SAC Service Master'!$A:$A,0)),""))</f>
        <v/>
      </c>
      <c r="K818" s="23"/>
      <c r="L818" s="19" t="str">
        <f t="shared" si="159"/>
        <v/>
      </c>
      <c r="M818" s="23">
        <v>0</v>
      </c>
      <c r="N818" s="19" t="str">
        <f t="shared" si="160"/>
        <v/>
      </c>
      <c r="O818" s="24" t="str">
        <f>IF($F818="","",IFERROR(INDEX('SAC Service Master'!$D:$D,MATCH($F818,'SAC Service Master'!$A:$A,0)),0.18))</f>
        <v/>
      </c>
      <c r="P818" s="16" t="str">
        <f>IF($C818="","",IFERROR(INDEX('Invoice Register'!$P:$P,MATCH($C818,'Invoice Register'!$A:$A,0)),""))</f>
        <v/>
      </c>
      <c r="Q818" s="24" t="str">
        <f t="shared" si="161"/>
        <v/>
      </c>
      <c r="R818" s="19" t="str">
        <f t="shared" si="162"/>
        <v/>
      </c>
      <c r="S818" s="24" t="str">
        <f t="shared" si="163"/>
        <v/>
      </c>
      <c r="T818" s="19" t="str">
        <f t="shared" si="164"/>
        <v/>
      </c>
      <c r="U818" s="24" t="str">
        <f t="shared" si="165"/>
        <v/>
      </c>
      <c r="V818" s="19" t="str">
        <f t="shared" si="166"/>
        <v/>
      </c>
      <c r="W818" s="25">
        <v>0</v>
      </c>
      <c r="X818" s="19" t="str">
        <f t="shared" si="167"/>
        <v/>
      </c>
      <c r="Y818" s="19" t="str">
        <f t="shared" si="168"/>
        <v/>
      </c>
      <c r="Z818" s="16" t="str">
        <f>IF($C818="","",IFERROR(INDEX('Invoice Register'!$T:$T,MATCH($C818,'Invoice Register'!$A:$A,0)),""))</f>
        <v/>
      </c>
    </row>
    <row r="819" spans="1:26" x14ac:dyDescent="0.3">
      <c r="A819" s="16" t="str">
        <f t="shared" si="156"/>
        <v>L00815</v>
      </c>
      <c r="B819" s="21"/>
      <c r="C819" s="16" t="str">
        <f t="shared" si="157"/>
        <v/>
      </c>
      <c r="D819" s="21"/>
      <c r="E819" s="16" t="str">
        <f t="shared" si="158"/>
        <v/>
      </c>
      <c r="F819" s="21"/>
      <c r="G819" s="16" t="str">
        <f>IF($F819="","",IFERROR(INDEX('SAC Service Master'!$B:$B,MATCH($F819,'SAC Service Master'!$A:$A,0)),""))</f>
        <v/>
      </c>
      <c r="H819" s="16" t="str">
        <f>IF($F819="","",IFERROR(INDEX('SAC Service Master'!$C:$C,MATCH($F819,'SAC Service Master'!$A:$A,0)),""))</f>
        <v/>
      </c>
      <c r="I819" s="21"/>
      <c r="J819" s="16" t="str">
        <f>IF($F819="","",IFERROR(INDEX('SAC Service Master'!$F:$F,MATCH($F819,'SAC Service Master'!$A:$A,0)),""))</f>
        <v/>
      </c>
      <c r="K819" s="23"/>
      <c r="L819" s="19" t="str">
        <f t="shared" si="159"/>
        <v/>
      </c>
      <c r="M819" s="23">
        <v>0</v>
      </c>
      <c r="N819" s="19" t="str">
        <f t="shared" si="160"/>
        <v/>
      </c>
      <c r="O819" s="24" t="str">
        <f>IF($F819="","",IFERROR(INDEX('SAC Service Master'!$D:$D,MATCH($F819,'SAC Service Master'!$A:$A,0)),0.18))</f>
        <v/>
      </c>
      <c r="P819" s="16" t="str">
        <f>IF($C819="","",IFERROR(INDEX('Invoice Register'!$P:$P,MATCH($C819,'Invoice Register'!$A:$A,0)),""))</f>
        <v/>
      </c>
      <c r="Q819" s="24" t="str">
        <f t="shared" si="161"/>
        <v/>
      </c>
      <c r="R819" s="19" t="str">
        <f t="shared" si="162"/>
        <v/>
      </c>
      <c r="S819" s="24" t="str">
        <f t="shared" si="163"/>
        <v/>
      </c>
      <c r="T819" s="19" t="str">
        <f t="shared" si="164"/>
        <v/>
      </c>
      <c r="U819" s="24" t="str">
        <f t="shared" si="165"/>
        <v/>
      </c>
      <c r="V819" s="19" t="str">
        <f t="shared" si="166"/>
        <v/>
      </c>
      <c r="W819" s="25">
        <v>0</v>
      </c>
      <c r="X819" s="19" t="str">
        <f t="shared" si="167"/>
        <v/>
      </c>
      <c r="Y819" s="19" t="str">
        <f t="shared" si="168"/>
        <v/>
      </c>
      <c r="Z819" s="16" t="str">
        <f>IF($C819="","",IFERROR(INDEX('Invoice Register'!$T:$T,MATCH($C819,'Invoice Register'!$A:$A,0)),""))</f>
        <v/>
      </c>
    </row>
    <row r="820" spans="1:26" x14ac:dyDescent="0.3">
      <c r="A820" s="16" t="str">
        <f t="shared" si="156"/>
        <v>L00816</v>
      </c>
      <c r="B820" s="21"/>
      <c r="C820" s="16" t="str">
        <f t="shared" si="157"/>
        <v/>
      </c>
      <c r="D820" s="21"/>
      <c r="E820" s="16" t="str">
        <f t="shared" si="158"/>
        <v/>
      </c>
      <c r="F820" s="21"/>
      <c r="G820" s="16" t="str">
        <f>IF($F820="","",IFERROR(INDEX('SAC Service Master'!$B:$B,MATCH($F820,'SAC Service Master'!$A:$A,0)),""))</f>
        <v/>
      </c>
      <c r="H820" s="16" t="str">
        <f>IF($F820="","",IFERROR(INDEX('SAC Service Master'!$C:$C,MATCH($F820,'SAC Service Master'!$A:$A,0)),""))</f>
        <v/>
      </c>
      <c r="I820" s="21"/>
      <c r="J820" s="16" t="str">
        <f>IF($F820="","",IFERROR(INDEX('SAC Service Master'!$F:$F,MATCH($F820,'SAC Service Master'!$A:$A,0)),""))</f>
        <v/>
      </c>
      <c r="K820" s="23"/>
      <c r="L820" s="19" t="str">
        <f t="shared" si="159"/>
        <v/>
      </c>
      <c r="M820" s="23">
        <v>0</v>
      </c>
      <c r="N820" s="19" t="str">
        <f t="shared" si="160"/>
        <v/>
      </c>
      <c r="O820" s="24" t="str">
        <f>IF($F820="","",IFERROR(INDEX('SAC Service Master'!$D:$D,MATCH($F820,'SAC Service Master'!$A:$A,0)),0.18))</f>
        <v/>
      </c>
      <c r="P820" s="16" t="str">
        <f>IF($C820="","",IFERROR(INDEX('Invoice Register'!$P:$P,MATCH($C820,'Invoice Register'!$A:$A,0)),""))</f>
        <v/>
      </c>
      <c r="Q820" s="24" t="str">
        <f t="shared" si="161"/>
        <v/>
      </c>
      <c r="R820" s="19" t="str">
        <f t="shared" si="162"/>
        <v/>
      </c>
      <c r="S820" s="24" t="str">
        <f t="shared" si="163"/>
        <v/>
      </c>
      <c r="T820" s="19" t="str">
        <f t="shared" si="164"/>
        <v/>
      </c>
      <c r="U820" s="24" t="str">
        <f t="shared" si="165"/>
        <v/>
      </c>
      <c r="V820" s="19" t="str">
        <f t="shared" si="166"/>
        <v/>
      </c>
      <c r="W820" s="25">
        <v>0</v>
      </c>
      <c r="X820" s="19" t="str">
        <f t="shared" si="167"/>
        <v/>
      </c>
      <c r="Y820" s="19" t="str">
        <f t="shared" si="168"/>
        <v/>
      </c>
      <c r="Z820" s="16" t="str">
        <f>IF($C820="","",IFERROR(INDEX('Invoice Register'!$T:$T,MATCH($C820,'Invoice Register'!$A:$A,0)),""))</f>
        <v/>
      </c>
    </row>
    <row r="821" spans="1:26" x14ac:dyDescent="0.3">
      <c r="A821" s="16" t="str">
        <f t="shared" si="156"/>
        <v>L00817</v>
      </c>
      <c r="B821" s="21"/>
      <c r="C821" s="16" t="str">
        <f t="shared" si="157"/>
        <v/>
      </c>
      <c r="D821" s="21"/>
      <c r="E821" s="16" t="str">
        <f t="shared" si="158"/>
        <v/>
      </c>
      <c r="F821" s="21"/>
      <c r="G821" s="16" t="str">
        <f>IF($F821="","",IFERROR(INDEX('SAC Service Master'!$B:$B,MATCH($F821,'SAC Service Master'!$A:$A,0)),""))</f>
        <v/>
      </c>
      <c r="H821" s="16" t="str">
        <f>IF($F821="","",IFERROR(INDEX('SAC Service Master'!$C:$C,MATCH($F821,'SAC Service Master'!$A:$A,0)),""))</f>
        <v/>
      </c>
      <c r="I821" s="21"/>
      <c r="J821" s="16" t="str">
        <f>IF($F821="","",IFERROR(INDEX('SAC Service Master'!$F:$F,MATCH($F821,'SAC Service Master'!$A:$A,0)),""))</f>
        <v/>
      </c>
      <c r="K821" s="23"/>
      <c r="L821" s="19" t="str">
        <f t="shared" si="159"/>
        <v/>
      </c>
      <c r="M821" s="23">
        <v>0</v>
      </c>
      <c r="N821" s="19" t="str">
        <f t="shared" si="160"/>
        <v/>
      </c>
      <c r="O821" s="24" t="str">
        <f>IF($F821="","",IFERROR(INDEX('SAC Service Master'!$D:$D,MATCH($F821,'SAC Service Master'!$A:$A,0)),0.18))</f>
        <v/>
      </c>
      <c r="P821" s="16" t="str">
        <f>IF($C821="","",IFERROR(INDEX('Invoice Register'!$P:$P,MATCH($C821,'Invoice Register'!$A:$A,0)),""))</f>
        <v/>
      </c>
      <c r="Q821" s="24" t="str">
        <f t="shared" si="161"/>
        <v/>
      </c>
      <c r="R821" s="19" t="str">
        <f t="shared" si="162"/>
        <v/>
      </c>
      <c r="S821" s="24" t="str">
        <f t="shared" si="163"/>
        <v/>
      </c>
      <c r="T821" s="19" t="str">
        <f t="shared" si="164"/>
        <v/>
      </c>
      <c r="U821" s="24" t="str">
        <f t="shared" si="165"/>
        <v/>
      </c>
      <c r="V821" s="19" t="str">
        <f t="shared" si="166"/>
        <v/>
      </c>
      <c r="W821" s="25">
        <v>0</v>
      </c>
      <c r="X821" s="19" t="str">
        <f t="shared" si="167"/>
        <v/>
      </c>
      <c r="Y821" s="19" t="str">
        <f t="shared" si="168"/>
        <v/>
      </c>
      <c r="Z821" s="16" t="str">
        <f>IF($C821="","",IFERROR(INDEX('Invoice Register'!$T:$T,MATCH($C821,'Invoice Register'!$A:$A,0)),""))</f>
        <v/>
      </c>
    </row>
    <row r="822" spans="1:26" x14ac:dyDescent="0.3">
      <c r="A822" s="16" t="str">
        <f t="shared" si="156"/>
        <v>L00818</v>
      </c>
      <c r="B822" s="21"/>
      <c r="C822" s="16" t="str">
        <f t="shared" si="157"/>
        <v/>
      </c>
      <c r="D822" s="21"/>
      <c r="E822" s="16" t="str">
        <f t="shared" si="158"/>
        <v/>
      </c>
      <c r="F822" s="21"/>
      <c r="G822" s="16" t="str">
        <f>IF($F822="","",IFERROR(INDEX('SAC Service Master'!$B:$B,MATCH($F822,'SAC Service Master'!$A:$A,0)),""))</f>
        <v/>
      </c>
      <c r="H822" s="16" t="str">
        <f>IF($F822="","",IFERROR(INDEX('SAC Service Master'!$C:$C,MATCH($F822,'SAC Service Master'!$A:$A,0)),""))</f>
        <v/>
      </c>
      <c r="I822" s="21"/>
      <c r="J822" s="16" t="str">
        <f>IF($F822="","",IFERROR(INDEX('SAC Service Master'!$F:$F,MATCH($F822,'SAC Service Master'!$A:$A,0)),""))</f>
        <v/>
      </c>
      <c r="K822" s="23"/>
      <c r="L822" s="19" t="str">
        <f t="shared" si="159"/>
        <v/>
      </c>
      <c r="M822" s="23">
        <v>0</v>
      </c>
      <c r="N822" s="19" t="str">
        <f t="shared" si="160"/>
        <v/>
      </c>
      <c r="O822" s="24" t="str">
        <f>IF($F822="","",IFERROR(INDEX('SAC Service Master'!$D:$D,MATCH($F822,'SAC Service Master'!$A:$A,0)),0.18))</f>
        <v/>
      </c>
      <c r="P822" s="16" t="str">
        <f>IF($C822="","",IFERROR(INDEX('Invoice Register'!$P:$P,MATCH($C822,'Invoice Register'!$A:$A,0)),""))</f>
        <v/>
      </c>
      <c r="Q822" s="24" t="str">
        <f t="shared" si="161"/>
        <v/>
      </c>
      <c r="R822" s="19" t="str">
        <f t="shared" si="162"/>
        <v/>
      </c>
      <c r="S822" s="24" t="str">
        <f t="shared" si="163"/>
        <v/>
      </c>
      <c r="T822" s="19" t="str">
        <f t="shared" si="164"/>
        <v/>
      </c>
      <c r="U822" s="24" t="str">
        <f t="shared" si="165"/>
        <v/>
      </c>
      <c r="V822" s="19" t="str">
        <f t="shared" si="166"/>
        <v/>
      </c>
      <c r="W822" s="25">
        <v>0</v>
      </c>
      <c r="X822" s="19" t="str">
        <f t="shared" si="167"/>
        <v/>
      </c>
      <c r="Y822" s="19" t="str">
        <f t="shared" si="168"/>
        <v/>
      </c>
      <c r="Z822" s="16" t="str">
        <f>IF($C822="","",IFERROR(INDEX('Invoice Register'!$T:$T,MATCH($C822,'Invoice Register'!$A:$A,0)),""))</f>
        <v/>
      </c>
    </row>
    <row r="823" spans="1:26" x14ac:dyDescent="0.3">
      <c r="A823" s="16" t="str">
        <f t="shared" si="156"/>
        <v>L00819</v>
      </c>
      <c r="B823" s="21"/>
      <c r="C823" s="16" t="str">
        <f t="shared" si="157"/>
        <v/>
      </c>
      <c r="D823" s="21"/>
      <c r="E823" s="16" t="str">
        <f t="shared" si="158"/>
        <v/>
      </c>
      <c r="F823" s="21"/>
      <c r="G823" s="16" t="str">
        <f>IF($F823="","",IFERROR(INDEX('SAC Service Master'!$B:$B,MATCH($F823,'SAC Service Master'!$A:$A,0)),""))</f>
        <v/>
      </c>
      <c r="H823" s="16" t="str">
        <f>IF($F823="","",IFERROR(INDEX('SAC Service Master'!$C:$C,MATCH($F823,'SAC Service Master'!$A:$A,0)),""))</f>
        <v/>
      </c>
      <c r="I823" s="21"/>
      <c r="J823" s="16" t="str">
        <f>IF($F823="","",IFERROR(INDEX('SAC Service Master'!$F:$F,MATCH($F823,'SAC Service Master'!$A:$A,0)),""))</f>
        <v/>
      </c>
      <c r="K823" s="23"/>
      <c r="L823" s="19" t="str">
        <f t="shared" si="159"/>
        <v/>
      </c>
      <c r="M823" s="23">
        <v>0</v>
      </c>
      <c r="N823" s="19" t="str">
        <f t="shared" si="160"/>
        <v/>
      </c>
      <c r="O823" s="24" t="str">
        <f>IF($F823="","",IFERROR(INDEX('SAC Service Master'!$D:$D,MATCH($F823,'SAC Service Master'!$A:$A,0)),0.18))</f>
        <v/>
      </c>
      <c r="P823" s="16" t="str">
        <f>IF($C823="","",IFERROR(INDEX('Invoice Register'!$P:$P,MATCH($C823,'Invoice Register'!$A:$A,0)),""))</f>
        <v/>
      </c>
      <c r="Q823" s="24" t="str">
        <f t="shared" si="161"/>
        <v/>
      </c>
      <c r="R823" s="19" t="str">
        <f t="shared" si="162"/>
        <v/>
      </c>
      <c r="S823" s="24" t="str">
        <f t="shared" si="163"/>
        <v/>
      </c>
      <c r="T823" s="19" t="str">
        <f t="shared" si="164"/>
        <v/>
      </c>
      <c r="U823" s="24" t="str">
        <f t="shared" si="165"/>
        <v/>
      </c>
      <c r="V823" s="19" t="str">
        <f t="shared" si="166"/>
        <v/>
      </c>
      <c r="W823" s="25">
        <v>0</v>
      </c>
      <c r="X823" s="19" t="str">
        <f t="shared" si="167"/>
        <v/>
      </c>
      <c r="Y823" s="19" t="str">
        <f t="shared" si="168"/>
        <v/>
      </c>
      <c r="Z823" s="16" t="str">
        <f>IF($C823="","",IFERROR(INDEX('Invoice Register'!$T:$T,MATCH($C823,'Invoice Register'!$A:$A,0)),""))</f>
        <v/>
      </c>
    </row>
    <row r="824" spans="1:26" x14ac:dyDescent="0.3">
      <c r="A824" s="16" t="str">
        <f t="shared" si="156"/>
        <v>L00820</v>
      </c>
      <c r="B824" s="21"/>
      <c r="C824" s="16" t="str">
        <f t="shared" si="157"/>
        <v/>
      </c>
      <c r="D824" s="21"/>
      <c r="E824" s="16" t="str">
        <f t="shared" si="158"/>
        <v/>
      </c>
      <c r="F824" s="21"/>
      <c r="G824" s="16" t="str">
        <f>IF($F824="","",IFERROR(INDEX('SAC Service Master'!$B:$B,MATCH($F824,'SAC Service Master'!$A:$A,0)),""))</f>
        <v/>
      </c>
      <c r="H824" s="16" t="str">
        <f>IF($F824="","",IFERROR(INDEX('SAC Service Master'!$C:$C,MATCH($F824,'SAC Service Master'!$A:$A,0)),""))</f>
        <v/>
      </c>
      <c r="I824" s="21"/>
      <c r="J824" s="16" t="str">
        <f>IF($F824="","",IFERROR(INDEX('SAC Service Master'!$F:$F,MATCH($F824,'SAC Service Master'!$A:$A,0)),""))</f>
        <v/>
      </c>
      <c r="K824" s="23"/>
      <c r="L824" s="19" t="str">
        <f t="shared" si="159"/>
        <v/>
      </c>
      <c r="M824" s="23">
        <v>0</v>
      </c>
      <c r="N824" s="19" t="str">
        <f t="shared" si="160"/>
        <v/>
      </c>
      <c r="O824" s="24" t="str">
        <f>IF($F824="","",IFERROR(INDEX('SAC Service Master'!$D:$D,MATCH($F824,'SAC Service Master'!$A:$A,0)),0.18))</f>
        <v/>
      </c>
      <c r="P824" s="16" t="str">
        <f>IF($C824="","",IFERROR(INDEX('Invoice Register'!$P:$P,MATCH($C824,'Invoice Register'!$A:$A,0)),""))</f>
        <v/>
      </c>
      <c r="Q824" s="24" t="str">
        <f t="shared" si="161"/>
        <v/>
      </c>
      <c r="R824" s="19" t="str">
        <f t="shared" si="162"/>
        <v/>
      </c>
      <c r="S824" s="24" t="str">
        <f t="shared" si="163"/>
        <v/>
      </c>
      <c r="T824" s="19" t="str">
        <f t="shared" si="164"/>
        <v/>
      </c>
      <c r="U824" s="24" t="str">
        <f t="shared" si="165"/>
        <v/>
      </c>
      <c r="V824" s="19" t="str">
        <f t="shared" si="166"/>
        <v/>
      </c>
      <c r="W824" s="25">
        <v>0</v>
      </c>
      <c r="X824" s="19" t="str">
        <f t="shared" si="167"/>
        <v/>
      </c>
      <c r="Y824" s="19" t="str">
        <f t="shared" si="168"/>
        <v/>
      </c>
      <c r="Z824" s="16" t="str">
        <f>IF($C824="","",IFERROR(INDEX('Invoice Register'!$T:$T,MATCH($C824,'Invoice Register'!$A:$A,0)),""))</f>
        <v/>
      </c>
    </row>
    <row r="825" spans="1:26" x14ac:dyDescent="0.3">
      <c r="A825" s="16" t="str">
        <f t="shared" si="156"/>
        <v>L00821</v>
      </c>
      <c r="B825" s="21"/>
      <c r="C825" s="16" t="str">
        <f t="shared" si="157"/>
        <v/>
      </c>
      <c r="D825" s="21"/>
      <c r="E825" s="16" t="str">
        <f t="shared" si="158"/>
        <v/>
      </c>
      <c r="F825" s="21"/>
      <c r="G825" s="16" t="str">
        <f>IF($F825="","",IFERROR(INDEX('SAC Service Master'!$B:$B,MATCH($F825,'SAC Service Master'!$A:$A,0)),""))</f>
        <v/>
      </c>
      <c r="H825" s="16" t="str">
        <f>IF($F825="","",IFERROR(INDEX('SAC Service Master'!$C:$C,MATCH($F825,'SAC Service Master'!$A:$A,0)),""))</f>
        <v/>
      </c>
      <c r="I825" s="21"/>
      <c r="J825" s="16" t="str">
        <f>IF($F825="","",IFERROR(INDEX('SAC Service Master'!$F:$F,MATCH($F825,'SAC Service Master'!$A:$A,0)),""))</f>
        <v/>
      </c>
      <c r="K825" s="23"/>
      <c r="L825" s="19" t="str">
        <f t="shared" si="159"/>
        <v/>
      </c>
      <c r="M825" s="23">
        <v>0</v>
      </c>
      <c r="N825" s="19" t="str">
        <f t="shared" si="160"/>
        <v/>
      </c>
      <c r="O825" s="24" t="str">
        <f>IF($F825="","",IFERROR(INDEX('SAC Service Master'!$D:$D,MATCH($F825,'SAC Service Master'!$A:$A,0)),0.18))</f>
        <v/>
      </c>
      <c r="P825" s="16" t="str">
        <f>IF($C825="","",IFERROR(INDEX('Invoice Register'!$P:$P,MATCH($C825,'Invoice Register'!$A:$A,0)),""))</f>
        <v/>
      </c>
      <c r="Q825" s="24" t="str">
        <f t="shared" si="161"/>
        <v/>
      </c>
      <c r="R825" s="19" t="str">
        <f t="shared" si="162"/>
        <v/>
      </c>
      <c r="S825" s="24" t="str">
        <f t="shared" si="163"/>
        <v/>
      </c>
      <c r="T825" s="19" t="str">
        <f t="shared" si="164"/>
        <v/>
      </c>
      <c r="U825" s="24" t="str">
        <f t="shared" si="165"/>
        <v/>
      </c>
      <c r="V825" s="19" t="str">
        <f t="shared" si="166"/>
        <v/>
      </c>
      <c r="W825" s="25">
        <v>0</v>
      </c>
      <c r="X825" s="19" t="str">
        <f t="shared" si="167"/>
        <v/>
      </c>
      <c r="Y825" s="19" t="str">
        <f t="shared" si="168"/>
        <v/>
      </c>
      <c r="Z825" s="16" t="str">
        <f>IF($C825="","",IFERROR(INDEX('Invoice Register'!$T:$T,MATCH($C825,'Invoice Register'!$A:$A,0)),""))</f>
        <v/>
      </c>
    </row>
    <row r="826" spans="1:26" x14ac:dyDescent="0.3">
      <c r="A826" s="16" t="str">
        <f t="shared" si="156"/>
        <v>L00822</v>
      </c>
      <c r="B826" s="21"/>
      <c r="C826" s="16" t="str">
        <f t="shared" si="157"/>
        <v/>
      </c>
      <c r="D826" s="21"/>
      <c r="E826" s="16" t="str">
        <f t="shared" si="158"/>
        <v/>
      </c>
      <c r="F826" s="21"/>
      <c r="G826" s="16" t="str">
        <f>IF($F826="","",IFERROR(INDEX('SAC Service Master'!$B:$B,MATCH($F826,'SAC Service Master'!$A:$A,0)),""))</f>
        <v/>
      </c>
      <c r="H826" s="16" t="str">
        <f>IF($F826="","",IFERROR(INDEX('SAC Service Master'!$C:$C,MATCH($F826,'SAC Service Master'!$A:$A,0)),""))</f>
        <v/>
      </c>
      <c r="I826" s="21"/>
      <c r="J826" s="16" t="str">
        <f>IF($F826="","",IFERROR(INDEX('SAC Service Master'!$F:$F,MATCH($F826,'SAC Service Master'!$A:$A,0)),""))</f>
        <v/>
      </c>
      <c r="K826" s="23"/>
      <c r="L826" s="19" t="str">
        <f t="shared" si="159"/>
        <v/>
      </c>
      <c r="M826" s="23">
        <v>0</v>
      </c>
      <c r="N826" s="19" t="str">
        <f t="shared" si="160"/>
        <v/>
      </c>
      <c r="O826" s="24" t="str">
        <f>IF($F826="","",IFERROR(INDEX('SAC Service Master'!$D:$D,MATCH($F826,'SAC Service Master'!$A:$A,0)),0.18))</f>
        <v/>
      </c>
      <c r="P826" s="16" t="str">
        <f>IF($C826="","",IFERROR(INDEX('Invoice Register'!$P:$P,MATCH($C826,'Invoice Register'!$A:$A,0)),""))</f>
        <v/>
      </c>
      <c r="Q826" s="24" t="str">
        <f t="shared" si="161"/>
        <v/>
      </c>
      <c r="R826" s="19" t="str">
        <f t="shared" si="162"/>
        <v/>
      </c>
      <c r="S826" s="24" t="str">
        <f t="shared" si="163"/>
        <v/>
      </c>
      <c r="T826" s="19" t="str">
        <f t="shared" si="164"/>
        <v/>
      </c>
      <c r="U826" s="24" t="str">
        <f t="shared" si="165"/>
        <v/>
      </c>
      <c r="V826" s="19" t="str">
        <f t="shared" si="166"/>
        <v/>
      </c>
      <c r="W826" s="25">
        <v>0</v>
      </c>
      <c r="X826" s="19" t="str">
        <f t="shared" si="167"/>
        <v/>
      </c>
      <c r="Y826" s="19" t="str">
        <f t="shared" si="168"/>
        <v/>
      </c>
      <c r="Z826" s="16" t="str">
        <f>IF($C826="","",IFERROR(INDEX('Invoice Register'!$T:$T,MATCH($C826,'Invoice Register'!$A:$A,0)),""))</f>
        <v/>
      </c>
    </row>
    <row r="827" spans="1:26" x14ac:dyDescent="0.3">
      <c r="A827" s="16" t="str">
        <f t="shared" si="156"/>
        <v>L00823</v>
      </c>
      <c r="B827" s="21"/>
      <c r="C827" s="16" t="str">
        <f t="shared" si="157"/>
        <v/>
      </c>
      <c r="D827" s="21"/>
      <c r="E827" s="16" t="str">
        <f t="shared" si="158"/>
        <v/>
      </c>
      <c r="F827" s="21"/>
      <c r="G827" s="16" t="str">
        <f>IF($F827="","",IFERROR(INDEX('SAC Service Master'!$B:$B,MATCH($F827,'SAC Service Master'!$A:$A,0)),""))</f>
        <v/>
      </c>
      <c r="H827" s="16" t="str">
        <f>IF($F827="","",IFERROR(INDEX('SAC Service Master'!$C:$C,MATCH($F827,'SAC Service Master'!$A:$A,0)),""))</f>
        <v/>
      </c>
      <c r="I827" s="21"/>
      <c r="J827" s="16" t="str">
        <f>IF($F827="","",IFERROR(INDEX('SAC Service Master'!$F:$F,MATCH($F827,'SAC Service Master'!$A:$A,0)),""))</f>
        <v/>
      </c>
      <c r="K827" s="23"/>
      <c r="L827" s="19" t="str">
        <f t="shared" si="159"/>
        <v/>
      </c>
      <c r="M827" s="23">
        <v>0</v>
      </c>
      <c r="N827" s="19" t="str">
        <f t="shared" si="160"/>
        <v/>
      </c>
      <c r="O827" s="24" t="str">
        <f>IF($F827="","",IFERROR(INDEX('SAC Service Master'!$D:$D,MATCH($F827,'SAC Service Master'!$A:$A,0)),0.18))</f>
        <v/>
      </c>
      <c r="P827" s="16" t="str">
        <f>IF($C827="","",IFERROR(INDEX('Invoice Register'!$P:$P,MATCH($C827,'Invoice Register'!$A:$A,0)),""))</f>
        <v/>
      </c>
      <c r="Q827" s="24" t="str">
        <f t="shared" si="161"/>
        <v/>
      </c>
      <c r="R827" s="19" t="str">
        <f t="shared" si="162"/>
        <v/>
      </c>
      <c r="S827" s="24" t="str">
        <f t="shared" si="163"/>
        <v/>
      </c>
      <c r="T827" s="19" t="str">
        <f t="shared" si="164"/>
        <v/>
      </c>
      <c r="U827" s="24" t="str">
        <f t="shared" si="165"/>
        <v/>
      </c>
      <c r="V827" s="19" t="str">
        <f t="shared" si="166"/>
        <v/>
      </c>
      <c r="W827" s="25">
        <v>0</v>
      </c>
      <c r="X827" s="19" t="str">
        <f t="shared" si="167"/>
        <v/>
      </c>
      <c r="Y827" s="19" t="str">
        <f t="shared" si="168"/>
        <v/>
      </c>
      <c r="Z827" s="16" t="str">
        <f>IF($C827="","",IFERROR(INDEX('Invoice Register'!$T:$T,MATCH($C827,'Invoice Register'!$A:$A,0)),""))</f>
        <v/>
      </c>
    </row>
    <row r="828" spans="1:26" x14ac:dyDescent="0.3">
      <c r="A828" s="16" t="str">
        <f t="shared" si="156"/>
        <v>L00824</v>
      </c>
      <c r="B828" s="21"/>
      <c r="C828" s="16" t="str">
        <f t="shared" si="157"/>
        <v/>
      </c>
      <c r="D828" s="21"/>
      <c r="E828" s="16" t="str">
        <f t="shared" si="158"/>
        <v/>
      </c>
      <c r="F828" s="21"/>
      <c r="G828" s="16" t="str">
        <f>IF($F828="","",IFERROR(INDEX('SAC Service Master'!$B:$B,MATCH($F828,'SAC Service Master'!$A:$A,0)),""))</f>
        <v/>
      </c>
      <c r="H828" s="16" t="str">
        <f>IF($F828="","",IFERROR(INDEX('SAC Service Master'!$C:$C,MATCH($F828,'SAC Service Master'!$A:$A,0)),""))</f>
        <v/>
      </c>
      <c r="I828" s="21"/>
      <c r="J828" s="16" t="str">
        <f>IF($F828="","",IFERROR(INDEX('SAC Service Master'!$F:$F,MATCH($F828,'SAC Service Master'!$A:$A,0)),""))</f>
        <v/>
      </c>
      <c r="K828" s="23"/>
      <c r="L828" s="19" t="str">
        <f t="shared" si="159"/>
        <v/>
      </c>
      <c r="M828" s="23">
        <v>0</v>
      </c>
      <c r="N828" s="19" t="str">
        <f t="shared" si="160"/>
        <v/>
      </c>
      <c r="O828" s="24" t="str">
        <f>IF($F828="","",IFERROR(INDEX('SAC Service Master'!$D:$D,MATCH($F828,'SAC Service Master'!$A:$A,0)),0.18))</f>
        <v/>
      </c>
      <c r="P828" s="16" t="str">
        <f>IF($C828="","",IFERROR(INDEX('Invoice Register'!$P:$P,MATCH($C828,'Invoice Register'!$A:$A,0)),""))</f>
        <v/>
      </c>
      <c r="Q828" s="24" t="str">
        <f t="shared" si="161"/>
        <v/>
      </c>
      <c r="R828" s="19" t="str">
        <f t="shared" si="162"/>
        <v/>
      </c>
      <c r="S828" s="24" t="str">
        <f t="shared" si="163"/>
        <v/>
      </c>
      <c r="T828" s="19" t="str">
        <f t="shared" si="164"/>
        <v/>
      </c>
      <c r="U828" s="24" t="str">
        <f t="shared" si="165"/>
        <v/>
      </c>
      <c r="V828" s="19" t="str">
        <f t="shared" si="166"/>
        <v/>
      </c>
      <c r="W828" s="25">
        <v>0</v>
      </c>
      <c r="X828" s="19" t="str">
        <f t="shared" si="167"/>
        <v/>
      </c>
      <c r="Y828" s="19" t="str">
        <f t="shared" si="168"/>
        <v/>
      </c>
      <c r="Z828" s="16" t="str">
        <f>IF($C828="","",IFERROR(INDEX('Invoice Register'!$T:$T,MATCH($C828,'Invoice Register'!$A:$A,0)),""))</f>
        <v/>
      </c>
    </row>
    <row r="829" spans="1:26" x14ac:dyDescent="0.3">
      <c r="A829" s="16" t="str">
        <f t="shared" si="156"/>
        <v>L00825</v>
      </c>
      <c r="B829" s="21"/>
      <c r="C829" s="16" t="str">
        <f t="shared" si="157"/>
        <v/>
      </c>
      <c r="D829" s="21"/>
      <c r="E829" s="16" t="str">
        <f t="shared" si="158"/>
        <v/>
      </c>
      <c r="F829" s="21"/>
      <c r="G829" s="16" t="str">
        <f>IF($F829="","",IFERROR(INDEX('SAC Service Master'!$B:$B,MATCH($F829,'SAC Service Master'!$A:$A,0)),""))</f>
        <v/>
      </c>
      <c r="H829" s="16" t="str">
        <f>IF($F829="","",IFERROR(INDEX('SAC Service Master'!$C:$C,MATCH($F829,'SAC Service Master'!$A:$A,0)),""))</f>
        <v/>
      </c>
      <c r="I829" s="21"/>
      <c r="J829" s="16" t="str">
        <f>IF($F829="","",IFERROR(INDEX('SAC Service Master'!$F:$F,MATCH($F829,'SAC Service Master'!$A:$A,0)),""))</f>
        <v/>
      </c>
      <c r="K829" s="23"/>
      <c r="L829" s="19" t="str">
        <f t="shared" si="159"/>
        <v/>
      </c>
      <c r="M829" s="23">
        <v>0</v>
      </c>
      <c r="N829" s="19" t="str">
        <f t="shared" si="160"/>
        <v/>
      </c>
      <c r="O829" s="24" t="str">
        <f>IF($F829="","",IFERROR(INDEX('SAC Service Master'!$D:$D,MATCH($F829,'SAC Service Master'!$A:$A,0)),0.18))</f>
        <v/>
      </c>
      <c r="P829" s="16" t="str">
        <f>IF($C829="","",IFERROR(INDEX('Invoice Register'!$P:$P,MATCH($C829,'Invoice Register'!$A:$A,0)),""))</f>
        <v/>
      </c>
      <c r="Q829" s="24" t="str">
        <f t="shared" si="161"/>
        <v/>
      </c>
      <c r="R829" s="19" t="str">
        <f t="shared" si="162"/>
        <v/>
      </c>
      <c r="S829" s="24" t="str">
        <f t="shared" si="163"/>
        <v/>
      </c>
      <c r="T829" s="19" t="str">
        <f t="shared" si="164"/>
        <v/>
      </c>
      <c r="U829" s="24" t="str">
        <f t="shared" si="165"/>
        <v/>
      </c>
      <c r="V829" s="19" t="str">
        <f t="shared" si="166"/>
        <v/>
      </c>
      <c r="W829" s="25">
        <v>0</v>
      </c>
      <c r="X829" s="19" t="str">
        <f t="shared" si="167"/>
        <v/>
      </c>
      <c r="Y829" s="19" t="str">
        <f t="shared" si="168"/>
        <v/>
      </c>
      <c r="Z829" s="16" t="str">
        <f>IF($C829="","",IFERROR(INDEX('Invoice Register'!$T:$T,MATCH($C829,'Invoice Register'!$A:$A,0)),""))</f>
        <v/>
      </c>
    </row>
    <row r="830" spans="1:26" x14ac:dyDescent="0.3">
      <c r="A830" s="16" t="str">
        <f t="shared" si="156"/>
        <v>L00826</v>
      </c>
      <c r="B830" s="21"/>
      <c r="C830" s="16" t="str">
        <f t="shared" si="157"/>
        <v/>
      </c>
      <c r="D830" s="21"/>
      <c r="E830" s="16" t="str">
        <f t="shared" si="158"/>
        <v/>
      </c>
      <c r="F830" s="21"/>
      <c r="G830" s="16" t="str">
        <f>IF($F830="","",IFERROR(INDEX('SAC Service Master'!$B:$B,MATCH($F830,'SAC Service Master'!$A:$A,0)),""))</f>
        <v/>
      </c>
      <c r="H830" s="16" t="str">
        <f>IF($F830="","",IFERROR(INDEX('SAC Service Master'!$C:$C,MATCH($F830,'SAC Service Master'!$A:$A,0)),""))</f>
        <v/>
      </c>
      <c r="I830" s="21"/>
      <c r="J830" s="16" t="str">
        <f>IF($F830="","",IFERROR(INDEX('SAC Service Master'!$F:$F,MATCH($F830,'SAC Service Master'!$A:$A,0)),""))</f>
        <v/>
      </c>
      <c r="K830" s="23"/>
      <c r="L830" s="19" t="str">
        <f t="shared" si="159"/>
        <v/>
      </c>
      <c r="M830" s="23">
        <v>0</v>
      </c>
      <c r="N830" s="19" t="str">
        <f t="shared" si="160"/>
        <v/>
      </c>
      <c r="O830" s="24" t="str">
        <f>IF($F830="","",IFERROR(INDEX('SAC Service Master'!$D:$D,MATCH($F830,'SAC Service Master'!$A:$A,0)),0.18))</f>
        <v/>
      </c>
      <c r="P830" s="16" t="str">
        <f>IF($C830="","",IFERROR(INDEX('Invoice Register'!$P:$P,MATCH($C830,'Invoice Register'!$A:$A,0)),""))</f>
        <v/>
      </c>
      <c r="Q830" s="24" t="str">
        <f t="shared" si="161"/>
        <v/>
      </c>
      <c r="R830" s="19" t="str">
        <f t="shared" si="162"/>
        <v/>
      </c>
      <c r="S830" s="24" t="str">
        <f t="shared" si="163"/>
        <v/>
      </c>
      <c r="T830" s="19" t="str">
        <f t="shared" si="164"/>
        <v/>
      </c>
      <c r="U830" s="24" t="str">
        <f t="shared" si="165"/>
        <v/>
      </c>
      <c r="V830" s="19" t="str">
        <f t="shared" si="166"/>
        <v/>
      </c>
      <c r="W830" s="25">
        <v>0</v>
      </c>
      <c r="X830" s="19" t="str">
        <f t="shared" si="167"/>
        <v/>
      </c>
      <c r="Y830" s="19" t="str">
        <f t="shared" si="168"/>
        <v/>
      </c>
      <c r="Z830" s="16" t="str">
        <f>IF($C830="","",IFERROR(INDEX('Invoice Register'!$T:$T,MATCH($C830,'Invoice Register'!$A:$A,0)),""))</f>
        <v/>
      </c>
    </row>
    <row r="831" spans="1:26" x14ac:dyDescent="0.3">
      <c r="A831" s="16" t="str">
        <f t="shared" si="156"/>
        <v>L00827</v>
      </c>
      <c r="B831" s="21"/>
      <c r="C831" s="16" t="str">
        <f t="shared" si="157"/>
        <v/>
      </c>
      <c r="D831" s="21"/>
      <c r="E831" s="16" t="str">
        <f t="shared" si="158"/>
        <v/>
      </c>
      <c r="F831" s="21"/>
      <c r="G831" s="16" t="str">
        <f>IF($F831="","",IFERROR(INDEX('SAC Service Master'!$B:$B,MATCH($F831,'SAC Service Master'!$A:$A,0)),""))</f>
        <v/>
      </c>
      <c r="H831" s="16" t="str">
        <f>IF($F831="","",IFERROR(INDEX('SAC Service Master'!$C:$C,MATCH($F831,'SAC Service Master'!$A:$A,0)),""))</f>
        <v/>
      </c>
      <c r="I831" s="21"/>
      <c r="J831" s="16" t="str">
        <f>IF($F831="","",IFERROR(INDEX('SAC Service Master'!$F:$F,MATCH($F831,'SAC Service Master'!$A:$A,0)),""))</f>
        <v/>
      </c>
      <c r="K831" s="23"/>
      <c r="L831" s="19" t="str">
        <f t="shared" si="159"/>
        <v/>
      </c>
      <c r="M831" s="23">
        <v>0</v>
      </c>
      <c r="N831" s="19" t="str">
        <f t="shared" si="160"/>
        <v/>
      </c>
      <c r="O831" s="24" t="str">
        <f>IF($F831="","",IFERROR(INDEX('SAC Service Master'!$D:$D,MATCH($F831,'SAC Service Master'!$A:$A,0)),0.18))</f>
        <v/>
      </c>
      <c r="P831" s="16" t="str">
        <f>IF($C831="","",IFERROR(INDEX('Invoice Register'!$P:$P,MATCH($C831,'Invoice Register'!$A:$A,0)),""))</f>
        <v/>
      </c>
      <c r="Q831" s="24" t="str">
        <f t="shared" si="161"/>
        <v/>
      </c>
      <c r="R831" s="19" t="str">
        <f t="shared" si="162"/>
        <v/>
      </c>
      <c r="S831" s="24" t="str">
        <f t="shared" si="163"/>
        <v/>
      </c>
      <c r="T831" s="19" t="str">
        <f t="shared" si="164"/>
        <v/>
      </c>
      <c r="U831" s="24" t="str">
        <f t="shared" si="165"/>
        <v/>
      </c>
      <c r="V831" s="19" t="str">
        <f t="shared" si="166"/>
        <v/>
      </c>
      <c r="W831" s="25">
        <v>0</v>
      </c>
      <c r="X831" s="19" t="str">
        <f t="shared" si="167"/>
        <v/>
      </c>
      <c r="Y831" s="19" t="str">
        <f t="shared" si="168"/>
        <v/>
      </c>
      <c r="Z831" s="16" t="str">
        <f>IF($C831="","",IFERROR(INDEX('Invoice Register'!$T:$T,MATCH($C831,'Invoice Register'!$A:$A,0)),""))</f>
        <v/>
      </c>
    </row>
    <row r="832" spans="1:26" x14ac:dyDescent="0.3">
      <c r="A832" s="16" t="str">
        <f t="shared" si="156"/>
        <v>L00828</v>
      </c>
      <c r="B832" s="21"/>
      <c r="C832" s="16" t="str">
        <f t="shared" si="157"/>
        <v/>
      </c>
      <c r="D832" s="21"/>
      <c r="E832" s="16" t="str">
        <f t="shared" si="158"/>
        <v/>
      </c>
      <c r="F832" s="21"/>
      <c r="G832" s="16" t="str">
        <f>IF($F832="","",IFERROR(INDEX('SAC Service Master'!$B:$B,MATCH($F832,'SAC Service Master'!$A:$A,0)),""))</f>
        <v/>
      </c>
      <c r="H832" s="16" t="str">
        <f>IF($F832="","",IFERROR(INDEX('SAC Service Master'!$C:$C,MATCH($F832,'SAC Service Master'!$A:$A,0)),""))</f>
        <v/>
      </c>
      <c r="I832" s="21"/>
      <c r="J832" s="16" t="str">
        <f>IF($F832="","",IFERROR(INDEX('SAC Service Master'!$F:$F,MATCH($F832,'SAC Service Master'!$A:$A,0)),""))</f>
        <v/>
      </c>
      <c r="K832" s="23"/>
      <c r="L832" s="19" t="str">
        <f t="shared" si="159"/>
        <v/>
      </c>
      <c r="M832" s="23">
        <v>0</v>
      </c>
      <c r="N832" s="19" t="str">
        <f t="shared" si="160"/>
        <v/>
      </c>
      <c r="O832" s="24" t="str">
        <f>IF($F832="","",IFERROR(INDEX('SAC Service Master'!$D:$D,MATCH($F832,'SAC Service Master'!$A:$A,0)),0.18))</f>
        <v/>
      </c>
      <c r="P832" s="16" t="str">
        <f>IF($C832="","",IFERROR(INDEX('Invoice Register'!$P:$P,MATCH($C832,'Invoice Register'!$A:$A,0)),""))</f>
        <v/>
      </c>
      <c r="Q832" s="24" t="str">
        <f t="shared" si="161"/>
        <v/>
      </c>
      <c r="R832" s="19" t="str">
        <f t="shared" si="162"/>
        <v/>
      </c>
      <c r="S832" s="24" t="str">
        <f t="shared" si="163"/>
        <v/>
      </c>
      <c r="T832" s="19" t="str">
        <f t="shared" si="164"/>
        <v/>
      </c>
      <c r="U832" s="24" t="str">
        <f t="shared" si="165"/>
        <v/>
      </c>
      <c r="V832" s="19" t="str">
        <f t="shared" si="166"/>
        <v/>
      </c>
      <c r="W832" s="25">
        <v>0</v>
      </c>
      <c r="X832" s="19" t="str">
        <f t="shared" si="167"/>
        <v/>
      </c>
      <c r="Y832" s="19" t="str">
        <f t="shared" si="168"/>
        <v/>
      </c>
      <c r="Z832" s="16" t="str">
        <f>IF($C832="","",IFERROR(INDEX('Invoice Register'!$T:$T,MATCH($C832,'Invoice Register'!$A:$A,0)),""))</f>
        <v/>
      </c>
    </row>
    <row r="833" spans="1:26" x14ac:dyDescent="0.3">
      <c r="A833" s="16" t="str">
        <f t="shared" si="156"/>
        <v>L00829</v>
      </c>
      <c r="B833" s="21"/>
      <c r="C833" s="16" t="str">
        <f t="shared" si="157"/>
        <v/>
      </c>
      <c r="D833" s="21"/>
      <c r="E833" s="16" t="str">
        <f t="shared" si="158"/>
        <v/>
      </c>
      <c r="F833" s="21"/>
      <c r="G833" s="16" t="str">
        <f>IF($F833="","",IFERROR(INDEX('SAC Service Master'!$B:$B,MATCH($F833,'SAC Service Master'!$A:$A,0)),""))</f>
        <v/>
      </c>
      <c r="H833" s="16" t="str">
        <f>IF($F833="","",IFERROR(INDEX('SAC Service Master'!$C:$C,MATCH($F833,'SAC Service Master'!$A:$A,0)),""))</f>
        <v/>
      </c>
      <c r="I833" s="21"/>
      <c r="J833" s="16" t="str">
        <f>IF($F833="","",IFERROR(INDEX('SAC Service Master'!$F:$F,MATCH($F833,'SAC Service Master'!$A:$A,0)),""))</f>
        <v/>
      </c>
      <c r="K833" s="23"/>
      <c r="L833" s="19" t="str">
        <f t="shared" si="159"/>
        <v/>
      </c>
      <c r="M833" s="23">
        <v>0</v>
      </c>
      <c r="N833" s="19" t="str">
        <f t="shared" si="160"/>
        <v/>
      </c>
      <c r="O833" s="24" t="str">
        <f>IF($F833="","",IFERROR(INDEX('SAC Service Master'!$D:$D,MATCH($F833,'SAC Service Master'!$A:$A,0)),0.18))</f>
        <v/>
      </c>
      <c r="P833" s="16" t="str">
        <f>IF($C833="","",IFERROR(INDEX('Invoice Register'!$P:$P,MATCH($C833,'Invoice Register'!$A:$A,0)),""))</f>
        <v/>
      </c>
      <c r="Q833" s="24" t="str">
        <f t="shared" si="161"/>
        <v/>
      </c>
      <c r="R833" s="19" t="str">
        <f t="shared" si="162"/>
        <v/>
      </c>
      <c r="S833" s="24" t="str">
        <f t="shared" si="163"/>
        <v/>
      </c>
      <c r="T833" s="19" t="str">
        <f t="shared" si="164"/>
        <v/>
      </c>
      <c r="U833" s="24" t="str">
        <f t="shared" si="165"/>
        <v/>
      </c>
      <c r="V833" s="19" t="str">
        <f t="shared" si="166"/>
        <v/>
      </c>
      <c r="W833" s="25">
        <v>0</v>
      </c>
      <c r="X833" s="19" t="str">
        <f t="shared" si="167"/>
        <v/>
      </c>
      <c r="Y833" s="19" t="str">
        <f t="shared" si="168"/>
        <v/>
      </c>
      <c r="Z833" s="16" t="str">
        <f>IF($C833="","",IFERROR(INDEX('Invoice Register'!$T:$T,MATCH($C833,'Invoice Register'!$A:$A,0)),""))</f>
        <v/>
      </c>
    </row>
    <row r="834" spans="1:26" x14ac:dyDescent="0.3">
      <c r="A834" s="16" t="str">
        <f t="shared" si="156"/>
        <v>L00830</v>
      </c>
      <c r="B834" s="21"/>
      <c r="C834" s="16" t="str">
        <f t="shared" si="157"/>
        <v/>
      </c>
      <c r="D834" s="21"/>
      <c r="E834" s="16" t="str">
        <f t="shared" si="158"/>
        <v/>
      </c>
      <c r="F834" s="21"/>
      <c r="G834" s="16" t="str">
        <f>IF($F834="","",IFERROR(INDEX('SAC Service Master'!$B:$B,MATCH($F834,'SAC Service Master'!$A:$A,0)),""))</f>
        <v/>
      </c>
      <c r="H834" s="16" t="str">
        <f>IF($F834="","",IFERROR(INDEX('SAC Service Master'!$C:$C,MATCH($F834,'SAC Service Master'!$A:$A,0)),""))</f>
        <v/>
      </c>
      <c r="I834" s="21"/>
      <c r="J834" s="16" t="str">
        <f>IF($F834="","",IFERROR(INDEX('SAC Service Master'!$F:$F,MATCH($F834,'SAC Service Master'!$A:$A,0)),""))</f>
        <v/>
      </c>
      <c r="K834" s="23"/>
      <c r="L834" s="19" t="str">
        <f t="shared" si="159"/>
        <v/>
      </c>
      <c r="M834" s="23">
        <v>0</v>
      </c>
      <c r="N834" s="19" t="str">
        <f t="shared" si="160"/>
        <v/>
      </c>
      <c r="O834" s="24" t="str">
        <f>IF($F834="","",IFERROR(INDEX('SAC Service Master'!$D:$D,MATCH($F834,'SAC Service Master'!$A:$A,0)),0.18))</f>
        <v/>
      </c>
      <c r="P834" s="16" t="str">
        <f>IF($C834="","",IFERROR(INDEX('Invoice Register'!$P:$P,MATCH($C834,'Invoice Register'!$A:$A,0)),""))</f>
        <v/>
      </c>
      <c r="Q834" s="24" t="str">
        <f t="shared" si="161"/>
        <v/>
      </c>
      <c r="R834" s="19" t="str">
        <f t="shared" si="162"/>
        <v/>
      </c>
      <c r="S834" s="24" t="str">
        <f t="shared" si="163"/>
        <v/>
      </c>
      <c r="T834" s="19" t="str">
        <f t="shared" si="164"/>
        <v/>
      </c>
      <c r="U834" s="24" t="str">
        <f t="shared" si="165"/>
        <v/>
      </c>
      <c r="V834" s="19" t="str">
        <f t="shared" si="166"/>
        <v/>
      </c>
      <c r="W834" s="25">
        <v>0</v>
      </c>
      <c r="X834" s="19" t="str">
        <f t="shared" si="167"/>
        <v/>
      </c>
      <c r="Y834" s="19" t="str">
        <f t="shared" si="168"/>
        <v/>
      </c>
      <c r="Z834" s="16" t="str">
        <f>IF($C834="","",IFERROR(INDEX('Invoice Register'!$T:$T,MATCH($C834,'Invoice Register'!$A:$A,0)),""))</f>
        <v/>
      </c>
    </row>
    <row r="835" spans="1:26" x14ac:dyDescent="0.3">
      <c r="A835" s="16" t="str">
        <f t="shared" si="156"/>
        <v>L00831</v>
      </c>
      <c r="B835" s="21"/>
      <c r="C835" s="16" t="str">
        <f t="shared" si="157"/>
        <v/>
      </c>
      <c r="D835" s="21"/>
      <c r="E835" s="16" t="str">
        <f t="shared" si="158"/>
        <v/>
      </c>
      <c r="F835" s="21"/>
      <c r="G835" s="16" t="str">
        <f>IF($F835="","",IFERROR(INDEX('SAC Service Master'!$B:$B,MATCH($F835,'SAC Service Master'!$A:$A,0)),""))</f>
        <v/>
      </c>
      <c r="H835" s="16" t="str">
        <f>IF($F835="","",IFERROR(INDEX('SAC Service Master'!$C:$C,MATCH($F835,'SAC Service Master'!$A:$A,0)),""))</f>
        <v/>
      </c>
      <c r="I835" s="21"/>
      <c r="J835" s="16" t="str">
        <f>IF($F835="","",IFERROR(INDEX('SAC Service Master'!$F:$F,MATCH($F835,'SAC Service Master'!$A:$A,0)),""))</f>
        <v/>
      </c>
      <c r="K835" s="23"/>
      <c r="L835" s="19" t="str">
        <f t="shared" si="159"/>
        <v/>
      </c>
      <c r="M835" s="23">
        <v>0</v>
      </c>
      <c r="N835" s="19" t="str">
        <f t="shared" si="160"/>
        <v/>
      </c>
      <c r="O835" s="24" t="str">
        <f>IF($F835="","",IFERROR(INDEX('SAC Service Master'!$D:$D,MATCH($F835,'SAC Service Master'!$A:$A,0)),0.18))</f>
        <v/>
      </c>
      <c r="P835" s="16" t="str">
        <f>IF($C835="","",IFERROR(INDEX('Invoice Register'!$P:$P,MATCH($C835,'Invoice Register'!$A:$A,0)),""))</f>
        <v/>
      </c>
      <c r="Q835" s="24" t="str">
        <f t="shared" si="161"/>
        <v/>
      </c>
      <c r="R835" s="19" t="str">
        <f t="shared" si="162"/>
        <v/>
      </c>
      <c r="S835" s="24" t="str">
        <f t="shared" si="163"/>
        <v/>
      </c>
      <c r="T835" s="19" t="str">
        <f t="shared" si="164"/>
        <v/>
      </c>
      <c r="U835" s="24" t="str">
        <f t="shared" si="165"/>
        <v/>
      </c>
      <c r="V835" s="19" t="str">
        <f t="shared" si="166"/>
        <v/>
      </c>
      <c r="W835" s="25">
        <v>0</v>
      </c>
      <c r="X835" s="19" t="str">
        <f t="shared" si="167"/>
        <v/>
      </c>
      <c r="Y835" s="19" t="str">
        <f t="shared" si="168"/>
        <v/>
      </c>
      <c r="Z835" s="16" t="str">
        <f>IF($C835="","",IFERROR(INDEX('Invoice Register'!$T:$T,MATCH($C835,'Invoice Register'!$A:$A,0)),""))</f>
        <v/>
      </c>
    </row>
    <row r="836" spans="1:26" x14ac:dyDescent="0.3">
      <c r="A836" s="16" t="str">
        <f t="shared" si="156"/>
        <v>L00832</v>
      </c>
      <c r="B836" s="21"/>
      <c r="C836" s="16" t="str">
        <f t="shared" si="157"/>
        <v/>
      </c>
      <c r="D836" s="21"/>
      <c r="E836" s="16" t="str">
        <f t="shared" si="158"/>
        <v/>
      </c>
      <c r="F836" s="21"/>
      <c r="G836" s="16" t="str">
        <f>IF($F836="","",IFERROR(INDEX('SAC Service Master'!$B:$B,MATCH($F836,'SAC Service Master'!$A:$A,0)),""))</f>
        <v/>
      </c>
      <c r="H836" s="16" t="str">
        <f>IF($F836="","",IFERROR(INDEX('SAC Service Master'!$C:$C,MATCH($F836,'SAC Service Master'!$A:$A,0)),""))</f>
        <v/>
      </c>
      <c r="I836" s="21"/>
      <c r="J836" s="16" t="str">
        <f>IF($F836="","",IFERROR(INDEX('SAC Service Master'!$F:$F,MATCH($F836,'SAC Service Master'!$A:$A,0)),""))</f>
        <v/>
      </c>
      <c r="K836" s="23"/>
      <c r="L836" s="19" t="str">
        <f t="shared" si="159"/>
        <v/>
      </c>
      <c r="M836" s="23">
        <v>0</v>
      </c>
      <c r="N836" s="19" t="str">
        <f t="shared" si="160"/>
        <v/>
      </c>
      <c r="O836" s="24" t="str">
        <f>IF($F836="","",IFERROR(INDEX('SAC Service Master'!$D:$D,MATCH($F836,'SAC Service Master'!$A:$A,0)),0.18))</f>
        <v/>
      </c>
      <c r="P836" s="16" t="str">
        <f>IF($C836="","",IFERROR(INDEX('Invoice Register'!$P:$P,MATCH($C836,'Invoice Register'!$A:$A,0)),""))</f>
        <v/>
      </c>
      <c r="Q836" s="24" t="str">
        <f t="shared" si="161"/>
        <v/>
      </c>
      <c r="R836" s="19" t="str">
        <f t="shared" si="162"/>
        <v/>
      </c>
      <c r="S836" s="24" t="str">
        <f t="shared" si="163"/>
        <v/>
      </c>
      <c r="T836" s="19" t="str">
        <f t="shared" si="164"/>
        <v/>
      </c>
      <c r="U836" s="24" t="str">
        <f t="shared" si="165"/>
        <v/>
      </c>
      <c r="V836" s="19" t="str">
        <f t="shared" si="166"/>
        <v/>
      </c>
      <c r="W836" s="25">
        <v>0</v>
      </c>
      <c r="X836" s="19" t="str">
        <f t="shared" si="167"/>
        <v/>
      </c>
      <c r="Y836" s="19" t="str">
        <f t="shared" si="168"/>
        <v/>
      </c>
      <c r="Z836" s="16" t="str">
        <f>IF($C836="","",IFERROR(INDEX('Invoice Register'!$T:$T,MATCH($C836,'Invoice Register'!$A:$A,0)),""))</f>
        <v/>
      </c>
    </row>
    <row r="837" spans="1:26" x14ac:dyDescent="0.3">
      <c r="A837" s="16" t="str">
        <f t="shared" ref="A837:A900" si="169">"L"&amp;TEXT(ROW()-4,"00000")</f>
        <v>L00833</v>
      </c>
      <c r="B837" s="21"/>
      <c r="C837" s="16" t="str">
        <f t="shared" ref="C837:C900" si="170">IF($B837="","",IFERROR(INDEX(InvoiceIDCol,MATCH($B837,InvoiceNoList,0)),"#Invoice not found"))</f>
        <v/>
      </c>
      <c r="D837" s="21"/>
      <c r="E837" s="16" t="str">
        <f t="shared" ref="E837:E900" si="171">IF(OR($C837="",$D837=""),"",$C837&amp;"-"&amp;$D837)</f>
        <v/>
      </c>
      <c r="F837" s="21"/>
      <c r="G837" s="16" t="str">
        <f>IF($F837="","",IFERROR(INDEX('SAC Service Master'!$B:$B,MATCH($F837,'SAC Service Master'!$A:$A,0)),""))</f>
        <v/>
      </c>
      <c r="H837" s="16" t="str">
        <f>IF($F837="","",IFERROR(INDEX('SAC Service Master'!$C:$C,MATCH($F837,'SAC Service Master'!$A:$A,0)),""))</f>
        <v/>
      </c>
      <c r="I837" s="21"/>
      <c r="J837" s="16" t="str">
        <f>IF($F837="","",IFERROR(INDEX('SAC Service Master'!$F:$F,MATCH($F837,'SAC Service Master'!$A:$A,0)),""))</f>
        <v/>
      </c>
      <c r="K837" s="23"/>
      <c r="L837" s="19" t="str">
        <f t="shared" ref="L837:L900" si="172">IF(OR($I837="",$K837=""),"",ROUND($I837*$K837,2))</f>
        <v/>
      </c>
      <c r="M837" s="23">
        <v>0</v>
      </c>
      <c r="N837" s="19" t="str">
        <f t="shared" ref="N837:N900" si="173">IF($L837="","",ROUND($L837-$M837,2))</f>
        <v/>
      </c>
      <c r="O837" s="24" t="str">
        <f>IF($F837="","",IFERROR(INDEX('SAC Service Master'!$D:$D,MATCH($F837,'SAC Service Master'!$A:$A,0)),0.18))</f>
        <v/>
      </c>
      <c r="P837" s="16" t="str">
        <f>IF($C837="","",IFERROR(INDEX('Invoice Register'!$P:$P,MATCH($C837,'Invoice Register'!$A:$A,0)),""))</f>
        <v/>
      </c>
      <c r="Q837" s="24" t="str">
        <f t="shared" ref="Q837:Q900" si="174">IF($N837="","",IF(ISNUMBER(SEARCH("Intra",$P837)),$O837/2,0))</f>
        <v/>
      </c>
      <c r="R837" s="19" t="str">
        <f t="shared" ref="R837:R900" si="175">IF($Q837="","",ROUND($N837*$Q837,2))</f>
        <v/>
      </c>
      <c r="S837" s="24" t="str">
        <f t="shared" ref="S837:S900" si="176">IF($N837="","",IF(ISNUMBER(SEARCH("Intra",$P837)),$O837/2,0))</f>
        <v/>
      </c>
      <c r="T837" s="19" t="str">
        <f t="shared" ref="T837:T900" si="177">IF($S837="","",ROUND($N837*$S837,2))</f>
        <v/>
      </c>
      <c r="U837" s="24" t="str">
        <f t="shared" ref="U837:U900" si="178">IF($N837="","",IF(OR(ISNUMBER(SEARCH("Inter",$P837)),ISNUMBER(SEARCH("SEZ",$P837))),$O837,0))</f>
        <v/>
      </c>
      <c r="V837" s="19" t="str">
        <f t="shared" ref="V837:V900" si="179">IF($U837="","",ROUND($N837*$U837,2))</f>
        <v/>
      </c>
      <c r="W837" s="25">
        <v>0</v>
      </c>
      <c r="X837" s="19" t="str">
        <f t="shared" ref="X837:X900" si="180">IF($N837="","",ROUND($N837*$W837,2))</f>
        <v/>
      </c>
      <c r="Y837" s="19" t="str">
        <f t="shared" ref="Y837:Y900" si="181">IF($N837="","",ROUND($N837+$R837+$T837+$V837+$X837,2))</f>
        <v/>
      </c>
      <c r="Z837" s="16" t="str">
        <f>IF($C837="","",IFERROR(INDEX('Invoice Register'!$T:$T,MATCH($C837,'Invoice Register'!$A:$A,0)),""))</f>
        <v/>
      </c>
    </row>
    <row r="838" spans="1:26" x14ac:dyDescent="0.3">
      <c r="A838" s="16" t="str">
        <f t="shared" si="169"/>
        <v>L00834</v>
      </c>
      <c r="B838" s="21"/>
      <c r="C838" s="16" t="str">
        <f t="shared" si="170"/>
        <v/>
      </c>
      <c r="D838" s="21"/>
      <c r="E838" s="16" t="str">
        <f t="shared" si="171"/>
        <v/>
      </c>
      <c r="F838" s="21"/>
      <c r="G838" s="16" t="str">
        <f>IF($F838="","",IFERROR(INDEX('SAC Service Master'!$B:$B,MATCH($F838,'SAC Service Master'!$A:$A,0)),""))</f>
        <v/>
      </c>
      <c r="H838" s="16" t="str">
        <f>IF($F838="","",IFERROR(INDEX('SAC Service Master'!$C:$C,MATCH($F838,'SAC Service Master'!$A:$A,0)),""))</f>
        <v/>
      </c>
      <c r="I838" s="21"/>
      <c r="J838" s="16" t="str">
        <f>IF($F838="","",IFERROR(INDEX('SAC Service Master'!$F:$F,MATCH($F838,'SAC Service Master'!$A:$A,0)),""))</f>
        <v/>
      </c>
      <c r="K838" s="23"/>
      <c r="L838" s="19" t="str">
        <f t="shared" si="172"/>
        <v/>
      </c>
      <c r="M838" s="23">
        <v>0</v>
      </c>
      <c r="N838" s="19" t="str">
        <f t="shared" si="173"/>
        <v/>
      </c>
      <c r="O838" s="24" t="str">
        <f>IF($F838="","",IFERROR(INDEX('SAC Service Master'!$D:$D,MATCH($F838,'SAC Service Master'!$A:$A,0)),0.18))</f>
        <v/>
      </c>
      <c r="P838" s="16" t="str">
        <f>IF($C838="","",IFERROR(INDEX('Invoice Register'!$P:$P,MATCH($C838,'Invoice Register'!$A:$A,0)),""))</f>
        <v/>
      </c>
      <c r="Q838" s="24" t="str">
        <f t="shared" si="174"/>
        <v/>
      </c>
      <c r="R838" s="19" t="str">
        <f t="shared" si="175"/>
        <v/>
      </c>
      <c r="S838" s="24" t="str">
        <f t="shared" si="176"/>
        <v/>
      </c>
      <c r="T838" s="19" t="str">
        <f t="shared" si="177"/>
        <v/>
      </c>
      <c r="U838" s="24" t="str">
        <f t="shared" si="178"/>
        <v/>
      </c>
      <c r="V838" s="19" t="str">
        <f t="shared" si="179"/>
        <v/>
      </c>
      <c r="W838" s="25">
        <v>0</v>
      </c>
      <c r="X838" s="19" t="str">
        <f t="shared" si="180"/>
        <v/>
      </c>
      <c r="Y838" s="19" t="str">
        <f t="shared" si="181"/>
        <v/>
      </c>
      <c r="Z838" s="16" t="str">
        <f>IF($C838="","",IFERROR(INDEX('Invoice Register'!$T:$T,MATCH($C838,'Invoice Register'!$A:$A,0)),""))</f>
        <v/>
      </c>
    </row>
    <row r="839" spans="1:26" x14ac:dyDescent="0.3">
      <c r="A839" s="16" t="str">
        <f t="shared" si="169"/>
        <v>L00835</v>
      </c>
      <c r="B839" s="21"/>
      <c r="C839" s="16" t="str">
        <f t="shared" si="170"/>
        <v/>
      </c>
      <c r="D839" s="21"/>
      <c r="E839" s="16" t="str">
        <f t="shared" si="171"/>
        <v/>
      </c>
      <c r="F839" s="21"/>
      <c r="G839" s="16" t="str">
        <f>IF($F839="","",IFERROR(INDEX('SAC Service Master'!$B:$B,MATCH($F839,'SAC Service Master'!$A:$A,0)),""))</f>
        <v/>
      </c>
      <c r="H839" s="16" t="str">
        <f>IF($F839="","",IFERROR(INDEX('SAC Service Master'!$C:$C,MATCH($F839,'SAC Service Master'!$A:$A,0)),""))</f>
        <v/>
      </c>
      <c r="I839" s="21"/>
      <c r="J839" s="16" t="str">
        <f>IF($F839="","",IFERROR(INDEX('SAC Service Master'!$F:$F,MATCH($F839,'SAC Service Master'!$A:$A,0)),""))</f>
        <v/>
      </c>
      <c r="K839" s="23"/>
      <c r="L839" s="19" t="str">
        <f t="shared" si="172"/>
        <v/>
      </c>
      <c r="M839" s="23">
        <v>0</v>
      </c>
      <c r="N839" s="19" t="str">
        <f t="shared" si="173"/>
        <v/>
      </c>
      <c r="O839" s="24" t="str">
        <f>IF($F839="","",IFERROR(INDEX('SAC Service Master'!$D:$D,MATCH($F839,'SAC Service Master'!$A:$A,0)),0.18))</f>
        <v/>
      </c>
      <c r="P839" s="16" t="str">
        <f>IF($C839="","",IFERROR(INDEX('Invoice Register'!$P:$P,MATCH($C839,'Invoice Register'!$A:$A,0)),""))</f>
        <v/>
      </c>
      <c r="Q839" s="24" t="str">
        <f t="shared" si="174"/>
        <v/>
      </c>
      <c r="R839" s="19" t="str">
        <f t="shared" si="175"/>
        <v/>
      </c>
      <c r="S839" s="24" t="str">
        <f t="shared" si="176"/>
        <v/>
      </c>
      <c r="T839" s="19" t="str">
        <f t="shared" si="177"/>
        <v/>
      </c>
      <c r="U839" s="24" t="str">
        <f t="shared" si="178"/>
        <v/>
      </c>
      <c r="V839" s="19" t="str">
        <f t="shared" si="179"/>
        <v/>
      </c>
      <c r="W839" s="25">
        <v>0</v>
      </c>
      <c r="X839" s="19" t="str">
        <f t="shared" si="180"/>
        <v/>
      </c>
      <c r="Y839" s="19" t="str">
        <f t="shared" si="181"/>
        <v/>
      </c>
      <c r="Z839" s="16" t="str">
        <f>IF($C839="","",IFERROR(INDEX('Invoice Register'!$T:$T,MATCH($C839,'Invoice Register'!$A:$A,0)),""))</f>
        <v/>
      </c>
    </row>
    <row r="840" spans="1:26" x14ac:dyDescent="0.3">
      <c r="A840" s="16" t="str">
        <f t="shared" si="169"/>
        <v>L00836</v>
      </c>
      <c r="B840" s="21"/>
      <c r="C840" s="16" t="str">
        <f t="shared" si="170"/>
        <v/>
      </c>
      <c r="D840" s="21"/>
      <c r="E840" s="16" t="str">
        <f t="shared" si="171"/>
        <v/>
      </c>
      <c r="F840" s="21"/>
      <c r="G840" s="16" t="str">
        <f>IF($F840="","",IFERROR(INDEX('SAC Service Master'!$B:$B,MATCH($F840,'SAC Service Master'!$A:$A,0)),""))</f>
        <v/>
      </c>
      <c r="H840" s="16" t="str">
        <f>IF($F840="","",IFERROR(INDEX('SAC Service Master'!$C:$C,MATCH($F840,'SAC Service Master'!$A:$A,0)),""))</f>
        <v/>
      </c>
      <c r="I840" s="21"/>
      <c r="J840" s="16" t="str">
        <f>IF($F840="","",IFERROR(INDEX('SAC Service Master'!$F:$F,MATCH($F840,'SAC Service Master'!$A:$A,0)),""))</f>
        <v/>
      </c>
      <c r="K840" s="23"/>
      <c r="L840" s="19" t="str">
        <f t="shared" si="172"/>
        <v/>
      </c>
      <c r="M840" s="23">
        <v>0</v>
      </c>
      <c r="N840" s="19" t="str">
        <f t="shared" si="173"/>
        <v/>
      </c>
      <c r="O840" s="24" t="str">
        <f>IF($F840="","",IFERROR(INDEX('SAC Service Master'!$D:$D,MATCH($F840,'SAC Service Master'!$A:$A,0)),0.18))</f>
        <v/>
      </c>
      <c r="P840" s="16" t="str">
        <f>IF($C840="","",IFERROR(INDEX('Invoice Register'!$P:$P,MATCH($C840,'Invoice Register'!$A:$A,0)),""))</f>
        <v/>
      </c>
      <c r="Q840" s="24" t="str">
        <f t="shared" si="174"/>
        <v/>
      </c>
      <c r="R840" s="19" t="str">
        <f t="shared" si="175"/>
        <v/>
      </c>
      <c r="S840" s="24" t="str">
        <f t="shared" si="176"/>
        <v/>
      </c>
      <c r="T840" s="19" t="str">
        <f t="shared" si="177"/>
        <v/>
      </c>
      <c r="U840" s="24" t="str">
        <f t="shared" si="178"/>
        <v/>
      </c>
      <c r="V840" s="19" t="str">
        <f t="shared" si="179"/>
        <v/>
      </c>
      <c r="W840" s="25">
        <v>0</v>
      </c>
      <c r="X840" s="19" t="str">
        <f t="shared" si="180"/>
        <v/>
      </c>
      <c r="Y840" s="19" t="str">
        <f t="shared" si="181"/>
        <v/>
      </c>
      <c r="Z840" s="16" t="str">
        <f>IF($C840="","",IFERROR(INDEX('Invoice Register'!$T:$T,MATCH($C840,'Invoice Register'!$A:$A,0)),""))</f>
        <v/>
      </c>
    </row>
    <row r="841" spans="1:26" x14ac:dyDescent="0.3">
      <c r="A841" s="16" t="str">
        <f t="shared" si="169"/>
        <v>L00837</v>
      </c>
      <c r="B841" s="21"/>
      <c r="C841" s="16" t="str">
        <f t="shared" si="170"/>
        <v/>
      </c>
      <c r="D841" s="21"/>
      <c r="E841" s="16" t="str">
        <f t="shared" si="171"/>
        <v/>
      </c>
      <c r="F841" s="21"/>
      <c r="G841" s="16" t="str">
        <f>IF($F841="","",IFERROR(INDEX('SAC Service Master'!$B:$B,MATCH($F841,'SAC Service Master'!$A:$A,0)),""))</f>
        <v/>
      </c>
      <c r="H841" s="16" t="str">
        <f>IF($F841="","",IFERROR(INDEX('SAC Service Master'!$C:$C,MATCH($F841,'SAC Service Master'!$A:$A,0)),""))</f>
        <v/>
      </c>
      <c r="I841" s="21"/>
      <c r="J841" s="16" t="str">
        <f>IF($F841="","",IFERROR(INDEX('SAC Service Master'!$F:$F,MATCH($F841,'SAC Service Master'!$A:$A,0)),""))</f>
        <v/>
      </c>
      <c r="K841" s="23"/>
      <c r="L841" s="19" t="str">
        <f t="shared" si="172"/>
        <v/>
      </c>
      <c r="M841" s="23">
        <v>0</v>
      </c>
      <c r="N841" s="19" t="str">
        <f t="shared" si="173"/>
        <v/>
      </c>
      <c r="O841" s="24" t="str">
        <f>IF($F841="","",IFERROR(INDEX('SAC Service Master'!$D:$D,MATCH($F841,'SAC Service Master'!$A:$A,0)),0.18))</f>
        <v/>
      </c>
      <c r="P841" s="16" t="str">
        <f>IF($C841="","",IFERROR(INDEX('Invoice Register'!$P:$P,MATCH($C841,'Invoice Register'!$A:$A,0)),""))</f>
        <v/>
      </c>
      <c r="Q841" s="24" t="str">
        <f t="shared" si="174"/>
        <v/>
      </c>
      <c r="R841" s="19" t="str">
        <f t="shared" si="175"/>
        <v/>
      </c>
      <c r="S841" s="24" t="str">
        <f t="shared" si="176"/>
        <v/>
      </c>
      <c r="T841" s="19" t="str">
        <f t="shared" si="177"/>
        <v/>
      </c>
      <c r="U841" s="24" t="str">
        <f t="shared" si="178"/>
        <v/>
      </c>
      <c r="V841" s="19" t="str">
        <f t="shared" si="179"/>
        <v/>
      </c>
      <c r="W841" s="25">
        <v>0</v>
      </c>
      <c r="X841" s="19" t="str">
        <f t="shared" si="180"/>
        <v/>
      </c>
      <c r="Y841" s="19" t="str">
        <f t="shared" si="181"/>
        <v/>
      </c>
      <c r="Z841" s="16" t="str">
        <f>IF($C841="","",IFERROR(INDEX('Invoice Register'!$T:$T,MATCH($C841,'Invoice Register'!$A:$A,0)),""))</f>
        <v/>
      </c>
    </row>
    <row r="842" spans="1:26" x14ac:dyDescent="0.3">
      <c r="A842" s="16" t="str">
        <f t="shared" si="169"/>
        <v>L00838</v>
      </c>
      <c r="B842" s="21"/>
      <c r="C842" s="16" t="str">
        <f t="shared" si="170"/>
        <v/>
      </c>
      <c r="D842" s="21"/>
      <c r="E842" s="16" t="str">
        <f t="shared" si="171"/>
        <v/>
      </c>
      <c r="F842" s="21"/>
      <c r="G842" s="16" t="str">
        <f>IF($F842="","",IFERROR(INDEX('SAC Service Master'!$B:$B,MATCH($F842,'SAC Service Master'!$A:$A,0)),""))</f>
        <v/>
      </c>
      <c r="H842" s="16" t="str">
        <f>IF($F842="","",IFERROR(INDEX('SAC Service Master'!$C:$C,MATCH($F842,'SAC Service Master'!$A:$A,0)),""))</f>
        <v/>
      </c>
      <c r="I842" s="21"/>
      <c r="J842" s="16" t="str">
        <f>IF($F842="","",IFERROR(INDEX('SAC Service Master'!$F:$F,MATCH($F842,'SAC Service Master'!$A:$A,0)),""))</f>
        <v/>
      </c>
      <c r="K842" s="23"/>
      <c r="L842" s="19" t="str">
        <f t="shared" si="172"/>
        <v/>
      </c>
      <c r="M842" s="23">
        <v>0</v>
      </c>
      <c r="N842" s="19" t="str">
        <f t="shared" si="173"/>
        <v/>
      </c>
      <c r="O842" s="24" t="str">
        <f>IF($F842="","",IFERROR(INDEX('SAC Service Master'!$D:$D,MATCH($F842,'SAC Service Master'!$A:$A,0)),0.18))</f>
        <v/>
      </c>
      <c r="P842" s="16" t="str">
        <f>IF($C842="","",IFERROR(INDEX('Invoice Register'!$P:$P,MATCH($C842,'Invoice Register'!$A:$A,0)),""))</f>
        <v/>
      </c>
      <c r="Q842" s="24" t="str">
        <f t="shared" si="174"/>
        <v/>
      </c>
      <c r="R842" s="19" t="str">
        <f t="shared" si="175"/>
        <v/>
      </c>
      <c r="S842" s="24" t="str">
        <f t="shared" si="176"/>
        <v/>
      </c>
      <c r="T842" s="19" t="str">
        <f t="shared" si="177"/>
        <v/>
      </c>
      <c r="U842" s="24" t="str">
        <f t="shared" si="178"/>
        <v/>
      </c>
      <c r="V842" s="19" t="str">
        <f t="shared" si="179"/>
        <v/>
      </c>
      <c r="W842" s="25">
        <v>0</v>
      </c>
      <c r="X842" s="19" t="str">
        <f t="shared" si="180"/>
        <v/>
      </c>
      <c r="Y842" s="19" t="str">
        <f t="shared" si="181"/>
        <v/>
      </c>
      <c r="Z842" s="16" t="str">
        <f>IF($C842="","",IFERROR(INDEX('Invoice Register'!$T:$T,MATCH($C842,'Invoice Register'!$A:$A,0)),""))</f>
        <v/>
      </c>
    </row>
    <row r="843" spans="1:26" x14ac:dyDescent="0.3">
      <c r="A843" s="16" t="str">
        <f t="shared" si="169"/>
        <v>L00839</v>
      </c>
      <c r="B843" s="21"/>
      <c r="C843" s="16" t="str">
        <f t="shared" si="170"/>
        <v/>
      </c>
      <c r="D843" s="21"/>
      <c r="E843" s="16" t="str">
        <f t="shared" si="171"/>
        <v/>
      </c>
      <c r="F843" s="21"/>
      <c r="G843" s="16" t="str">
        <f>IF($F843="","",IFERROR(INDEX('SAC Service Master'!$B:$B,MATCH($F843,'SAC Service Master'!$A:$A,0)),""))</f>
        <v/>
      </c>
      <c r="H843" s="16" t="str">
        <f>IF($F843="","",IFERROR(INDEX('SAC Service Master'!$C:$C,MATCH($F843,'SAC Service Master'!$A:$A,0)),""))</f>
        <v/>
      </c>
      <c r="I843" s="21"/>
      <c r="J843" s="16" t="str">
        <f>IF($F843="","",IFERROR(INDEX('SAC Service Master'!$F:$F,MATCH($F843,'SAC Service Master'!$A:$A,0)),""))</f>
        <v/>
      </c>
      <c r="K843" s="23"/>
      <c r="L843" s="19" t="str">
        <f t="shared" si="172"/>
        <v/>
      </c>
      <c r="M843" s="23">
        <v>0</v>
      </c>
      <c r="N843" s="19" t="str">
        <f t="shared" si="173"/>
        <v/>
      </c>
      <c r="O843" s="24" t="str">
        <f>IF($F843="","",IFERROR(INDEX('SAC Service Master'!$D:$D,MATCH($F843,'SAC Service Master'!$A:$A,0)),0.18))</f>
        <v/>
      </c>
      <c r="P843" s="16" t="str">
        <f>IF($C843="","",IFERROR(INDEX('Invoice Register'!$P:$P,MATCH($C843,'Invoice Register'!$A:$A,0)),""))</f>
        <v/>
      </c>
      <c r="Q843" s="24" t="str">
        <f t="shared" si="174"/>
        <v/>
      </c>
      <c r="R843" s="19" t="str">
        <f t="shared" si="175"/>
        <v/>
      </c>
      <c r="S843" s="24" t="str">
        <f t="shared" si="176"/>
        <v/>
      </c>
      <c r="T843" s="19" t="str">
        <f t="shared" si="177"/>
        <v/>
      </c>
      <c r="U843" s="24" t="str">
        <f t="shared" si="178"/>
        <v/>
      </c>
      <c r="V843" s="19" t="str">
        <f t="shared" si="179"/>
        <v/>
      </c>
      <c r="W843" s="25">
        <v>0</v>
      </c>
      <c r="X843" s="19" t="str">
        <f t="shared" si="180"/>
        <v/>
      </c>
      <c r="Y843" s="19" t="str">
        <f t="shared" si="181"/>
        <v/>
      </c>
      <c r="Z843" s="16" t="str">
        <f>IF($C843="","",IFERROR(INDEX('Invoice Register'!$T:$T,MATCH($C843,'Invoice Register'!$A:$A,0)),""))</f>
        <v/>
      </c>
    </row>
    <row r="844" spans="1:26" x14ac:dyDescent="0.3">
      <c r="A844" s="16" t="str">
        <f t="shared" si="169"/>
        <v>L00840</v>
      </c>
      <c r="B844" s="21"/>
      <c r="C844" s="16" t="str">
        <f t="shared" si="170"/>
        <v/>
      </c>
      <c r="D844" s="21"/>
      <c r="E844" s="16" t="str">
        <f t="shared" si="171"/>
        <v/>
      </c>
      <c r="F844" s="21"/>
      <c r="G844" s="16" t="str">
        <f>IF($F844="","",IFERROR(INDEX('SAC Service Master'!$B:$B,MATCH($F844,'SAC Service Master'!$A:$A,0)),""))</f>
        <v/>
      </c>
      <c r="H844" s="16" t="str">
        <f>IF($F844="","",IFERROR(INDEX('SAC Service Master'!$C:$C,MATCH($F844,'SAC Service Master'!$A:$A,0)),""))</f>
        <v/>
      </c>
      <c r="I844" s="21"/>
      <c r="J844" s="16" t="str">
        <f>IF($F844="","",IFERROR(INDEX('SAC Service Master'!$F:$F,MATCH($F844,'SAC Service Master'!$A:$A,0)),""))</f>
        <v/>
      </c>
      <c r="K844" s="23"/>
      <c r="L844" s="19" t="str">
        <f t="shared" si="172"/>
        <v/>
      </c>
      <c r="M844" s="23">
        <v>0</v>
      </c>
      <c r="N844" s="19" t="str">
        <f t="shared" si="173"/>
        <v/>
      </c>
      <c r="O844" s="24" t="str">
        <f>IF($F844="","",IFERROR(INDEX('SAC Service Master'!$D:$D,MATCH($F844,'SAC Service Master'!$A:$A,0)),0.18))</f>
        <v/>
      </c>
      <c r="P844" s="16" t="str">
        <f>IF($C844="","",IFERROR(INDEX('Invoice Register'!$P:$P,MATCH($C844,'Invoice Register'!$A:$A,0)),""))</f>
        <v/>
      </c>
      <c r="Q844" s="24" t="str">
        <f t="shared" si="174"/>
        <v/>
      </c>
      <c r="R844" s="19" t="str">
        <f t="shared" si="175"/>
        <v/>
      </c>
      <c r="S844" s="24" t="str">
        <f t="shared" si="176"/>
        <v/>
      </c>
      <c r="T844" s="19" t="str">
        <f t="shared" si="177"/>
        <v/>
      </c>
      <c r="U844" s="24" t="str">
        <f t="shared" si="178"/>
        <v/>
      </c>
      <c r="V844" s="19" t="str">
        <f t="shared" si="179"/>
        <v/>
      </c>
      <c r="W844" s="25">
        <v>0</v>
      </c>
      <c r="X844" s="19" t="str">
        <f t="shared" si="180"/>
        <v/>
      </c>
      <c r="Y844" s="19" t="str">
        <f t="shared" si="181"/>
        <v/>
      </c>
      <c r="Z844" s="16" t="str">
        <f>IF($C844="","",IFERROR(INDEX('Invoice Register'!$T:$T,MATCH($C844,'Invoice Register'!$A:$A,0)),""))</f>
        <v/>
      </c>
    </row>
    <row r="845" spans="1:26" x14ac:dyDescent="0.3">
      <c r="A845" s="16" t="str">
        <f t="shared" si="169"/>
        <v>L00841</v>
      </c>
      <c r="B845" s="21"/>
      <c r="C845" s="16" t="str">
        <f t="shared" si="170"/>
        <v/>
      </c>
      <c r="D845" s="21"/>
      <c r="E845" s="16" t="str">
        <f t="shared" si="171"/>
        <v/>
      </c>
      <c r="F845" s="21"/>
      <c r="G845" s="16" t="str">
        <f>IF($F845="","",IFERROR(INDEX('SAC Service Master'!$B:$B,MATCH($F845,'SAC Service Master'!$A:$A,0)),""))</f>
        <v/>
      </c>
      <c r="H845" s="16" t="str">
        <f>IF($F845="","",IFERROR(INDEX('SAC Service Master'!$C:$C,MATCH($F845,'SAC Service Master'!$A:$A,0)),""))</f>
        <v/>
      </c>
      <c r="I845" s="21"/>
      <c r="J845" s="16" t="str">
        <f>IF($F845="","",IFERROR(INDEX('SAC Service Master'!$F:$F,MATCH($F845,'SAC Service Master'!$A:$A,0)),""))</f>
        <v/>
      </c>
      <c r="K845" s="23"/>
      <c r="L845" s="19" t="str">
        <f t="shared" si="172"/>
        <v/>
      </c>
      <c r="M845" s="23">
        <v>0</v>
      </c>
      <c r="N845" s="19" t="str">
        <f t="shared" si="173"/>
        <v/>
      </c>
      <c r="O845" s="24" t="str">
        <f>IF($F845="","",IFERROR(INDEX('SAC Service Master'!$D:$D,MATCH($F845,'SAC Service Master'!$A:$A,0)),0.18))</f>
        <v/>
      </c>
      <c r="P845" s="16" t="str">
        <f>IF($C845="","",IFERROR(INDEX('Invoice Register'!$P:$P,MATCH($C845,'Invoice Register'!$A:$A,0)),""))</f>
        <v/>
      </c>
      <c r="Q845" s="24" t="str">
        <f t="shared" si="174"/>
        <v/>
      </c>
      <c r="R845" s="19" t="str">
        <f t="shared" si="175"/>
        <v/>
      </c>
      <c r="S845" s="24" t="str">
        <f t="shared" si="176"/>
        <v/>
      </c>
      <c r="T845" s="19" t="str">
        <f t="shared" si="177"/>
        <v/>
      </c>
      <c r="U845" s="24" t="str">
        <f t="shared" si="178"/>
        <v/>
      </c>
      <c r="V845" s="19" t="str">
        <f t="shared" si="179"/>
        <v/>
      </c>
      <c r="W845" s="25">
        <v>0</v>
      </c>
      <c r="X845" s="19" t="str">
        <f t="shared" si="180"/>
        <v/>
      </c>
      <c r="Y845" s="19" t="str">
        <f t="shared" si="181"/>
        <v/>
      </c>
      <c r="Z845" s="16" t="str">
        <f>IF($C845="","",IFERROR(INDEX('Invoice Register'!$T:$T,MATCH($C845,'Invoice Register'!$A:$A,0)),""))</f>
        <v/>
      </c>
    </row>
    <row r="846" spans="1:26" x14ac:dyDescent="0.3">
      <c r="A846" s="16" t="str">
        <f t="shared" si="169"/>
        <v>L00842</v>
      </c>
      <c r="B846" s="21"/>
      <c r="C846" s="16" t="str">
        <f t="shared" si="170"/>
        <v/>
      </c>
      <c r="D846" s="21"/>
      <c r="E846" s="16" t="str">
        <f t="shared" si="171"/>
        <v/>
      </c>
      <c r="F846" s="21"/>
      <c r="G846" s="16" t="str">
        <f>IF($F846="","",IFERROR(INDEX('SAC Service Master'!$B:$B,MATCH($F846,'SAC Service Master'!$A:$A,0)),""))</f>
        <v/>
      </c>
      <c r="H846" s="16" t="str">
        <f>IF($F846="","",IFERROR(INDEX('SAC Service Master'!$C:$C,MATCH($F846,'SAC Service Master'!$A:$A,0)),""))</f>
        <v/>
      </c>
      <c r="I846" s="21"/>
      <c r="J846" s="16" t="str">
        <f>IF($F846="","",IFERROR(INDEX('SAC Service Master'!$F:$F,MATCH($F846,'SAC Service Master'!$A:$A,0)),""))</f>
        <v/>
      </c>
      <c r="K846" s="23"/>
      <c r="L846" s="19" t="str">
        <f t="shared" si="172"/>
        <v/>
      </c>
      <c r="M846" s="23">
        <v>0</v>
      </c>
      <c r="N846" s="19" t="str">
        <f t="shared" si="173"/>
        <v/>
      </c>
      <c r="O846" s="24" t="str">
        <f>IF($F846="","",IFERROR(INDEX('SAC Service Master'!$D:$D,MATCH($F846,'SAC Service Master'!$A:$A,0)),0.18))</f>
        <v/>
      </c>
      <c r="P846" s="16" t="str">
        <f>IF($C846="","",IFERROR(INDEX('Invoice Register'!$P:$P,MATCH($C846,'Invoice Register'!$A:$A,0)),""))</f>
        <v/>
      </c>
      <c r="Q846" s="24" t="str">
        <f t="shared" si="174"/>
        <v/>
      </c>
      <c r="R846" s="19" t="str">
        <f t="shared" si="175"/>
        <v/>
      </c>
      <c r="S846" s="24" t="str">
        <f t="shared" si="176"/>
        <v/>
      </c>
      <c r="T846" s="19" t="str">
        <f t="shared" si="177"/>
        <v/>
      </c>
      <c r="U846" s="24" t="str">
        <f t="shared" si="178"/>
        <v/>
      </c>
      <c r="V846" s="19" t="str">
        <f t="shared" si="179"/>
        <v/>
      </c>
      <c r="W846" s="25">
        <v>0</v>
      </c>
      <c r="X846" s="19" t="str">
        <f t="shared" si="180"/>
        <v/>
      </c>
      <c r="Y846" s="19" t="str">
        <f t="shared" si="181"/>
        <v/>
      </c>
      <c r="Z846" s="16" t="str">
        <f>IF($C846="","",IFERROR(INDEX('Invoice Register'!$T:$T,MATCH($C846,'Invoice Register'!$A:$A,0)),""))</f>
        <v/>
      </c>
    </row>
    <row r="847" spans="1:26" x14ac:dyDescent="0.3">
      <c r="A847" s="16" t="str">
        <f t="shared" si="169"/>
        <v>L00843</v>
      </c>
      <c r="B847" s="21"/>
      <c r="C847" s="16" t="str">
        <f t="shared" si="170"/>
        <v/>
      </c>
      <c r="D847" s="21"/>
      <c r="E847" s="16" t="str">
        <f t="shared" si="171"/>
        <v/>
      </c>
      <c r="F847" s="21"/>
      <c r="G847" s="16" t="str">
        <f>IF($F847="","",IFERROR(INDEX('SAC Service Master'!$B:$B,MATCH($F847,'SAC Service Master'!$A:$A,0)),""))</f>
        <v/>
      </c>
      <c r="H847" s="16" t="str">
        <f>IF($F847="","",IFERROR(INDEX('SAC Service Master'!$C:$C,MATCH($F847,'SAC Service Master'!$A:$A,0)),""))</f>
        <v/>
      </c>
      <c r="I847" s="21"/>
      <c r="J847" s="16" t="str">
        <f>IF($F847="","",IFERROR(INDEX('SAC Service Master'!$F:$F,MATCH($F847,'SAC Service Master'!$A:$A,0)),""))</f>
        <v/>
      </c>
      <c r="K847" s="23"/>
      <c r="L847" s="19" t="str">
        <f t="shared" si="172"/>
        <v/>
      </c>
      <c r="M847" s="23">
        <v>0</v>
      </c>
      <c r="N847" s="19" t="str">
        <f t="shared" si="173"/>
        <v/>
      </c>
      <c r="O847" s="24" t="str">
        <f>IF($F847="","",IFERROR(INDEX('SAC Service Master'!$D:$D,MATCH($F847,'SAC Service Master'!$A:$A,0)),0.18))</f>
        <v/>
      </c>
      <c r="P847" s="16" t="str">
        <f>IF($C847="","",IFERROR(INDEX('Invoice Register'!$P:$P,MATCH($C847,'Invoice Register'!$A:$A,0)),""))</f>
        <v/>
      </c>
      <c r="Q847" s="24" t="str">
        <f t="shared" si="174"/>
        <v/>
      </c>
      <c r="R847" s="19" t="str">
        <f t="shared" si="175"/>
        <v/>
      </c>
      <c r="S847" s="24" t="str">
        <f t="shared" si="176"/>
        <v/>
      </c>
      <c r="T847" s="19" t="str">
        <f t="shared" si="177"/>
        <v/>
      </c>
      <c r="U847" s="24" t="str">
        <f t="shared" si="178"/>
        <v/>
      </c>
      <c r="V847" s="19" t="str">
        <f t="shared" si="179"/>
        <v/>
      </c>
      <c r="W847" s="25">
        <v>0</v>
      </c>
      <c r="X847" s="19" t="str">
        <f t="shared" si="180"/>
        <v/>
      </c>
      <c r="Y847" s="19" t="str">
        <f t="shared" si="181"/>
        <v/>
      </c>
      <c r="Z847" s="16" t="str">
        <f>IF($C847="","",IFERROR(INDEX('Invoice Register'!$T:$T,MATCH($C847,'Invoice Register'!$A:$A,0)),""))</f>
        <v/>
      </c>
    </row>
    <row r="848" spans="1:26" x14ac:dyDescent="0.3">
      <c r="A848" s="16" t="str">
        <f t="shared" si="169"/>
        <v>L00844</v>
      </c>
      <c r="B848" s="21"/>
      <c r="C848" s="16" t="str">
        <f t="shared" si="170"/>
        <v/>
      </c>
      <c r="D848" s="21"/>
      <c r="E848" s="16" t="str">
        <f t="shared" si="171"/>
        <v/>
      </c>
      <c r="F848" s="21"/>
      <c r="G848" s="16" t="str">
        <f>IF($F848="","",IFERROR(INDEX('SAC Service Master'!$B:$B,MATCH($F848,'SAC Service Master'!$A:$A,0)),""))</f>
        <v/>
      </c>
      <c r="H848" s="16" t="str">
        <f>IF($F848="","",IFERROR(INDEX('SAC Service Master'!$C:$C,MATCH($F848,'SAC Service Master'!$A:$A,0)),""))</f>
        <v/>
      </c>
      <c r="I848" s="21"/>
      <c r="J848" s="16" t="str">
        <f>IF($F848="","",IFERROR(INDEX('SAC Service Master'!$F:$F,MATCH($F848,'SAC Service Master'!$A:$A,0)),""))</f>
        <v/>
      </c>
      <c r="K848" s="23"/>
      <c r="L848" s="19" t="str">
        <f t="shared" si="172"/>
        <v/>
      </c>
      <c r="M848" s="23">
        <v>0</v>
      </c>
      <c r="N848" s="19" t="str">
        <f t="shared" si="173"/>
        <v/>
      </c>
      <c r="O848" s="24" t="str">
        <f>IF($F848="","",IFERROR(INDEX('SAC Service Master'!$D:$D,MATCH($F848,'SAC Service Master'!$A:$A,0)),0.18))</f>
        <v/>
      </c>
      <c r="P848" s="16" t="str">
        <f>IF($C848="","",IFERROR(INDEX('Invoice Register'!$P:$P,MATCH($C848,'Invoice Register'!$A:$A,0)),""))</f>
        <v/>
      </c>
      <c r="Q848" s="24" t="str">
        <f t="shared" si="174"/>
        <v/>
      </c>
      <c r="R848" s="19" t="str">
        <f t="shared" si="175"/>
        <v/>
      </c>
      <c r="S848" s="24" t="str">
        <f t="shared" si="176"/>
        <v/>
      </c>
      <c r="T848" s="19" t="str">
        <f t="shared" si="177"/>
        <v/>
      </c>
      <c r="U848" s="24" t="str">
        <f t="shared" si="178"/>
        <v/>
      </c>
      <c r="V848" s="19" t="str">
        <f t="shared" si="179"/>
        <v/>
      </c>
      <c r="W848" s="25">
        <v>0</v>
      </c>
      <c r="X848" s="19" t="str">
        <f t="shared" si="180"/>
        <v/>
      </c>
      <c r="Y848" s="19" t="str">
        <f t="shared" si="181"/>
        <v/>
      </c>
      <c r="Z848" s="16" t="str">
        <f>IF($C848="","",IFERROR(INDEX('Invoice Register'!$T:$T,MATCH($C848,'Invoice Register'!$A:$A,0)),""))</f>
        <v/>
      </c>
    </row>
    <row r="849" spans="1:26" x14ac:dyDescent="0.3">
      <c r="A849" s="16" t="str">
        <f t="shared" si="169"/>
        <v>L00845</v>
      </c>
      <c r="B849" s="21"/>
      <c r="C849" s="16" t="str">
        <f t="shared" si="170"/>
        <v/>
      </c>
      <c r="D849" s="21"/>
      <c r="E849" s="16" t="str">
        <f t="shared" si="171"/>
        <v/>
      </c>
      <c r="F849" s="21"/>
      <c r="G849" s="16" t="str">
        <f>IF($F849="","",IFERROR(INDEX('SAC Service Master'!$B:$B,MATCH($F849,'SAC Service Master'!$A:$A,0)),""))</f>
        <v/>
      </c>
      <c r="H849" s="16" t="str">
        <f>IF($F849="","",IFERROR(INDEX('SAC Service Master'!$C:$C,MATCH($F849,'SAC Service Master'!$A:$A,0)),""))</f>
        <v/>
      </c>
      <c r="I849" s="21"/>
      <c r="J849" s="16" t="str">
        <f>IF($F849="","",IFERROR(INDEX('SAC Service Master'!$F:$F,MATCH($F849,'SAC Service Master'!$A:$A,0)),""))</f>
        <v/>
      </c>
      <c r="K849" s="23"/>
      <c r="L849" s="19" t="str">
        <f t="shared" si="172"/>
        <v/>
      </c>
      <c r="M849" s="23">
        <v>0</v>
      </c>
      <c r="N849" s="19" t="str">
        <f t="shared" si="173"/>
        <v/>
      </c>
      <c r="O849" s="24" t="str">
        <f>IF($F849="","",IFERROR(INDEX('SAC Service Master'!$D:$D,MATCH($F849,'SAC Service Master'!$A:$A,0)),0.18))</f>
        <v/>
      </c>
      <c r="P849" s="16" t="str">
        <f>IF($C849="","",IFERROR(INDEX('Invoice Register'!$P:$P,MATCH($C849,'Invoice Register'!$A:$A,0)),""))</f>
        <v/>
      </c>
      <c r="Q849" s="24" t="str">
        <f t="shared" si="174"/>
        <v/>
      </c>
      <c r="R849" s="19" t="str">
        <f t="shared" si="175"/>
        <v/>
      </c>
      <c r="S849" s="24" t="str">
        <f t="shared" si="176"/>
        <v/>
      </c>
      <c r="T849" s="19" t="str">
        <f t="shared" si="177"/>
        <v/>
      </c>
      <c r="U849" s="24" t="str">
        <f t="shared" si="178"/>
        <v/>
      </c>
      <c r="V849" s="19" t="str">
        <f t="shared" si="179"/>
        <v/>
      </c>
      <c r="W849" s="25">
        <v>0</v>
      </c>
      <c r="X849" s="19" t="str">
        <f t="shared" si="180"/>
        <v/>
      </c>
      <c r="Y849" s="19" t="str">
        <f t="shared" si="181"/>
        <v/>
      </c>
      <c r="Z849" s="16" t="str">
        <f>IF($C849="","",IFERROR(INDEX('Invoice Register'!$T:$T,MATCH($C849,'Invoice Register'!$A:$A,0)),""))</f>
        <v/>
      </c>
    </row>
    <row r="850" spans="1:26" x14ac:dyDescent="0.3">
      <c r="A850" s="16" t="str">
        <f t="shared" si="169"/>
        <v>L00846</v>
      </c>
      <c r="B850" s="21"/>
      <c r="C850" s="16" t="str">
        <f t="shared" si="170"/>
        <v/>
      </c>
      <c r="D850" s="21"/>
      <c r="E850" s="16" t="str">
        <f t="shared" si="171"/>
        <v/>
      </c>
      <c r="F850" s="21"/>
      <c r="G850" s="16" t="str">
        <f>IF($F850="","",IFERROR(INDEX('SAC Service Master'!$B:$B,MATCH($F850,'SAC Service Master'!$A:$A,0)),""))</f>
        <v/>
      </c>
      <c r="H850" s="16" t="str">
        <f>IF($F850="","",IFERROR(INDEX('SAC Service Master'!$C:$C,MATCH($F850,'SAC Service Master'!$A:$A,0)),""))</f>
        <v/>
      </c>
      <c r="I850" s="21"/>
      <c r="J850" s="16" t="str">
        <f>IF($F850="","",IFERROR(INDEX('SAC Service Master'!$F:$F,MATCH($F850,'SAC Service Master'!$A:$A,0)),""))</f>
        <v/>
      </c>
      <c r="K850" s="23"/>
      <c r="L850" s="19" t="str">
        <f t="shared" si="172"/>
        <v/>
      </c>
      <c r="M850" s="23">
        <v>0</v>
      </c>
      <c r="N850" s="19" t="str">
        <f t="shared" si="173"/>
        <v/>
      </c>
      <c r="O850" s="24" t="str">
        <f>IF($F850="","",IFERROR(INDEX('SAC Service Master'!$D:$D,MATCH($F850,'SAC Service Master'!$A:$A,0)),0.18))</f>
        <v/>
      </c>
      <c r="P850" s="16" t="str">
        <f>IF($C850="","",IFERROR(INDEX('Invoice Register'!$P:$P,MATCH($C850,'Invoice Register'!$A:$A,0)),""))</f>
        <v/>
      </c>
      <c r="Q850" s="24" t="str">
        <f t="shared" si="174"/>
        <v/>
      </c>
      <c r="R850" s="19" t="str">
        <f t="shared" si="175"/>
        <v/>
      </c>
      <c r="S850" s="24" t="str">
        <f t="shared" si="176"/>
        <v/>
      </c>
      <c r="T850" s="19" t="str">
        <f t="shared" si="177"/>
        <v/>
      </c>
      <c r="U850" s="24" t="str">
        <f t="shared" si="178"/>
        <v/>
      </c>
      <c r="V850" s="19" t="str">
        <f t="shared" si="179"/>
        <v/>
      </c>
      <c r="W850" s="25">
        <v>0</v>
      </c>
      <c r="X850" s="19" t="str">
        <f t="shared" si="180"/>
        <v/>
      </c>
      <c r="Y850" s="19" t="str">
        <f t="shared" si="181"/>
        <v/>
      </c>
      <c r="Z850" s="16" t="str">
        <f>IF($C850="","",IFERROR(INDEX('Invoice Register'!$T:$T,MATCH($C850,'Invoice Register'!$A:$A,0)),""))</f>
        <v/>
      </c>
    </row>
    <row r="851" spans="1:26" x14ac:dyDescent="0.3">
      <c r="A851" s="16" t="str">
        <f t="shared" si="169"/>
        <v>L00847</v>
      </c>
      <c r="B851" s="21"/>
      <c r="C851" s="16" t="str">
        <f t="shared" si="170"/>
        <v/>
      </c>
      <c r="D851" s="21"/>
      <c r="E851" s="16" t="str">
        <f t="shared" si="171"/>
        <v/>
      </c>
      <c r="F851" s="21"/>
      <c r="G851" s="16" t="str">
        <f>IF($F851="","",IFERROR(INDEX('SAC Service Master'!$B:$B,MATCH($F851,'SAC Service Master'!$A:$A,0)),""))</f>
        <v/>
      </c>
      <c r="H851" s="16" t="str">
        <f>IF($F851="","",IFERROR(INDEX('SAC Service Master'!$C:$C,MATCH($F851,'SAC Service Master'!$A:$A,0)),""))</f>
        <v/>
      </c>
      <c r="I851" s="21"/>
      <c r="J851" s="16" t="str">
        <f>IF($F851="","",IFERROR(INDEX('SAC Service Master'!$F:$F,MATCH($F851,'SAC Service Master'!$A:$A,0)),""))</f>
        <v/>
      </c>
      <c r="K851" s="23"/>
      <c r="L851" s="19" t="str">
        <f t="shared" si="172"/>
        <v/>
      </c>
      <c r="M851" s="23">
        <v>0</v>
      </c>
      <c r="N851" s="19" t="str">
        <f t="shared" si="173"/>
        <v/>
      </c>
      <c r="O851" s="24" t="str">
        <f>IF($F851="","",IFERROR(INDEX('SAC Service Master'!$D:$D,MATCH($F851,'SAC Service Master'!$A:$A,0)),0.18))</f>
        <v/>
      </c>
      <c r="P851" s="16" t="str">
        <f>IF($C851="","",IFERROR(INDEX('Invoice Register'!$P:$P,MATCH($C851,'Invoice Register'!$A:$A,0)),""))</f>
        <v/>
      </c>
      <c r="Q851" s="24" t="str">
        <f t="shared" si="174"/>
        <v/>
      </c>
      <c r="R851" s="19" t="str">
        <f t="shared" si="175"/>
        <v/>
      </c>
      <c r="S851" s="24" t="str">
        <f t="shared" si="176"/>
        <v/>
      </c>
      <c r="T851" s="19" t="str">
        <f t="shared" si="177"/>
        <v/>
      </c>
      <c r="U851" s="24" t="str">
        <f t="shared" si="178"/>
        <v/>
      </c>
      <c r="V851" s="19" t="str">
        <f t="shared" si="179"/>
        <v/>
      </c>
      <c r="W851" s="25">
        <v>0</v>
      </c>
      <c r="X851" s="19" t="str">
        <f t="shared" si="180"/>
        <v/>
      </c>
      <c r="Y851" s="19" t="str">
        <f t="shared" si="181"/>
        <v/>
      </c>
      <c r="Z851" s="16" t="str">
        <f>IF($C851="","",IFERROR(INDEX('Invoice Register'!$T:$T,MATCH($C851,'Invoice Register'!$A:$A,0)),""))</f>
        <v/>
      </c>
    </row>
    <row r="852" spans="1:26" x14ac:dyDescent="0.3">
      <c r="A852" s="16" t="str">
        <f t="shared" si="169"/>
        <v>L00848</v>
      </c>
      <c r="B852" s="21"/>
      <c r="C852" s="16" t="str">
        <f t="shared" si="170"/>
        <v/>
      </c>
      <c r="D852" s="21"/>
      <c r="E852" s="16" t="str">
        <f t="shared" si="171"/>
        <v/>
      </c>
      <c r="F852" s="21"/>
      <c r="G852" s="16" t="str">
        <f>IF($F852="","",IFERROR(INDEX('SAC Service Master'!$B:$B,MATCH($F852,'SAC Service Master'!$A:$A,0)),""))</f>
        <v/>
      </c>
      <c r="H852" s="16" t="str">
        <f>IF($F852="","",IFERROR(INDEX('SAC Service Master'!$C:$C,MATCH($F852,'SAC Service Master'!$A:$A,0)),""))</f>
        <v/>
      </c>
      <c r="I852" s="21"/>
      <c r="J852" s="16" t="str">
        <f>IF($F852="","",IFERROR(INDEX('SAC Service Master'!$F:$F,MATCH($F852,'SAC Service Master'!$A:$A,0)),""))</f>
        <v/>
      </c>
      <c r="K852" s="23"/>
      <c r="L852" s="19" t="str">
        <f t="shared" si="172"/>
        <v/>
      </c>
      <c r="M852" s="23">
        <v>0</v>
      </c>
      <c r="N852" s="19" t="str">
        <f t="shared" si="173"/>
        <v/>
      </c>
      <c r="O852" s="24" t="str">
        <f>IF($F852="","",IFERROR(INDEX('SAC Service Master'!$D:$D,MATCH($F852,'SAC Service Master'!$A:$A,0)),0.18))</f>
        <v/>
      </c>
      <c r="P852" s="16" t="str">
        <f>IF($C852="","",IFERROR(INDEX('Invoice Register'!$P:$P,MATCH($C852,'Invoice Register'!$A:$A,0)),""))</f>
        <v/>
      </c>
      <c r="Q852" s="24" t="str">
        <f t="shared" si="174"/>
        <v/>
      </c>
      <c r="R852" s="19" t="str">
        <f t="shared" si="175"/>
        <v/>
      </c>
      <c r="S852" s="24" t="str">
        <f t="shared" si="176"/>
        <v/>
      </c>
      <c r="T852" s="19" t="str">
        <f t="shared" si="177"/>
        <v/>
      </c>
      <c r="U852" s="24" t="str">
        <f t="shared" si="178"/>
        <v/>
      </c>
      <c r="V852" s="19" t="str">
        <f t="shared" si="179"/>
        <v/>
      </c>
      <c r="W852" s="25">
        <v>0</v>
      </c>
      <c r="X852" s="19" t="str">
        <f t="shared" si="180"/>
        <v/>
      </c>
      <c r="Y852" s="19" t="str">
        <f t="shared" si="181"/>
        <v/>
      </c>
      <c r="Z852" s="16" t="str">
        <f>IF($C852="","",IFERROR(INDEX('Invoice Register'!$T:$T,MATCH($C852,'Invoice Register'!$A:$A,0)),""))</f>
        <v/>
      </c>
    </row>
    <row r="853" spans="1:26" x14ac:dyDescent="0.3">
      <c r="A853" s="16" t="str">
        <f t="shared" si="169"/>
        <v>L00849</v>
      </c>
      <c r="B853" s="21"/>
      <c r="C853" s="16" t="str">
        <f t="shared" si="170"/>
        <v/>
      </c>
      <c r="D853" s="21"/>
      <c r="E853" s="16" t="str">
        <f t="shared" si="171"/>
        <v/>
      </c>
      <c r="F853" s="21"/>
      <c r="G853" s="16" t="str">
        <f>IF($F853="","",IFERROR(INDEX('SAC Service Master'!$B:$B,MATCH($F853,'SAC Service Master'!$A:$A,0)),""))</f>
        <v/>
      </c>
      <c r="H853" s="16" t="str">
        <f>IF($F853="","",IFERROR(INDEX('SAC Service Master'!$C:$C,MATCH($F853,'SAC Service Master'!$A:$A,0)),""))</f>
        <v/>
      </c>
      <c r="I853" s="21"/>
      <c r="J853" s="16" t="str">
        <f>IF($F853="","",IFERROR(INDEX('SAC Service Master'!$F:$F,MATCH($F853,'SAC Service Master'!$A:$A,0)),""))</f>
        <v/>
      </c>
      <c r="K853" s="23"/>
      <c r="L853" s="19" t="str">
        <f t="shared" si="172"/>
        <v/>
      </c>
      <c r="M853" s="23">
        <v>0</v>
      </c>
      <c r="N853" s="19" t="str">
        <f t="shared" si="173"/>
        <v/>
      </c>
      <c r="O853" s="24" t="str">
        <f>IF($F853="","",IFERROR(INDEX('SAC Service Master'!$D:$D,MATCH($F853,'SAC Service Master'!$A:$A,0)),0.18))</f>
        <v/>
      </c>
      <c r="P853" s="16" t="str">
        <f>IF($C853="","",IFERROR(INDEX('Invoice Register'!$P:$P,MATCH($C853,'Invoice Register'!$A:$A,0)),""))</f>
        <v/>
      </c>
      <c r="Q853" s="24" t="str">
        <f t="shared" si="174"/>
        <v/>
      </c>
      <c r="R853" s="19" t="str">
        <f t="shared" si="175"/>
        <v/>
      </c>
      <c r="S853" s="24" t="str">
        <f t="shared" si="176"/>
        <v/>
      </c>
      <c r="T853" s="19" t="str">
        <f t="shared" si="177"/>
        <v/>
      </c>
      <c r="U853" s="24" t="str">
        <f t="shared" si="178"/>
        <v/>
      </c>
      <c r="V853" s="19" t="str">
        <f t="shared" si="179"/>
        <v/>
      </c>
      <c r="W853" s="25">
        <v>0</v>
      </c>
      <c r="X853" s="19" t="str">
        <f t="shared" si="180"/>
        <v/>
      </c>
      <c r="Y853" s="19" t="str">
        <f t="shared" si="181"/>
        <v/>
      </c>
      <c r="Z853" s="16" t="str">
        <f>IF($C853="","",IFERROR(INDEX('Invoice Register'!$T:$T,MATCH($C853,'Invoice Register'!$A:$A,0)),""))</f>
        <v/>
      </c>
    </row>
    <row r="854" spans="1:26" x14ac:dyDescent="0.3">
      <c r="A854" s="16" t="str">
        <f t="shared" si="169"/>
        <v>L00850</v>
      </c>
      <c r="B854" s="21"/>
      <c r="C854" s="16" t="str">
        <f t="shared" si="170"/>
        <v/>
      </c>
      <c r="D854" s="21"/>
      <c r="E854" s="16" t="str">
        <f t="shared" si="171"/>
        <v/>
      </c>
      <c r="F854" s="21"/>
      <c r="G854" s="16" t="str">
        <f>IF($F854="","",IFERROR(INDEX('SAC Service Master'!$B:$B,MATCH($F854,'SAC Service Master'!$A:$A,0)),""))</f>
        <v/>
      </c>
      <c r="H854" s="16" t="str">
        <f>IF($F854="","",IFERROR(INDEX('SAC Service Master'!$C:$C,MATCH($F854,'SAC Service Master'!$A:$A,0)),""))</f>
        <v/>
      </c>
      <c r="I854" s="21"/>
      <c r="J854" s="16" t="str">
        <f>IF($F854="","",IFERROR(INDEX('SAC Service Master'!$F:$F,MATCH($F854,'SAC Service Master'!$A:$A,0)),""))</f>
        <v/>
      </c>
      <c r="K854" s="23"/>
      <c r="L854" s="19" t="str">
        <f t="shared" si="172"/>
        <v/>
      </c>
      <c r="M854" s="23">
        <v>0</v>
      </c>
      <c r="N854" s="19" t="str">
        <f t="shared" si="173"/>
        <v/>
      </c>
      <c r="O854" s="24" t="str">
        <f>IF($F854="","",IFERROR(INDEX('SAC Service Master'!$D:$D,MATCH($F854,'SAC Service Master'!$A:$A,0)),0.18))</f>
        <v/>
      </c>
      <c r="P854" s="16" t="str">
        <f>IF($C854="","",IFERROR(INDEX('Invoice Register'!$P:$P,MATCH($C854,'Invoice Register'!$A:$A,0)),""))</f>
        <v/>
      </c>
      <c r="Q854" s="24" t="str">
        <f t="shared" si="174"/>
        <v/>
      </c>
      <c r="R854" s="19" t="str">
        <f t="shared" si="175"/>
        <v/>
      </c>
      <c r="S854" s="24" t="str">
        <f t="shared" si="176"/>
        <v/>
      </c>
      <c r="T854" s="19" t="str">
        <f t="shared" si="177"/>
        <v/>
      </c>
      <c r="U854" s="24" t="str">
        <f t="shared" si="178"/>
        <v/>
      </c>
      <c r="V854" s="19" t="str">
        <f t="shared" si="179"/>
        <v/>
      </c>
      <c r="W854" s="25">
        <v>0</v>
      </c>
      <c r="X854" s="19" t="str">
        <f t="shared" si="180"/>
        <v/>
      </c>
      <c r="Y854" s="19" t="str">
        <f t="shared" si="181"/>
        <v/>
      </c>
      <c r="Z854" s="16" t="str">
        <f>IF($C854="","",IFERROR(INDEX('Invoice Register'!$T:$T,MATCH($C854,'Invoice Register'!$A:$A,0)),""))</f>
        <v/>
      </c>
    </row>
    <row r="855" spans="1:26" x14ac:dyDescent="0.3">
      <c r="A855" s="16" t="str">
        <f t="shared" si="169"/>
        <v>L00851</v>
      </c>
      <c r="B855" s="21"/>
      <c r="C855" s="16" t="str">
        <f t="shared" si="170"/>
        <v/>
      </c>
      <c r="D855" s="21"/>
      <c r="E855" s="16" t="str">
        <f t="shared" si="171"/>
        <v/>
      </c>
      <c r="F855" s="21"/>
      <c r="G855" s="16" t="str">
        <f>IF($F855="","",IFERROR(INDEX('SAC Service Master'!$B:$B,MATCH($F855,'SAC Service Master'!$A:$A,0)),""))</f>
        <v/>
      </c>
      <c r="H855" s="16" t="str">
        <f>IF($F855="","",IFERROR(INDEX('SAC Service Master'!$C:$C,MATCH($F855,'SAC Service Master'!$A:$A,0)),""))</f>
        <v/>
      </c>
      <c r="I855" s="21"/>
      <c r="J855" s="16" t="str">
        <f>IF($F855="","",IFERROR(INDEX('SAC Service Master'!$F:$F,MATCH($F855,'SAC Service Master'!$A:$A,0)),""))</f>
        <v/>
      </c>
      <c r="K855" s="23"/>
      <c r="L855" s="19" t="str">
        <f t="shared" si="172"/>
        <v/>
      </c>
      <c r="M855" s="23">
        <v>0</v>
      </c>
      <c r="N855" s="19" t="str">
        <f t="shared" si="173"/>
        <v/>
      </c>
      <c r="O855" s="24" t="str">
        <f>IF($F855="","",IFERROR(INDEX('SAC Service Master'!$D:$D,MATCH($F855,'SAC Service Master'!$A:$A,0)),0.18))</f>
        <v/>
      </c>
      <c r="P855" s="16" t="str">
        <f>IF($C855="","",IFERROR(INDEX('Invoice Register'!$P:$P,MATCH($C855,'Invoice Register'!$A:$A,0)),""))</f>
        <v/>
      </c>
      <c r="Q855" s="24" t="str">
        <f t="shared" si="174"/>
        <v/>
      </c>
      <c r="R855" s="19" t="str">
        <f t="shared" si="175"/>
        <v/>
      </c>
      <c r="S855" s="24" t="str">
        <f t="shared" si="176"/>
        <v/>
      </c>
      <c r="T855" s="19" t="str">
        <f t="shared" si="177"/>
        <v/>
      </c>
      <c r="U855" s="24" t="str">
        <f t="shared" si="178"/>
        <v/>
      </c>
      <c r="V855" s="19" t="str">
        <f t="shared" si="179"/>
        <v/>
      </c>
      <c r="W855" s="25">
        <v>0</v>
      </c>
      <c r="X855" s="19" t="str">
        <f t="shared" si="180"/>
        <v/>
      </c>
      <c r="Y855" s="19" t="str">
        <f t="shared" si="181"/>
        <v/>
      </c>
      <c r="Z855" s="16" t="str">
        <f>IF($C855="","",IFERROR(INDEX('Invoice Register'!$T:$T,MATCH($C855,'Invoice Register'!$A:$A,0)),""))</f>
        <v/>
      </c>
    </row>
    <row r="856" spans="1:26" x14ac:dyDescent="0.3">
      <c r="A856" s="16" t="str">
        <f t="shared" si="169"/>
        <v>L00852</v>
      </c>
      <c r="B856" s="21"/>
      <c r="C856" s="16" t="str">
        <f t="shared" si="170"/>
        <v/>
      </c>
      <c r="D856" s="21"/>
      <c r="E856" s="16" t="str">
        <f t="shared" si="171"/>
        <v/>
      </c>
      <c r="F856" s="21"/>
      <c r="G856" s="16" t="str">
        <f>IF($F856="","",IFERROR(INDEX('SAC Service Master'!$B:$B,MATCH($F856,'SAC Service Master'!$A:$A,0)),""))</f>
        <v/>
      </c>
      <c r="H856" s="16" t="str">
        <f>IF($F856="","",IFERROR(INDEX('SAC Service Master'!$C:$C,MATCH($F856,'SAC Service Master'!$A:$A,0)),""))</f>
        <v/>
      </c>
      <c r="I856" s="21"/>
      <c r="J856" s="16" t="str">
        <f>IF($F856="","",IFERROR(INDEX('SAC Service Master'!$F:$F,MATCH($F856,'SAC Service Master'!$A:$A,0)),""))</f>
        <v/>
      </c>
      <c r="K856" s="23"/>
      <c r="L856" s="19" t="str">
        <f t="shared" si="172"/>
        <v/>
      </c>
      <c r="M856" s="23">
        <v>0</v>
      </c>
      <c r="N856" s="19" t="str">
        <f t="shared" si="173"/>
        <v/>
      </c>
      <c r="O856" s="24" t="str">
        <f>IF($F856="","",IFERROR(INDEX('SAC Service Master'!$D:$D,MATCH($F856,'SAC Service Master'!$A:$A,0)),0.18))</f>
        <v/>
      </c>
      <c r="P856" s="16" t="str">
        <f>IF($C856="","",IFERROR(INDEX('Invoice Register'!$P:$P,MATCH($C856,'Invoice Register'!$A:$A,0)),""))</f>
        <v/>
      </c>
      <c r="Q856" s="24" t="str">
        <f t="shared" si="174"/>
        <v/>
      </c>
      <c r="R856" s="19" t="str">
        <f t="shared" si="175"/>
        <v/>
      </c>
      <c r="S856" s="24" t="str">
        <f t="shared" si="176"/>
        <v/>
      </c>
      <c r="T856" s="19" t="str">
        <f t="shared" si="177"/>
        <v/>
      </c>
      <c r="U856" s="24" t="str">
        <f t="shared" si="178"/>
        <v/>
      </c>
      <c r="V856" s="19" t="str">
        <f t="shared" si="179"/>
        <v/>
      </c>
      <c r="W856" s="25">
        <v>0</v>
      </c>
      <c r="X856" s="19" t="str">
        <f t="shared" si="180"/>
        <v/>
      </c>
      <c r="Y856" s="19" t="str">
        <f t="shared" si="181"/>
        <v/>
      </c>
      <c r="Z856" s="16" t="str">
        <f>IF($C856="","",IFERROR(INDEX('Invoice Register'!$T:$T,MATCH($C856,'Invoice Register'!$A:$A,0)),""))</f>
        <v/>
      </c>
    </row>
    <row r="857" spans="1:26" x14ac:dyDescent="0.3">
      <c r="A857" s="16" t="str">
        <f t="shared" si="169"/>
        <v>L00853</v>
      </c>
      <c r="B857" s="21"/>
      <c r="C857" s="16" t="str">
        <f t="shared" si="170"/>
        <v/>
      </c>
      <c r="D857" s="21"/>
      <c r="E857" s="16" t="str">
        <f t="shared" si="171"/>
        <v/>
      </c>
      <c r="F857" s="21"/>
      <c r="G857" s="16" t="str">
        <f>IF($F857="","",IFERROR(INDEX('SAC Service Master'!$B:$B,MATCH($F857,'SAC Service Master'!$A:$A,0)),""))</f>
        <v/>
      </c>
      <c r="H857" s="16" t="str">
        <f>IF($F857="","",IFERROR(INDEX('SAC Service Master'!$C:$C,MATCH($F857,'SAC Service Master'!$A:$A,0)),""))</f>
        <v/>
      </c>
      <c r="I857" s="21"/>
      <c r="J857" s="16" t="str">
        <f>IF($F857="","",IFERROR(INDEX('SAC Service Master'!$F:$F,MATCH($F857,'SAC Service Master'!$A:$A,0)),""))</f>
        <v/>
      </c>
      <c r="K857" s="23"/>
      <c r="L857" s="19" t="str">
        <f t="shared" si="172"/>
        <v/>
      </c>
      <c r="M857" s="23">
        <v>0</v>
      </c>
      <c r="N857" s="19" t="str">
        <f t="shared" si="173"/>
        <v/>
      </c>
      <c r="O857" s="24" t="str">
        <f>IF($F857="","",IFERROR(INDEX('SAC Service Master'!$D:$D,MATCH($F857,'SAC Service Master'!$A:$A,0)),0.18))</f>
        <v/>
      </c>
      <c r="P857" s="16" t="str">
        <f>IF($C857="","",IFERROR(INDEX('Invoice Register'!$P:$P,MATCH($C857,'Invoice Register'!$A:$A,0)),""))</f>
        <v/>
      </c>
      <c r="Q857" s="24" t="str">
        <f t="shared" si="174"/>
        <v/>
      </c>
      <c r="R857" s="19" t="str">
        <f t="shared" si="175"/>
        <v/>
      </c>
      <c r="S857" s="24" t="str">
        <f t="shared" si="176"/>
        <v/>
      </c>
      <c r="T857" s="19" t="str">
        <f t="shared" si="177"/>
        <v/>
      </c>
      <c r="U857" s="24" t="str">
        <f t="shared" si="178"/>
        <v/>
      </c>
      <c r="V857" s="19" t="str">
        <f t="shared" si="179"/>
        <v/>
      </c>
      <c r="W857" s="25">
        <v>0</v>
      </c>
      <c r="X857" s="19" t="str">
        <f t="shared" si="180"/>
        <v/>
      </c>
      <c r="Y857" s="19" t="str">
        <f t="shared" si="181"/>
        <v/>
      </c>
      <c r="Z857" s="16" t="str">
        <f>IF($C857="","",IFERROR(INDEX('Invoice Register'!$T:$T,MATCH($C857,'Invoice Register'!$A:$A,0)),""))</f>
        <v/>
      </c>
    </row>
    <row r="858" spans="1:26" x14ac:dyDescent="0.3">
      <c r="A858" s="16" t="str">
        <f t="shared" si="169"/>
        <v>L00854</v>
      </c>
      <c r="B858" s="21"/>
      <c r="C858" s="16" t="str">
        <f t="shared" si="170"/>
        <v/>
      </c>
      <c r="D858" s="21"/>
      <c r="E858" s="16" t="str">
        <f t="shared" si="171"/>
        <v/>
      </c>
      <c r="F858" s="21"/>
      <c r="G858" s="16" t="str">
        <f>IF($F858="","",IFERROR(INDEX('SAC Service Master'!$B:$B,MATCH($F858,'SAC Service Master'!$A:$A,0)),""))</f>
        <v/>
      </c>
      <c r="H858" s="16" t="str">
        <f>IF($F858="","",IFERROR(INDEX('SAC Service Master'!$C:$C,MATCH($F858,'SAC Service Master'!$A:$A,0)),""))</f>
        <v/>
      </c>
      <c r="I858" s="21"/>
      <c r="J858" s="16" t="str">
        <f>IF($F858="","",IFERROR(INDEX('SAC Service Master'!$F:$F,MATCH($F858,'SAC Service Master'!$A:$A,0)),""))</f>
        <v/>
      </c>
      <c r="K858" s="23"/>
      <c r="L858" s="19" t="str">
        <f t="shared" si="172"/>
        <v/>
      </c>
      <c r="M858" s="23">
        <v>0</v>
      </c>
      <c r="N858" s="19" t="str">
        <f t="shared" si="173"/>
        <v/>
      </c>
      <c r="O858" s="24" t="str">
        <f>IF($F858="","",IFERROR(INDEX('SAC Service Master'!$D:$D,MATCH($F858,'SAC Service Master'!$A:$A,0)),0.18))</f>
        <v/>
      </c>
      <c r="P858" s="16" t="str">
        <f>IF($C858="","",IFERROR(INDEX('Invoice Register'!$P:$P,MATCH($C858,'Invoice Register'!$A:$A,0)),""))</f>
        <v/>
      </c>
      <c r="Q858" s="24" t="str">
        <f t="shared" si="174"/>
        <v/>
      </c>
      <c r="R858" s="19" t="str">
        <f t="shared" si="175"/>
        <v/>
      </c>
      <c r="S858" s="24" t="str">
        <f t="shared" si="176"/>
        <v/>
      </c>
      <c r="T858" s="19" t="str">
        <f t="shared" si="177"/>
        <v/>
      </c>
      <c r="U858" s="24" t="str">
        <f t="shared" si="178"/>
        <v/>
      </c>
      <c r="V858" s="19" t="str">
        <f t="shared" si="179"/>
        <v/>
      </c>
      <c r="W858" s="25">
        <v>0</v>
      </c>
      <c r="X858" s="19" t="str">
        <f t="shared" si="180"/>
        <v/>
      </c>
      <c r="Y858" s="19" t="str">
        <f t="shared" si="181"/>
        <v/>
      </c>
      <c r="Z858" s="16" t="str">
        <f>IF($C858="","",IFERROR(INDEX('Invoice Register'!$T:$T,MATCH($C858,'Invoice Register'!$A:$A,0)),""))</f>
        <v/>
      </c>
    </row>
    <row r="859" spans="1:26" x14ac:dyDescent="0.3">
      <c r="A859" s="16" t="str">
        <f t="shared" si="169"/>
        <v>L00855</v>
      </c>
      <c r="B859" s="21"/>
      <c r="C859" s="16" t="str">
        <f t="shared" si="170"/>
        <v/>
      </c>
      <c r="D859" s="21"/>
      <c r="E859" s="16" t="str">
        <f t="shared" si="171"/>
        <v/>
      </c>
      <c r="F859" s="21"/>
      <c r="G859" s="16" t="str">
        <f>IF($F859="","",IFERROR(INDEX('SAC Service Master'!$B:$B,MATCH($F859,'SAC Service Master'!$A:$A,0)),""))</f>
        <v/>
      </c>
      <c r="H859" s="16" t="str">
        <f>IF($F859="","",IFERROR(INDEX('SAC Service Master'!$C:$C,MATCH($F859,'SAC Service Master'!$A:$A,0)),""))</f>
        <v/>
      </c>
      <c r="I859" s="21"/>
      <c r="J859" s="16" t="str">
        <f>IF($F859="","",IFERROR(INDEX('SAC Service Master'!$F:$F,MATCH($F859,'SAC Service Master'!$A:$A,0)),""))</f>
        <v/>
      </c>
      <c r="K859" s="23"/>
      <c r="L859" s="19" t="str">
        <f t="shared" si="172"/>
        <v/>
      </c>
      <c r="M859" s="23">
        <v>0</v>
      </c>
      <c r="N859" s="19" t="str">
        <f t="shared" si="173"/>
        <v/>
      </c>
      <c r="O859" s="24" t="str">
        <f>IF($F859="","",IFERROR(INDEX('SAC Service Master'!$D:$D,MATCH($F859,'SAC Service Master'!$A:$A,0)),0.18))</f>
        <v/>
      </c>
      <c r="P859" s="16" t="str">
        <f>IF($C859="","",IFERROR(INDEX('Invoice Register'!$P:$P,MATCH($C859,'Invoice Register'!$A:$A,0)),""))</f>
        <v/>
      </c>
      <c r="Q859" s="24" t="str">
        <f t="shared" si="174"/>
        <v/>
      </c>
      <c r="R859" s="19" t="str">
        <f t="shared" si="175"/>
        <v/>
      </c>
      <c r="S859" s="24" t="str">
        <f t="shared" si="176"/>
        <v/>
      </c>
      <c r="T859" s="19" t="str">
        <f t="shared" si="177"/>
        <v/>
      </c>
      <c r="U859" s="24" t="str">
        <f t="shared" si="178"/>
        <v/>
      </c>
      <c r="V859" s="19" t="str">
        <f t="shared" si="179"/>
        <v/>
      </c>
      <c r="W859" s="25">
        <v>0</v>
      </c>
      <c r="X859" s="19" t="str">
        <f t="shared" si="180"/>
        <v/>
      </c>
      <c r="Y859" s="19" t="str">
        <f t="shared" si="181"/>
        <v/>
      </c>
      <c r="Z859" s="16" t="str">
        <f>IF($C859="","",IFERROR(INDEX('Invoice Register'!$T:$T,MATCH($C859,'Invoice Register'!$A:$A,0)),""))</f>
        <v/>
      </c>
    </row>
    <row r="860" spans="1:26" x14ac:dyDescent="0.3">
      <c r="A860" s="16" t="str">
        <f t="shared" si="169"/>
        <v>L00856</v>
      </c>
      <c r="B860" s="21"/>
      <c r="C860" s="16" t="str">
        <f t="shared" si="170"/>
        <v/>
      </c>
      <c r="D860" s="21"/>
      <c r="E860" s="16" t="str">
        <f t="shared" si="171"/>
        <v/>
      </c>
      <c r="F860" s="21"/>
      <c r="G860" s="16" t="str">
        <f>IF($F860="","",IFERROR(INDEX('SAC Service Master'!$B:$B,MATCH($F860,'SAC Service Master'!$A:$A,0)),""))</f>
        <v/>
      </c>
      <c r="H860" s="16" t="str">
        <f>IF($F860="","",IFERROR(INDEX('SAC Service Master'!$C:$C,MATCH($F860,'SAC Service Master'!$A:$A,0)),""))</f>
        <v/>
      </c>
      <c r="I860" s="21"/>
      <c r="J860" s="16" t="str">
        <f>IF($F860="","",IFERROR(INDEX('SAC Service Master'!$F:$F,MATCH($F860,'SAC Service Master'!$A:$A,0)),""))</f>
        <v/>
      </c>
      <c r="K860" s="23"/>
      <c r="L860" s="19" t="str">
        <f t="shared" si="172"/>
        <v/>
      </c>
      <c r="M860" s="23">
        <v>0</v>
      </c>
      <c r="N860" s="19" t="str">
        <f t="shared" si="173"/>
        <v/>
      </c>
      <c r="O860" s="24" t="str">
        <f>IF($F860="","",IFERROR(INDEX('SAC Service Master'!$D:$D,MATCH($F860,'SAC Service Master'!$A:$A,0)),0.18))</f>
        <v/>
      </c>
      <c r="P860" s="16" t="str">
        <f>IF($C860="","",IFERROR(INDEX('Invoice Register'!$P:$P,MATCH($C860,'Invoice Register'!$A:$A,0)),""))</f>
        <v/>
      </c>
      <c r="Q860" s="24" t="str">
        <f t="shared" si="174"/>
        <v/>
      </c>
      <c r="R860" s="19" t="str">
        <f t="shared" si="175"/>
        <v/>
      </c>
      <c r="S860" s="24" t="str">
        <f t="shared" si="176"/>
        <v/>
      </c>
      <c r="T860" s="19" t="str">
        <f t="shared" si="177"/>
        <v/>
      </c>
      <c r="U860" s="24" t="str">
        <f t="shared" si="178"/>
        <v/>
      </c>
      <c r="V860" s="19" t="str">
        <f t="shared" si="179"/>
        <v/>
      </c>
      <c r="W860" s="25">
        <v>0</v>
      </c>
      <c r="X860" s="19" t="str">
        <f t="shared" si="180"/>
        <v/>
      </c>
      <c r="Y860" s="19" t="str">
        <f t="shared" si="181"/>
        <v/>
      </c>
      <c r="Z860" s="16" t="str">
        <f>IF($C860="","",IFERROR(INDEX('Invoice Register'!$T:$T,MATCH($C860,'Invoice Register'!$A:$A,0)),""))</f>
        <v/>
      </c>
    </row>
    <row r="861" spans="1:26" x14ac:dyDescent="0.3">
      <c r="A861" s="16" t="str">
        <f t="shared" si="169"/>
        <v>L00857</v>
      </c>
      <c r="B861" s="21"/>
      <c r="C861" s="16" t="str">
        <f t="shared" si="170"/>
        <v/>
      </c>
      <c r="D861" s="21"/>
      <c r="E861" s="16" t="str">
        <f t="shared" si="171"/>
        <v/>
      </c>
      <c r="F861" s="21"/>
      <c r="G861" s="16" t="str">
        <f>IF($F861="","",IFERROR(INDEX('SAC Service Master'!$B:$B,MATCH($F861,'SAC Service Master'!$A:$A,0)),""))</f>
        <v/>
      </c>
      <c r="H861" s="16" t="str">
        <f>IF($F861="","",IFERROR(INDEX('SAC Service Master'!$C:$C,MATCH($F861,'SAC Service Master'!$A:$A,0)),""))</f>
        <v/>
      </c>
      <c r="I861" s="21"/>
      <c r="J861" s="16" t="str">
        <f>IF($F861="","",IFERROR(INDEX('SAC Service Master'!$F:$F,MATCH($F861,'SAC Service Master'!$A:$A,0)),""))</f>
        <v/>
      </c>
      <c r="K861" s="23"/>
      <c r="L861" s="19" t="str">
        <f t="shared" si="172"/>
        <v/>
      </c>
      <c r="M861" s="23">
        <v>0</v>
      </c>
      <c r="N861" s="19" t="str">
        <f t="shared" si="173"/>
        <v/>
      </c>
      <c r="O861" s="24" t="str">
        <f>IF($F861="","",IFERROR(INDEX('SAC Service Master'!$D:$D,MATCH($F861,'SAC Service Master'!$A:$A,0)),0.18))</f>
        <v/>
      </c>
      <c r="P861" s="16" t="str">
        <f>IF($C861="","",IFERROR(INDEX('Invoice Register'!$P:$P,MATCH($C861,'Invoice Register'!$A:$A,0)),""))</f>
        <v/>
      </c>
      <c r="Q861" s="24" t="str">
        <f t="shared" si="174"/>
        <v/>
      </c>
      <c r="R861" s="19" t="str">
        <f t="shared" si="175"/>
        <v/>
      </c>
      <c r="S861" s="24" t="str">
        <f t="shared" si="176"/>
        <v/>
      </c>
      <c r="T861" s="19" t="str">
        <f t="shared" si="177"/>
        <v/>
      </c>
      <c r="U861" s="24" t="str">
        <f t="shared" si="178"/>
        <v/>
      </c>
      <c r="V861" s="19" t="str">
        <f t="shared" si="179"/>
        <v/>
      </c>
      <c r="W861" s="25">
        <v>0</v>
      </c>
      <c r="X861" s="19" t="str">
        <f t="shared" si="180"/>
        <v/>
      </c>
      <c r="Y861" s="19" t="str">
        <f t="shared" si="181"/>
        <v/>
      </c>
      <c r="Z861" s="16" t="str">
        <f>IF($C861="","",IFERROR(INDEX('Invoice Register'!$T:$T,MATCH($C861,'Invoice Register'!$A:$A,0)),""))</f>
        <v/>
      </c>
    </row>
    <row r="862" spans="1:26" x14ac:dyDescent="0.3">
      <c r="A862" s="16" t="str">
        <f t="shared" si="169"/>
        <v>L00858</v>
      </c>
      <c r="B862" s="21"/>
      <c r="C862" s="16" t="str">
        <f t="shared" si="170"/>
        <v/>
      </c>
      <c r="D862" s="21"/>
      <c r="E862" s="16" t="str">
        <f t="shared" si="171"/>
        <v/>
      </c>
      <c r="F862" s="21"/>
      <c r="G862" s="16" t="str">
        <f>IF($F862="","",IFERROR(INDEX('SAC Service Master'!$B:$B,MATCH($F862,'SAC Service Master'!$A:$A,0)),""))</f>
        <v/>
      </c>
      <c r="H862" s="16" t="str">
        <f>IF($F862="","",IFERROR(INDEX('SAC Service Master'!$C:$C,MATCH($F862,'SAC Service Master'!$A:$A,0)),""))</f>
        <v/>
      </c>
      <c r="I862" s="21"/>
      <c r="J862" s="16" t="str">
        <f>IF($F862="","",IFERROR(INDEX('SAC Service Master'!$F:$F,MATCH($F862,'SAC Service Master'!$A:$A,0)),""))</f>
        <v/>
      </c>
      <c r="K862" s="23"/>
      <c r="L862" s="19" t="str">
        <f t="shared" si="172"/>
        <v/>
      </c>
      <c r="M862" s="23">
        <v>0</v>
      </c>
      <c r="N862" s="19" t="str">
        <f t="shared" si="173"/>
        <v/>
      </c>
      <c r="O862" s="24" t="str">
        <f>IF($F862="","",IFERROR(INDEX('SAC Service Master'!$D:$D,MATCH($F862,'SAC Service Master'!$A:$A,0)),0.18))</f>
        <v/>
      </c>
      <c r="P862" s="16" t="str">
        <f>IF($C862="","",IFERROR(INDEX('Invoice Register'!$P:$P,MATCH($C862,'Invoice Register'!$A:$A,0)),""))</f>
        <v/>
      </c>
      <c r="Q862" s="24" t="str">
        <f t="shared" si="174"/>
        <v/>
      </c>
      <c r="R862" s="19" t="str">
        <f t="shared" si="175"/>
        <v/>
      </c>
      <c r="S862" s="24" t="str">
        <f t="shared" si="176"/>
        <v/>
      </c>
      <c r="T862" s="19" t="str">
        <f t="shared" si="177"/>
        <v/>
      </c>
      <c r="U862" s="24" t="str">
        <f t="shared" si="178"/>
        <v/>
      </c>
      <c r="V862" s="19" t="str">
        <f t="shared" si="179"/>
        <v/>
      </c>
      <c r="W862" s="25">
        <v>0</v>
      </c>
      <c r="X862" s="19" t="str">
        <f t="shared" si="180"/>
        <v/>
      </c>
      <c r="Y862" s="19" t="str">
        <f t="shared" si="181"/>
        <v/>
      </c>
      <c r="Z862" s="16" t="str">
        <f>IF($C862="","",IFERROR(INDEX('Invoice Register'!$T:$T,MATCH($C862,'Invoice Register'!$A:$A,0)),""))</f>
        <v/>
      </c>
    </row>
    <row r="863" spans="1:26" x14ac:dyDescent="0.3">
      <c r="A863" s="16" t="str">
        <f t="shared" si="169"/>
        <v>L00859</v>
      </c>
      <c r="B863" s="21"/>
      <c r="C863" s="16" t="str">
        <f t="shared" si="170"/>
        <v/>
      </c>
      <c r="D863" s="21"/>
      <c r="E863" s="16" t="str">
        <f t="shared" si="171"/>
        <v/>
      </c>
      <c r="F863" s="21"/>
      <c r="G863" s="16" t="str">
        <f>IF($F863="","",IFERROR(INDEX('SAC Service Master'!$B:$B,MATCH($F863,'SAC Service Master'!$A:$A,0)),""))</f>
        <v/>
      </c>
      <c r="H863" s="16" t="str">
        <f>IF($F863="","",IFERROR(INDEX('SAC Service Master'!$C:$C,MATCH($F863,'SAC Service Master'!$A:$A,0)),""))</f>
        <v/>
      </c>
      <c r="I863" s="21"/>
      <c r="J863" s="16" t="str">
        <f>IF($F863="","",IFERROR(INDEX('SAC Service Master'!$F:$F,MATCH($F863,'SAC Service Master'!$A:$A,0)),""))</f>
        <v/>
      </c>
      <c r="K863" s="23"/>
      <c r="L863" s="19" t="str">
        <f t="shared" si="172"/>
        <v/>
      </c>
      <c r="M863" s="23">
        <v>0</v>
      </c>
      <c r="N863" s="19" t="str">
        <f t="shared" si="173"/>
        <v/>
      </c>
      <c r="O863" s="24" t="str">
        <f>IF($F863="","",IFERROR(INDEX('SAC Service Master'!$D:$D,MATCH($F863,'SAC Service Master'!$A:$A,0)),0.18))</f>
        <v/>
      </c>
      <c r="P863" s="16" t="str">
        <f>IF($C863="","",IFERROR(INDEX('Invoice Register'!$P:$P,MATCH($C863,'Invoice Register'!$A:$A,0)),""))</f>
        <v/>
      </c>
      <c r="Q863" s="24" t="str">
        <f t="shared" si="174"/>
        <v/>
      </c>
      <c r="R863" s="19" t="str">
        <f t="shared" si="175"/>
        <v/>
      </c>
      <c r="S863" s="24" t="str">
        <f t="shared" si="176"/>
        <v/>
      </c>
      <c r="T863" s="19" t="str">
        <f t="shared" si="177"/>
        <v/>
      </c>
      <c r="U863" s="24" t="str">
        <f t="shared" si="178"/>
        <v/>
      </c>
      <c r="V863" s="19" t="str">
        <f t="shared" si="179"/>
        <v/>
      </c>
      <c r="W863" s="25">
        <v>0</v>
      </c>
      <c r="X863" s="19" t="str">
        <f t="shared" si="180"/>
        <v/>
      </c>
      <c r="Y863" s="19" t="str">
        <f t="shared" si="181"/>
        <v/>
      </c>
      <c r="Z863" s="16" t="str">
        <f>IF($C863="","",IFERROR(INDEX('Invoice Register'!$T:$T,MATCH($C863,'Invoice Register'!$A:$A,0)),""))</f>
        <v/>
      </c>
    </row>
    <row r="864" spans="1:26" x14ac:dyDescent="0.3">
      <c r="A864" s="16" t="str">
        <f t="shared" si="169"/>
        <v>L00860</v>
      </c>
      <c r="B864" s="21"/>
      <c r="C864" s="16" t="str">
        <f t="shared" si="170"/>
        <v/>
      </c>
      <c r="D864" s="21"/>
      <c r="E864" s="16" t="str">
        <f t="shared" si="171"/>
        <v/>
      </c>
      <c r="F864" s="21"/>
      <c r="G864" s="16" t="str">
        <f>IF($F864="","",IFERROR(INDEX('SAC Service Master'!$B:$B,MATCH($F864,'SAC Service Master'!$A:$A,0)),""))</f>
        <v/>
      </c>
      <c r="H864" s="16" t="str">
        <f>IF($F864="","",IFERROR(INDEX('SAC Service Master'!$C:$C,MATCH($F864,'SAC Service Master'!$A:$A,0)),""))</f>
        <v/>
      </c>
      <c r="I864" s="21"/>
      <c r="J864" s="16" t="str">
        <f>IF($F864="","",IFERROR(INDEX('SAC Service Master'!$F:$F,MATCH($F864,'SAC Service Master'!$A:$A,0)),""))</f>
        <v/>
      </c>
      <c r="K864" s="23"/>
      <c r="L864" s="19" t="str">
        <f t="shared" si="172"/>
        <v/>
      </c>
      <c r="M864" s="23">
        <v>0</v>
      </c>
      <c r="N864" s="19" t="str">
        <f t="shared" si="173"/>
        <v/>
      </c>
      <c r="O864" s="24" t="str">
        <f>IF($F864="","",IFERROR(INDEX('SAC Service Master'!$D:$D,MATCH($F864,'SAC Service Master'!$A:$A,0)),0.18))</f>
        <v/>
      </c>
      <c r="P864" s="16" t="str">
        <f>IF($C864="","",IFERROR(INDEX('Invoice Register'!$P:$P,MATCH($C864,'Invoice Register'!$A:$A,0)),""))</f>
        <v/>
      </c>
      <c r="Q864" s="24" t="str">
        <f t="shared" si="174"/>
        <v/>
      </c>
      <c r="R864" s="19" t="str">
        <f t="shared" si="175"/>
        <v/>
      </c>
      <c r="S864" s="24" t="str">
        <f t="shared" si="176"/>
        <v/>
      </c>
      <c r="T864" s="19" t="str">
        <f t="shared" si="177"/>
        <v/>
      </c>
      <c r="U864" s="24" t="str">
        <f t="shared" si="178"/>
        <v/>
      </c>
      <c r="V864" s="19" t="str">
        <f t="shared" si="179"/>
        <v/>
      </c>
      <c r="W864" s="25">
        <v>0</v>
      </c>
      <c r="X864" s="19" t="str">
        <f t="shared" si="180"/>
        <v/>
      </c>
      <c r="Y864" s="19" t="str">
        <f t="shared" si="181"/>
        <v/>
      </c>
      <c r="Z864" s="16" t="str">
        <f>IF($C864="","",IFERROR(INDEX('Invoice Register'!$T:$T,MATCH($C864,'Invoice Register'!$A:$A,0)),""))</f>
        <v/>
      </c>
    </row>
    <row r="865" spans="1:26" x14ac:dyDescent="0.3">
      <c r="A865" s="16" t="str">
        <f t="shared" si="169"/>
        <v>L00861</v>
      </c>
      <c r="B865" s="21"/>
      <c r="C865" s="16" t="str">
        <f t="shared" si="170"/>
        <v/>
      </c>
      <c r="D865" s="21"/>
      <c r="E865" s="16" t="str">
        <f t="shared" si="171"/>
        <v/>
      </c>
      <c r="F865" s="21"/>
      <c r="G865" s="16" t="str">
        <f>IF($F865="","",IFERROR(INDEX('SAC Service Master'!$B:$B,MATCH($F865,'SAC Service Master'!$A:$A,0)),""))</f>
        <v/>
      </c>
      <c r="H865" s="16" t="str">
        <f>IF($F865="","",IFERROR(INDEX('SAC Service Master'!$C:$C,MATCH($F865,'SAC Service Master'!$A:$A,0)),""))</f>
        <v/>
      </c>
      <c r="I865" s="21"/>
      <c r="J865" s="16" t="str">
        <f>IF($F865="","",IFERROR(INDEX('SAC Service Master'!$F:$F,MATCH($F865,'SAC Service Master'!$A:$A,0)),""))</f>
        <v/>
      </c>
      <c r="K865" s="23"/>
      <c r="L865" s="19" t="str">
        <f t="shared" si="172"/>
        <v/>
      </c>
      <c r="M865" s="23">
        <v>0</v>
      </c>
      <c r="N865" s="19" t="str">
        <f t="shared" si="173"/>
        <v/>
      </c>
      <c r="O865" s="24" t="str">
        <f>IF($F865="","",IFERROR(INDEX('SAC Service Master'!$D:$D,MATCH($F865,'SAC Service Master'!$A:$A,0)),0.18))</f>
        <v/>
      </c>
      <c r="P865" s="16" t="str">
        <f>IF($C865="","",IFERROR(INDEX('Invoice Register'!$P:$P,MATCH($C865,'Invoice Register'!$A:$A,0)),""))</f>
        <v/>
      </c>
      <c r="Q865" s="24" t="str">
        <f t="shared" si="174"/>
        <v/>
      </c>
      <c r="R865" s="19" t="str">
        <f t="shared" si="175"/>
        <v/>
      </c>
      <c r="S865" s="24" t="str">
        <f t="shared" si="176"/>
        <v/>
      </c>
      <c r="T865" s="19" t="str">
        <f t="shared" si="177"/>
        <v/>
      </c>
      <c r="U865" s="24" t="str">
        <f t="shared" si="178"/>
        <v/>
      </c>
      <c r="V865" s="19" t="str">
        <f t="shared" si="179"/>
        <v/>
      </c>
      <c r="W865" s="25">
        <v>0</v>
      </c>
      <c r="X865" s="19" t="str">
        <f t="shared" si="180"/>
        <v/>
      </c>
      <c r="Y865" s="19" t="str">
        <f t="shared" si="181"/>
        <v/>
      </c>
      <c r="Z865" s="16" t="str">
        <f>IF($C865="","",IFERROR(INDEX('Invoice Register'!$T:$T,MATCH($C865,'Invoice Register'!$A:$A,0)),""))</f>
        <v/>
      </c>
    </row>
    <row r="866" spans="1:26" x14ac:dyDescent="0.3">
      <c r="A866" s="16" t="str">
        <f t="shared" si="169"/>
        <v>L00862</v>
      </c>
      <c r="B866" s="21"/>
      <c r="C866" s="16" t="str">
        <f t="shared" si="170"/>
        <v/>
      </c>
      <c r="D866" s="21"/>
      <c r="E866" s="16" t="str">
        <f t="shared" si="171"/>
        <v/>
      </c>
      <c r="F866" s="21"/>
      <c r="G866" s="16" t="str">
        <f>IF($F866="","",IFERROR(INDEX('SAC Service Master'!$B:$B,MATCH($F866,'SAC Service Master'!$A:$A,0)),""))</f>
        <v/>
      </c>
      <c r="H866" s="16" t="str">
        <f>IF($F866="","",IFERROR(INDEX('SAC Service Master'!$C:$C,MATCH($F866,'SAC Service Master'!$A:$A,0)),""))</f>
        <v/>
      </c>
      <c r="I866" s="21"/>
      <c r="J866" s="16" t="str">
        <f>IF($F866="","",IFERROR(INDEX('SAC Service Master'!$F:$F,MATCH($F866,'SAC Service Master'!$A:$A,0)),""))</f>
        <v/>
      </c>
      <c r="K866" s="23"/>
      <c r="L866" s="19" t="str">
        <f t="shared" si="172"/>
        <v/>
      </c>
      <c r="M866" s="23">
        <v>0</v>
      </c>
      <c r="N866" s="19" t="str">
        <f t="shared" si="173"/>
        <v/>
      </c>
      <c r="O866" s="24" t="str">
        <f>IF($F866="","",IFERROR(INDEX('SAC Service Master'!$D:$D,MATCH($F866,'SAC Service Master'!$A:$A,0)),0.18))</f>
        <v/>
      </c>
      <c r="P866" s="16" t="str">
        <f>IF($C866="","",IFERROR(INDEX('Invoice Register'!$P:$P,MATCH($C866,'Invoice Register'!$A:$A,0)),""))</f>
        <v/>
      </c>
      <c r="Q866" s="24" t="str">
        <f t="shared" si="174"/>
        <v/>
      </c>
      <c r="R866" s="19" t="str">
        <f t="shared" si="175"/>
        <v/>
      </c>
      <c r="S866" s="24" t="str">
        <f t="shared" si="176"/>
        <v/>
      </c>
      <c r="T866" s="19" t="str">
        <f t="shared" si="177"/>
        <v/>
      </c>
      <c r="U866" s="24" t="str">
        <f t="shared" si="178"/>
        <v/>
      </c>
      <c r="V866" s="19" t="str">
        <f t="shared" si="179"/>
        <v/>
      </c>
      <c r="W866" s="25">
        <v>0</v>
      </c>
      <c r="X866" s="19" t="str">
        <f t="shared" si="180"/>
        <v/>
      </c>
      <c r="Y866" s="19" t="str">
        <f t="shared" si="181"/>
        <v/>
      </c>
      <c r="Z866" s="16" t="str">
        <f>IF($C866="","",IFERROR(INDEX('Invoice Register'!$T:$T,MATCH($C866,'Invoice Register'!$A:$A,0)),""))</f>
        <v/>
      </c>
    </row>
    <row r="867" spans="1:26" x14ac:dyDescent="0.3">
      <c r="A867" s="16" t="str">
        <f t="shared" si="169"/>
        <v>L00863</v>
      </c>
      <c r="B867" s="21"/>
      <c r="C867" s="16" t="str">
        <f t="shared" si="170"/>
        <v/>
      </c>
      <c r="D867" s="21"/>
      <c r="E867" s="16" t="str">
        <f t="shared" si="171"/>
        <v/>
      </c>
      <c r="F867" s="21"/>
      <c r="G867" s="16" t="str">
        <f>IF($F867="","",IFERROR(INDEX('SAC Service Master'!$B:$B,MATCH($F867,'SAC Service Master'!$A:$A,0)),""))</f>
        <v/>
      </c>
      <c r="H867" s="16" t="str">
        <f>IF($F867="","",IFERROR(INDEX('SAC Service Master'!$C:$C,MATCH($F867,'SAC Service Master'!$A:$A,0)),""))</f>
        <v/>
      </c>
      <c r="I867" s="21"/>
      <c r="J867" s="16" t="str">
        <f>IF($F867="","",IFERROR(INDEX('SAC Service Master'!$F:$F,MATCH($F867,'SAC Service Master'!$A:$A,0)),""))</f>
        <v/>
      </c>
      <c r="K867" s="23"/>
      <c r="L867" s="19" t="str">
        <f t="shared" si="172"/>
        <v/>
      </c>
      <c r="M867" s="23">
        <v>0</v>
      </c>
      <c r="N867" s="19" t="str">
        <f t="shared" si="173"/>
        <v/>
      </c>
      <c r="O867" s="24" t="str">
        <f>IF($F867="","",IFERROR(INDEX('SAC Service Master'!$D:$D,MATCH($F867,'SAC Service Master'!$A:$A,0)),0.18))</f>
        <v/>
      </c>
      <c r="P867" s="16" t="str">
        <f>IF($C867="","",IFERROR(INDEX('Invoice Register'!$P:$P,MATCH($C867,'Invoice Register'!$A:$A,0)),""))</f>
        <v/>
      </c>
      <c r="Q867" s="24" t="str">
        <f t="shared" si="174"/>
        <v/>
      </c>
      <c r="R867" s="19" t="str">
        <f t="shared" si="175"/>
        <v/>
      </c>
      <c r="S867" s="24" t="str">
        <f t="shared" si="176"/>
        <v/>
      </c>
      <c r="T867" s="19" t="str">
        <f t="shared" si="177"/>
        <v/>
      </c>
      <c r="U867" s="24" t="str">
        <f t="shared" si="178"/>
        <v/>
      </c>
      <c r="V867" s="19" t="str">
        <f t="shared" si="179"/>
        <v/>
      </c>
      <c r="W867" s="25">
        <v>0</v>
      </c>
      <c r="X867" s="19" t="str">
        <f t="shared" si="180"/>
        <v/>
      </c>
      <c r="Y867" s="19" t="str">
        <f t="shared" si="181"/>
        <v/>
      </c>
      <c r="Z867" s="16" t="str">
        <f>IF($C867="","",IFERROR(INDEX('Invoice Register'!$T:$T,MATCH($C867,'Invoice Register'!$A:$A,0)),""))</f>
        <v/>
      </c>
    </row>
    <row r="868" spans="1:26" x14ac:dyDescent="0.3">
      <c r="A868" s="16" t="str">
        <f t="shared" si="169"/>
        <v>L00864</v>
      </c>
      <c r="B868" s="21"/>
      <c r="C868" s="16" t="str">
        <f t="shared" si="170"/>
        <v/>
      </c>
      <c r="D868" s="21"/>
      <c r="E868" s="16" t="str">
        <f t="shared" si="171"/>
        <v/>
      </c>
      <c r="F868" s="21"/>
      <c r="G868" s="16" t="str">
        <f>IF($F868="","",IFERROR(INDEX('SAC Service Master'!$B:$B,MATCH($F868,'SAC Service Master'!$A:$A,0)),""))</f>
        <v/>
      </c>
      <c r="H868" s="16" t="str">
        <f>IF($F868="","",IFERROR(INDEX('SAC Service Master'!$C:$C,MATCH($F868,'SAC Service Master'!$A:$A,0)),""))</f>
        <v/>
      </c>
      <c r="I868" s="21"/>
      <c r="J868" s="16" t="str">
        <f>IF($F868="","",IFERROR(INDEX('SAC Service Master'!$F:$F,MATCH($F868,'SAC Service Master'!$A:$A,0)),""))</f>
        <v/>
      </c>
      <c r="K868" s="23"/>
      <c r="L868" s="19" t="str">
        <f t="shared" si="172"/>
        <v/>
      </c>
      <c r="M868" s="23">
        <v>0</v>
      </c>
      <c r="N868" s="19" t="str">
        <f t="shared" si="173"/>
        <v/>
      </c>
      <c r="O868" s="24" t="str">
        <f>IF($F868="","",IFERROR(INDEX('SAC Service Master'!$D:$D,MATCH($F868,'SAC Service Master'!$A:$A,0)),0.18))</f>
        <v/>
      </c>
      <c r="P868" s="16" t="str">
        <f>IF($C868="","",IFERROR(INDEX('Invoice Register'!$P:$P,MATCH($C868,'Invoice Register'!$A:$A,0)),""))</f>
        <v/>
      </c>
      <c r="Q868" s="24" t="str">
        <f t="shared" si="174"/>
        <v/>
      </c>
      <c r="R868" s="19" t="str">
        <f t="shared" si="175"/>
        <v/>
      </c>
      <c r="S868" s="24" t="str">
        <f t="shared" si="176"/>
        <v/>
      </c>
      <c r="T868" s="19" t="str">
        <f t="shared" si="177"/>
        <v/>
      </c>
      <c r="U868" s="24" t="str">
        <f t="shared" si="178"/>
        <v/>
      </c>
      <c r="V868" s="19" t="str">
        <f t="shared" si="179"/>
        <v/>
      </c>
      <c r="W868" s="25">
        <v>0</v>
      </c>
      <c r="X868" s="19" t="str">
        <f t="shared" si="180"/>
        <v/>
      </c>
      <c r="Y868" s="19" t="str">
        <f t="shared" si="181"/>
        <v/>
      </c>
      <c r="Z868" s="16" t="str">
        <f>IF($C868="","",IFERROR(INDEX('Invoice Register'!$T:$T,MATCH($C868,'Invoice Register'!$A:$A,0)),""))</f>
        <v/>
      </c>
    </row>
    <row r="869" spans="1:26" x14ac:dyDescent="0.3">
      <c r="A869" s="16" t="str">
        <f t="shared" si="169"/>
        <v>L00865</v>
      </c>
      <c r="B869" s="21"/>
      <c r="C869" s="16" t="str">
        <f t="shared" si="170"/>
        <v/>
      </c>
      <c r="D869" s="21"/>
      <c r="E869" s="16" t="str">
        <f t="shared" si="171"/>
        <v/>
      </c>
      <c r="F869" s="21"/>
      <c r="G869" s="16" t="str">
        <f>IF($F869="","",IFERROR(INDEX('SAC Service Master'!$B:$B,MATCH($F869,'SAC Service Master'!$A:$A,0)),""))</f>
        <v/>
      </c>
      <c r="H869" s="16" t="str">
        <f>IF($F869="","",IFERROR(INDEX('SAC Service Master'!$C:$C,MATCH($F869,'SAC Service Master'!$A:$A,0)),""))</f>
        <v/>
      </c>
      <c r="I869" s="21"/>
      <c r="J869" s="16" t="str">
        <f>IF($F869="","",IFERROR(INDEX('SAC Service Master'!$F:$F,MATCH($F869,'SAC Service Master'!$A:$A,0)),""))</f>
        <v/>
      </c>
      <c r="K869" s="23"/>
      <c r="L869" s="19" t="str">
        <f t="shared" si="172"/>
        <v/>
      </c>
      <c r="M869" s="23">
        <v>0</v>
      </c>
      <c r="N869" s="19" t="str">
        <f t="shared" si="173"/>
        <v/>
      </c>
      <c r="O869" s="24" t="str">
        <f>IF($F869="","",IFERROR(INDEX('SAC Service Master'!$D:$D,MATCH($F869,'SAC Service Master'!$A:$A,0)),0.18))</f>
        <v/>
      </c>
      <c r="P869" s="16" t="str">
        <f>IF($C869="","",IFERROR(INDEX('Invoice Register'!$P:$P,MATCH($C869,'Invoice Register'!$A:$A,0)),""))</f>
        <v/>
      </c>
      <c r="Q869" s="24" t="str">
        <f t="shared" si="174"/>
        <v/>
      </c>
      <c r="R869" s="19" t="str">
        <f t="shared" si="175"/>
        <v/>
      </c>
      <c r="S869" s="24" t="str">
        <f t="shared" si="176"/>
        <v/>
      </c>
      <c r="T869" s="19" t="str">
        <f t="shared" si="177"/>
        <v/>
      </c>
      <c r="U869" s="24" t="str">
        <f t="shared" si="178"/>
        <v/>
      </c>
      <c r="V869" s="19" t="str">
        <f t="shared" si="179"/>
        <v/>
      </c>
      <c r="W869" s="25">
        <v>0</v>
      </c>
      <c r="X869" s="19" t="str">
        <f t="shared" si="180"/>
        <v/>
      </c>
      <c r="Y869" s="19" t="str">
        <f t="shared" si="181"/>
        <v/>
      </c>
      <c r="Z869" s="16" t="str">
        <f>IF($C869="","",IFERROR(INDEX('Invoice Register'!$T:$T,MATCH($C869,'Invoice Register'!$A:$A,0)),""))</f>
        <v/>
      </c>
    </row>
    <row r="870" spans="1:26" x14ac:dyDescent="0.3">
      <c r="A870" s="16" t="str">
        <f t="shared" si="169"/>
        <v>L00866</v>
      </c>
      <c r="B870" s="21"/>
      <c r="C870" s="16" t="str">
        <f t="shared" si="170"/>
        <v/>
      </c>
      <c r="D870" s="21"/>
      <c r="E870" s="16" t="str">
        <f t="shared" si="171"/>
        <v/>
      </c>
      <c r="F870" s="21"/>
      <c r="G870" s="16" t="str">
        <f>IF($F870="","",IFERROR(INDEX('SAC Service Master'!$B:$B,MATCH($F870,'SAC Service Master'!$A:$A,0)),""))</f>
        <v/>
      </c>
      <c r="H870" s="16" t="str">
        <f>IF($F870="","",IFERROR(INDEX('SAC Service Master'!$C:$C,MATCH($F870,'SAC Service Master'!$A:$A,0)),""))</f>
        <v/>
      </c>
      <c r="I870" s="21"/>
      <c r="J870" s="16" t="str">
        <f>IF($F870="","",IFERROR(INDEX('SAC Service Master'!$F:$F,MATCH($F870,'SAC Service Master'!$A:$A,0)),""))</f>
        <v/>
      </c>
      <c r="K870" s="23"/>
      <c r="L870" s="19" t="str">
        <f t="shared" si="172"/>
        <v/>
      </c>
      <c r="M870" s="23">
        <v>0</v>
      </c>
      <c r="N870" s="19" t="str">
        <f t="shared" si="173"/>
        <v/>
      </c>
      <c r="O870" s="24" t="str">
        <f>IF($F870="","",IFERROR(INDEX('SAC Service Master'!$D:$D,MATCH($F870,'SAC Service Master'!$A:$A,0)),0.18))</f>
        <v/>
      </c>
      <c r="P870" s="16" t="str">
        <f>IF($C870="","",IFERROR(INDEX('Invoice Register'!$P:$P,MATCH($C870,'Invoice Register'!$A:$A,0)),""))</f>
        <v/>
      </c>
      <c r="Q870" s="24" t="str">
        <f t="shared" si="174"/>
        <v/>
      </c>
      <c r="R870" s="19" t="str">
        <f t="shared" si="175"/>
        <v/>
      </c>
      <c r="S870" s="24" t="str">
        <f t="shared" si="176"/>
        <v/>
      </c>
      <c r="T870" s="19" t="str">
        <f t="shared" si="177"/>
        <v/>
      </c>
      <c r="U870" s="24" t="str">
        <f t="shared" si="178"/>
        <v/>
      </c>
      <c r="V870" s="19" t="str">
        <f t="shared" si="179"/>
        <v/>
      </c>
      <c r="W870" s="25">
        <v>0</v>
      </c>
      <c r="X870" s="19" t="str">
        <f t="shared" si="180"/>
        <v/>
      </c>
      <c r="Y870" s="19" t="str">
        <f t="shared" si="181"/>
        <v/>
      </c>
      <c r="Z870" s="16" t="str">
        <f>IF($C870="","",IFERROR(INDEX('Invoice Register'!$T:$T,MATCH($C870,'Invoice Register'!$A:$A,0)),""))</f>
        <v/>
      </c>
    </row>
    <row r="871" spans="1:26" x14ac:dyDescent="0.3">
      <c r="A871" s="16" t="str">
        <f t="shared" si="169"/>
        <v>L00867</v>
      </c>
      <c r="B871" s="21"/>
      <c r="C871" s="16" t="str">
        <f t="shared" si="170"/>
        <v/>
      </c>
      <c r="D871" s="21"/>
      <c r="E871" s="16" t="str">
        <f t="shared" si="171"/>
        <v/>
      </c>
      <c r="F871" s="21"/>
      <c r="G871" s="16" t="str">
        <f>IF($F871="","",IFERROR(INDEX('SAC Service Master'!$B:$B,MATCH($F871,'SAC Service Master'!$A:$A,0)),""))</f>
        <v/>
      </c>
      <c r="H871" s="16" t="str">
        <f>IF($F871="","",IFERROR(INDEX('SAC Service Master'!$C:$C,MATCH($F871,'SAC Service Master'!$A:$A,0)),""))</f>
        <v/>
      </c>
      <c r="I871" s="21"/>
      <c r="J871" s="16" t="str">
        <f>IF($F871="","",IFERROR(INDEX('SAC Service Master'!$F:$F,MATCH($F871,'SAC Service Master'!$A:$A,0)),""))</f>
        <v/>
      </c>
      <c r="K871" s="23"/>
      <c r="L871" s="19" t="str">
        <f t="shared" si="172"/>
        <v/>
      </c>
      <c r="M871" s="23">
        <v>0</v>
      </c>
      <c r="N871" s="19" t="str">
        <f t="shared" si="173"/>
        <v/>
      </c>
      <c r="O871" s="24" t="str">
        <f>IF($F871="","",IFERROR(INDEX('SAC Service Master'!$D:$D,MATCH($F871,'SAC Service Master'!$A:$A,0)),0.18))</f>
        <v/>
      </c>
      <c r="P871" s="16" t="str">
        <f>IF($C871="","",IFERROR(INDEX('Invoice Register'!$P:$P,MATCH($C871,'Invoice Register'!$A:$A,0)),""))</f>
        <v/>
      </c>
      <c r="Q871" s="24" t="str">
        <f t="shared" si="174"/>
        <v/>
      </c>
      <c r="R871" s="19" t="str">
        <f t="shared" si="175"/>
        <v/>
      </c>
      <c r="S871" s="24" t="str">
        <f t="shared" si="176"/>
        <v/>
      </c>
      <c r="T871" s="19" t="str">
        <f t="shared" si="177"/>
        <v/>
      </c>
      <c r="U871" s="24" t="str">
        <f t="shared" si="178"/>
        <v/>
      </c>
      <c r="V871" s="19" t="str">
        <f t="shared" si="179"/>
        <v/>
      </c>
      <c r="W871" s="25">
        <v>0</v>
      </c>
      <c r="X871" s="19" t="str">
        <f t="shared" si="180"/>
        <v/>
      </c>
      <c r="Y871" s="19" t="str">
        <f t="shared" si="181"/>
        <v/>
      </c>
      <c r="Z871" s="16" t="str">
        <f>IF($C871="","",IFERROR(INDEX('Invoice Register'!$T:$T,MATCH($C871,'Invoice Register'!$A:$A,0)),""))</f>
        <v/>
      </c>
    </row>
    <row r="872" spans="1:26" x14ac:dyDescent="0.3">
      <c r="A872" s="16" t="str">
        <f t="shared" si="169"/>
        <v>L00868</v>
      </c>
      <c r="B872" s="21"/>
      <c r="C872" s="16" t="str">
        <f t="shared" si="170"/>
        <v/>
      </c>
      <c r="D872" s="21"/>
      <c r="E872" s="16" t="str">
        <f t="shared" si="171"/>
        <v/>
      </c>
      <c r="F872" s="21"/>
      <c r="G872" s="16" t="str">
        <f>IF($F872="","",IFERROR(INDEX('SAC Service Master'!$B:$B,MATCH($F872,'SAC Service Master'!$A:$A,0)),""))</f>
        <v/>
      </c>
      <c r="H872" s="16" t="str">
        <f>IF($F872="","",IFERROR(INDEX('SAC Service Master'!$C:$C,MATCH($F872,'SAC Service Master'!$A:$A,0)),""))</f>
        <v/>
      </c>
      <c r="I872" s="21"/>
      <c r="J872" s="16" t="str">
        <f>IF($F872="","",IFERROR(INDEX('SAC Service Master'!$F:$F,MATCH($F872,'SAC Service Master'!$A:$A,0)),""))</f>
        <v/>
      </c>
      <c r="K872" s="23"/>
      <c r="L872" s="19" t="str">
        <f t="shared" si="172"/>
        <v/>
      </c>
      <c r="M872" s="23">
        <v>0</v>
      </c>
      <c r="N872" s="19" t="str">
        <f t="shared" si="173"/>
        <v/>
      </c>
      <c r="O872" s="24" t="str">
        <f>IF($F872="","",IFERROR(INDEX('SAC Service Master'!$D:$D,MATCH($F872,'SAC Service Master'!$A:$A,0)),0.18))</f>
        <v/>
      </c>
      <c r="P872" s="16" t="str">
        <f>IF($C872="","",IFERROR(INDEX('Invoice Register'!$P:$P,MATCH($C872,'Invoice Register'!$A:$A,0)),""))</f>
        <v/>
      </c>
      <c r="Q872" s="24" t="str">
        <f t="shared" si="174"/>
        <v/>
      </c>
      <c r="R872" s="19" t="str">
        <f t="shared" si="175"/>
        <v/>
      </c>
      <c r="S872" s="24" t="str">
        <f t="shared" si="176"/>
        <v/>
      </c>
      <c r="T872" s="19" t="str">
        <f t="shared" si="177"/>
        <v/>
      </c>
      <c r="U872" s="24" t="str">
        <f t="shared" si="178"/>
        <v/>
      </c>
      <c r="V872" s="19" t="str">
        <f t="shared" si="179"/>
        <v/>
      </c>
      <c r="W872" s="25">
        <v>0</v>
      </c>
      <c r="X872" s="19" t="str">
        <f t="shared" si="180"/>
        <v/>
      </c>
      <c r="Y872" s="19" t="str">
        <f t="shared" si="181"/>
        <v/>
      </c>
      <c r="Z872" s="16" t="str">
        <f>IF($C872="","",IFERROR(INDEX('Invoice Register'!$T:$T,MATCH($C872,'Invoice Register'!$A:$A,0)),""))</f>
        <v/>
      </c>
    </row>
    <row r="873" spans="1:26" x14ac:dyDescent="0.3">
      <c r="A873" s="16" t="str">
        <f t="shared" si="169"/>
        <v>L00869</v>
      </c>
      <c r="B873" s="21"/>
      <c r="C873" s="16" t="str">
        <f t="shared" si="170"/>
        <v/>
      </c>
      <c r="D873" s="21"/>
      <c r="E873" s="16" t="str">
        <f t="shared" si="171"/>
        <v/>
      </c>
      <c r="F873" s="21"/>
      <c r="G873" s="16" t="str">
        <f>IF($F873="","",IFERROR(INDEX('SAC Service Master'!$B:$B,MATCH($F873,'SAC Service Master'!$A:$A,0)),""))</f>
        <v/>
      </c>
      <c r="H873" s="16" t="str">
        <f>IF($F873="","",IFERROR(INDEX('SAC Service Master'!$C:$C,MATCH($F873,'SAC Service Master'!$A:$A,0)),""))</f>
        <v/>
      </c>
      <c r="I873" s="21"/>
      <c r="J873" s="16" t="str">
        <f>IF($F873="","",IFERROR(INDEX('SAC Service Master'!$F:$F,MATCH($F873,'SAC Service Master'!$A:$A,0)),""))</f>
        <v/>
      </c>
      <c r="K873" s="23"/>
      <c r="L873" s="19" t="str">
        <f t="shared" si="172"/>
        <v/>
      </c>
      <c r="M873" s="23">
        <v>0</v>
      </c>
      <c r="N873" s="19" t="str">
        <f t="shared" si="173"/>
        <v/>
      </c>
      <c r="O873" s="24" t="str">
        <f>IF($F873="","",IFERROR(INDEX('SAC Service Master'!$D:$D,MATCH($F873,'SAC Service Master'!$A:$A,0)),0.18))</f>
        <v/>
      </c>
      <c r="P873" s="16" t="str">
        <f>IF($C873="","",IFERROR(INDEX('Invoice Register'!$P:$P,MATCH($C873,'Invoice Register'!$A:$A,0)),""))</f>
        <v/>
      </c>
      <c r="Q873" s="24" t="str">
        <f t="shared" si="174"/>
        <v/>
      </c>
      <c r="R873" s="19" t="str">
        <f t="shared" si="175"/>
        <v/>
      </c>
      <c r="S873" s="24" t="str">
        <f t="shared" si="176"/>
        <v/>
      </c>
      <c r="T873" s="19" t="str">
        <f t="shared" si="177"/>
        <v/>
      </c>
      <c r="U873" s="24" t="str">
        <f t="shared" si="178"/>
        <v/>
      </c>
      <c r="V873" s="19" t="str">
        <f t="shared" si="179"/>
        <v/>
      </c>
      <c r="W873" s="25">
        <v>0</v>
      </c>
      <c r="X873" s="19" t="str">
        <f t="shared" si="180"/>
        <v/>
      </c>
      <c r="Y873" s="19" t="str">
        <f t="shared" si="181"/>
        <v/>
      </c>
      <c r="Z873" s="16" t="str">
        <f>IF($C873="","",IFERROR(INDEX('Invoice Register'!$T:$T,MATCH($C873,'Invoice Register'!$A:$A,0)),""))</f>
        <v/>
      </c>
    </row>
    <row r="874" spans="1:26" x14ac:dyDescent="0.3">
      <c r="A874" s="16" t="str">
        <f t="shared" si="169"/>
        <v>L00870</v>
      </c>
      <c r="B874" s="21"/>
      <c r="C874" s="16" t="str">
        <f t="shared" si="170"/>
        <v/>
      </c>
      <c r="D874" s="21"/>
      <c r="E874" s="16" t="str">
        <f t="shared" si="171"/>
        <v/>
      </c>
      <c r="F874" s="21"/>
      <c r="G874" s="16" t="str">
        <f>IF($F874="","",IFERROR(INDEX('SAC Service Master'!$B:$B,MATCH($F874,'SAC Service Master'!$A:$A,0)),""))</f>
        <v/>
      </c>
      <c r="H874" s="16" t="str">
        <f>IF($F874="","",IFERROR(INDEX('SAC Service Master'!$C:$C,MATCH($F874,'SAC Service Master'!$A:$A,0)),""))</f>
        <v/>
      </c>
      <c r="I874" s="21"/>
      <c r="J874" s="16" t="str">
        <f>IF($F874="","",IFERROR(INDEX('SAC Service Master'!$F:$F,MATCH($F874,'SAC Service Master'!$A:$A,0)),""))</f>
        <v/>
      </c>
      <c r="K874" s="23"/>
      <c r="L874" s="19" t="str">
        <f t="shared" si="172"/>
        <v/>
      </c>
      <c r="M874" s="23">
        <v>0</v>
      </c>
      <c r="N874" s="19" t="str">
        <f t="shared" si="173"/>
        <v/>
      </c>
      <c r="O874" s="24" t="str">
        <f>IF($F874="","",IFERROR(INDEX('SAC Service Master'!$D:$D,MATCH($F874,'SAC Service Master'!$A:$A,0)),0.18))</f>
        <v/>
      </c>
      <c r="P874" s="16" t="str">
        <f>IF($C874="","",IFERROR(INDEX('Invoice Register'!$P:$P,MATCH($C874,'Invoice Register'!$A:$A,0)),""))</f>
        <v/>
      </c>
      <c r="Q874" s="24" t="str">
        <f t="shared" si="174"/>
        <v/>
      </c>
      <c r="R874" s="19" t="str">
        <f t="shared" si="175"/>
        <v/>
      </c>
      <c r="S874" s="24" t="str">
        <f t="shared" si="176"/>
        <v/>
      </c>
      <c r="T874" s="19" t="str">
        <f t="shared" si="177"/>
        <v/>
      </c>
      <c r="U874" s="24" t="str">
        <f t="shared" si="178"/>
        <v/>
      </c>
      <c r="V874" s="19" t="str">
        <f t="shared" si="179"/>
        <v/>
      </c>
      <c r="W874" s="25">
        <v>0</v>
      </c>
      <c r="X874" s="19" t="str">
        <f t="shared" si="180"/>
        <v/>
      </c>
      <c r="Y874" s="19" t="str">
        <f t="shared" si="181"/>
        <v/>
      </c>
      <c r="Z874" s="16" t="str">
        <f>IF($C874="","",IFERROR(INDEX('Invoice Register'!$T:$T,MATCH($C874,'Invoice Register'!$A:$A,0)),""))</f>
        <v/>
      </c>
    </row>
    <row r="875" spans="1:26" x14ac:dyDescent="0.3">
      <c r="A875" s="16" t="str">
        <f t="shared" si="169"/>
        <v>L00871</v>
      </c>
      <c r="B875" s="21"/>
      <c r="C875" s="16" t="str">
        <f t="shared" si="170"/>
        <v/>
      </c>
      <c r="D875" s="21"/>
      <c r="E875" s="16" t="str">
        <f t="shared" si="171"/>
        <v/>
      </c>
      <c r="F875" s="21"/>
      <c r="G875" s="16" t="str">
        <f>IF($F875="","",IFERROR(INDEX('SAC Service Master'!$B:$B,MATCH($F875,'SAC Service Master'!$A:$A,0)),""))</f>
        <v/>
      </c>
      <c r="H875" s="16" t="str">
        <f>IF($F875="","",IFERROR(INDEX('SAC Service Master'!$C:$C,MATCH($F875,'SAC Service Master'!$A:$A,0)),""))</f>
        <v/>
      </c>
      <c r="I875" s="21"/>
      <c r="J875" s="16" t="str">
        <f>IF($F875="","",IFERROR(INDEX('SAC Service Master'!$F:$F,MATCH($F875,'SAC Service Master'!$A:$A,0)),""))</f>
        <v/>
      </c>
      <c r="K875" s="23"/>
      <c r="L875" s="19" t="str">
        <f t="shared" si="172"/>
        <v/>
      </c>
      <c r="M875" s="23">
        <v>0</v>
      </c>
      <c r="N875" s="19" t="str">
        <f t="shared" si="173"/>
        <v/>
      </c>
      <c r="O875" s="24" t="str">
        <f>IF($F875="","",IFERROR(INDEX('SAC Service Master'!$D:$D,MATCH($F875,'SAC Service Master'!$A:$A,0)),0.18))</f>
        <v/>
      </c>
      <c r="P875" s="16" t="str">
        <f>IF($C875="","",IFERROR(INDEX('Invoice Register'!$P:$P,MATCH($C875,'Invoice Register'!$A:$A,0)),""))</f>
        <v/>
      </c>
      <c r="Q875" s="24" t="str">
        <f t="shared" si="174"/>
        <v/>
      </c>
      <c r="R875" s="19" t="str">
        <f t="shared" si="175"/>
        <v/>
      </c>
      <c r="S875" s="24" t="str">
        <f t="shared" si="176"/>
        <v/>
      </c>
      <c r="T875" s="19" t="str">
        <f t="shared" si="177"/>
        <v/>
      </c>
      <c r="U875" s="24" t="str">
        <f t="shared" si="178"/>
        <v/>
      </c>
      <c r="V875" s="19" t="str">
        <f t="shared" si="179"/>
        <v/>
      </c>
      <c r="W875" s="25">
        <v>0</v>
      </c>
      <c r="X875" s="19" t="str">
        <f t="shared" si="180"/>
        <v/>
      </c>
      <c r="Y875" s="19" t="str">
        <f t="shared" si="181"/>
        <v/>
      </c>
      <c r="Z875" s="16" t="str">
        <f>IF($C875="","",IFERROR(INDEX('Invoice Register'!$T:$T,MATCH($C875,'Invoice Register'!$A:$A,0)),""))</f>
        <v/>
      </c>
    </row>
    <row r="876" spans="1:26" x14ac:dyDescent="0.3">
      <c r="A876" s="16" t="str">
        <f t="shared" si="169"/>
        <v>L00872</v>
      </c>
      <c r="B876" s="21"/>
      <c r="C876" s="16" t="str">
        <f t="shared" si="170"/>
        <v/>
      </c>
      <c r="D876" s="21"/>
      <c r="E876" s="16" t="str">
        <f t="shared" si="171"/>
        <v/>
      </c>
      <c r="F876" s="21"/>
      <c r="G876" s="16" t="str">
        <f>IF($F876="","",IFERROR(INDEX('SAC Service Master'!$B:$B,MATCH($F876,'SAC Service Master'!$A:$A,0)),""))</f>
        <v/>
      </c>
      <c r="H876" s="16" t="str">
        <f>IF($F876="","",IFERROR(INDEX('SAC Service Master'!$C:$C,MATCH($F876,'SAC Service Master'!$A:$A,0)),""))</f>
        <v/>
      </c>
      <c r="I876" s="21"/>
      <c r="J876" s="16" t="str">
        <f>IF($F876="","",IFERROR(INDEX('SAC Service Master'!$F:$F,MATCH($F876,'SAC Service Master'!$A:$A,0)),""))</f>
        <v/>
      </c>
      <c r="K876" s="23"/>
      <c r="L876" s="19" t="str">
        <f t="shared" si="172"/>
        <v/>
      </c>
      <c r="M876" s="23">
        <v>0</v>
      </c>
      <c r="N876" s="19" t="str">
        <f t="shared" si="173"/>
        <v/>
      </c>
      <c r="O876" s="24" t="str">
        <f>IF($F876="","",IFERROR(INDEX('SAC Service Master'!$D:$D,MATCH($F876,'SAC Service Master'!$A:$A,0)),0.18))</f>
        <v/>
      </c>
      <c r="P876" s="16" t="str">
        <f>IF($C876="","",IFERROR(INDEX('Invoice Register'!$P:$P,MATCH($C876,'Invoice Register'!$A:$A,0)),""))</f>
        <v/>
      </c>
      <c r="Q876" s="24" t="str">
        <f t="shared" si="174"/>
        <v/>
      </c>
      <c r="R876" s="19" t="str">
        <f t="shared" si="175"/>
        <v/>
      </c>
      <c r="S876" s="24" t="str">
        <f t="shared" si="176"/>
        <v/>
      </c>
      <c r="T876" s="19" t="str">
        <f t="shared" si="177"/>
        <v/>
      </c>
      <c r="U876" s="24" t="str">
        <f t="shared" si="178"/>
        <v/>
      </c>
      <c r="V876" s="19" t="str">
        <f t="shared" si="179"/>
        <v/>
      </c>
      <c r="W876" s="25">
        <v>0</v>
      </c>
      <c r="X876" s="19" t="str">
        <f t="shared" si="180"/>
        <v/>
      </c>
      <c r="Y876" s="19" t="str">
        <f t="shared" si="181"/>
        <v/>
      </c>
      <c r="Z876" s="16" t="str">
        <f>IF($C876="","",IFERROR(INDEX('Invoice Register'!$T:$T,MATCH($C876,'Invoice Register'!$A:$A,0)),""))</f>
        <v/>
      </c>
    </row>
    <row r="877" spans="1:26" x14ac:dyDescent="0.3">
      <c r="A877" s="16" t="str">
        <f t="shared" si="169"/>
        <v>L00873</v>
      </c>
      <c r="B877" s="21"/>
      <c r="C877" s="16" t="str">
        <f t="shared" si="170"/>
        <v/>
      </c>
      <c r="D877" s="21"/>
      <c r="E877" s="16" t="str">
        <f t="shared" si="171"/>
        <v/>
      </c>
      <c r="F877" s="21"/>
      <c r="G877" s="16" t="str">
        <f>IF($F877="","",IFERROR(INDEX('SAC Service Master'!$B:$B,MATCH($F877,'SAC Service Master'!$A:$A,0)),""))</f>
        <v/>
      </c>
      <c r="H877" s="16" t="str">
        <f>IF($F877="","",IFERROR(INDEX('SAC Service Master'!$C:$C,MATCH($F877,'SAC Service Master'!$A:$A,0)),""))</f>
        <v/>
      </c>
      <c r="I877" s="21"/>
      <c r="J877" s="16" t="str">
        <f>IF($F877="","",IFERROR(INDEX('SAC Service Master'!$F:$F,MATCH($F877,'SAC Service Master'!$A:$A,0)),""))</f>
        <v/>
      </c>
      <c r="K877" s="23"/>
      <c r="L877" s="19" t="str">
        <f t="shared" si="172"/>
        <v/>
      </c>
      <c r="M877" s="23">
        <v>0</v>
      </c>
      <c r="N877" s="19" t="str">
        <f t="shared" si="173"/>
        <v/>
      </c>
      <c r="O877" s="24" t="str">
        <f>IF($F877="","",IFERROR(INDEX('SAC Service Master'!$D:$D,MATCH($F877,'SAC Service Master'!$A:$A,0)),0.18))</f>
        <v/>
      </c>
      <c r="P877" s="16" t="str">
        <f>IF($C877="","",IFERROR(INDEX('Invoice Register'!$P:$P,MATCH($C877,'Invoice Register'!$A:$A,0)),""))</f>
        <v/>
      </c>
      <c r="Q877" s="24" t="str">
        <f t="shared" si="174"/>
        <v/>
      </c>
      <c r="R877" s="19" t="str">
        <f t="shared" si="175"/>
        <v/>
      </c>
      <c r="S877" s="24" t="str">
        <f t="shared" si="176"/>
        <v/>
      </c>
      <c r="T877" s="19" t="str">
        <f t="shared" si="177"/>
        <v/>
      </c>
      <c r="U877" s="24" t="str">
        <f t="shared" si="178"/>
        <v/>
      </c>
      <c r="V877" s="19" t="str">
        <f t="shared" si="179"/>
        <v/>
      </c>
      <c r="W877" s="25">
        <v>0</v>
      </c>
      <c r="X877" s="19" t="str">
        <f t="shared" si="180"/>
        <v/>
      </c>
      <c r="Y877" s="19" t="str">
        <f t="shared" si="181"/>
        <v/>
      </c>
      <c r="Z877" s="16" t="str">
        <f>IF($C877="","",IFERROR(INDEX('Invoice Register'!$T:$T,MATCH($C877,'Invoice Register'!$A:$A,0)),""))</f>
        <v/>
      </c>
    </row>
    <row r="878" spans="1:26" x14ac:dyDescent="0.3">
      <c r="A878" s="16" t="str">
        <f t="shared" si="169"/>
        <v>L00874</v>
      </c>
      <c r="B878" s="21"/>
      <c r="C878" s="16" t="str">
        <f t="shared" si="170"/>
        <v/>
      </c>
      <c r="D878" s="21"/>
      <c r="E878" s="16" t="str">
        <f t="shared" si="171"/>
        <v/>
      </c>
      <c r="F878" s="21"/>
      <c r="G878" s="16" t="str">
        <f>IF($F878="","",IFERROR(INDEX('SAC Service Master'!$B:$B,MATCH($F878,'SAC Service Master'!$A:$A,0)),""))</f>
        <v/>
      </c>
      <c r="H878" s="16" t="str">
        <f>IF($F878="","",IFERROR(INDEX('SAC Service Master'!$C:$C,MATCH($F878,'SAC Service Master'!$A:$A,0)),""))</f>
        <v/>
      </c>
      <c r="I878" s="21"/>
      <c r="J878" s="16" t="str">
        <f>IF($F878="","",IFERROR(INDEX('SAC Service Master'!$F:$F,MATCH($F878,'SAC Service Master'!$A:$A,0)),""))</f>
        <v/>
      </c>
      <c r="K878" s="23"/>
      <c r="L878" s="19" t="str">
        <f t="shared" si="172"/>
        <v/>
      </c>
      <c r="M878" s="23">
        <v>0</v>
      </c>
      <c r="N878" s="19" t="str">
        <f t="shared" si="173"/>
        <v/>
      </c>
      <c r="O878" s="24" t="str">
        <f>IF($F878="","",IFERROR(INDEX('SAC Service Master'!$D:$D,MATCH($F878,'SAC Service Master'!$A:$A,0)),0.18))</f>
        <v/>
      </c>
      <c r="P878" s="16" t="str">
        <f>IF($C878="","",IFERROR(INDEX('Invoice Register'!$P:$P,MATCH($C878,'Invoice Register'!$A:$A,0)),""))</f>
        <v/>
      </c>
      <c r="Q878" s="24" t="str">
        <f t="shared" si="174"/>
        <v/>
      </c>
      <c r="R878" s="19" t="str">
        <f t="shared" si="175"/>
        <v/>
      </c>
      <c r="S878" s="24" t="str">
        <f t="shared" si="176"/>
        <v/>
      </c>
      <c r="T878" s="19" t="str">
        <f t="shared" si="177"/>
        <v/>
      </c>
      <c r="U878" s="24" t="str">
        <f t="shared" si="178"/>
        <v/>
      </c>
      <c r="V878" s="19" t="str">
        <f t="shared" si="179"/>
        <v/>
      </c>
      <c r="W878" s="25">
        <v>0</v>
      </c>
      <c r="X878" s="19" t="str">
        <f t="shared" si="180"/>
        <v/>
      </c>
      <c r="Y878" s="19" t="str">
        <f t="shared" si="181"/>
        <v/>
      </c>
      <c r="Z878" s="16" t="str">
        <f>IF($C878="","",IFERROR(INDEX('Invoice Register'!$T:$T,MATCH($C878,'Invoice Register'!$A:$A,0)),""))</f>
        <v/>
      </c>
    </row>
    <row r="879" spans="1:26" x14ac:dyDescent="0.3">
      <c r="A879" s="16" t="str">
        <f t="shared" si="169"/>
        <v>L00875</v>
      </c>
      <c r="B879" s="21"/>
      <c r="C879" s="16" t="str">
        <f t="shared" si="170"/>
        <v/>
      </c>
      <c r="D879" s="21"/>
      <c r="E879" s="16" t="str">
        <f t="shared" si="171"/>
        <v/>
      </c>
      <c r="F879" s="21"/>
      <c r="G879" s="16" t="str">
        <f>IF($F879="","",IFERROR(INDEX('SAC Service Master'!$B:$B,MATCH($F879,'SAC Service Master'!$A:$A,0)),""))</f>
        <v/>
      </c>
      <c r="H879" s="16" t="str">
        <f>IF($F879="","",IFERROR(INDEX('SAC Service Master'!$C:$C,MATCH($F879,'SAC Service Master'!$A:$A,0)),""))</f>
        <v/>
      </c>
      <c r="I879" s="21"/>
      <c r="J879" s="16" t="str">
        <f>IF($F879="","",IFERROR(INDEX('SAC Service Master'!$F:$F,MATCH($F879,'SAC Service Master'!$A:$A,0)),""))</f>
        <v/>
      </c>
      <c r="K879" s="23"/>
      <c r="L879" s="19" t="str">
        <f t="shared" si="172"/>
        <v/>
      </c>
      <c r="M879" s="23">
        <v>0</v>
      </c>
      <c r="N879" s="19" t="str">
        <f t="shared" si="173"/>
        <v/>
      </c>
      <c r="O879" s="24" t="str">
        <f>IF($F879="","",IFERROR(INDEX('SAC Service Master'!$D:$D,MATCH($F879,'SAC Service Master'!$A:$A,0)),0.18))</f>
        <v/>
      </c>
      <c r="P879" s="16" t="str">
        <f>IF($C879="","",IFERROR(INDEX('Invoice Register'!$P:$P,MATCH($C879,'Invoice Register'!$A:$A,0)),""))</f>
        <v/>
      </c>
      <c r="Q879" s="24" t="str">
        <f t="shared" si="174"/>
        <v/>
      </c>
      <c r="R879" s="19" t="str">
        <f t="shared" si="175"/>
        <v/>
      </c>
      <c r="S879" s="24" t="str">
        <f t="shared" si="176"/>
        <v/>
      </c>
      <c r="T879" s="19" t="str">
        <f t="shared" si="177"/>
        <v/>
      </c>
      <c r="U879" s="24" t="str">
        <f t="shared" si="178"/>
        <v/>
      </c>
      <c r="V879" s="19" t="str">
        <f t="shared" si="179"/>
        <v/>
      </c>
      <c r="W879" s="25">
        <v>0</v>
      </c>
      <c r="X879" s="19" t="str">
        <f t="shared" si="180"/>
        <v/>
      </c>
      <c r="Y879" s="19" t="str">
        <f t="shared" si="181"/>
        <v/>
      </c>
      <c r="Z879" s="16" t="str">
        <f>IF($C879="","",IFERROR(INDEX('Invoice Register'!$T:$T,MATCH($C879,'Invoice Register'!$A:$A,0)),""))</f>
        <v/>
      </c>
    </row>
    <row r="880" spans="1:26" x14ac:dyDescent="0.3">
      <c r="A880" s="16" t="str">
        <f t="shared" si="169"/>
        <v>L00876</v>
      </c>
      <c r="B880" s="21"/>
      <c r="C880" s="16" t="str">
        <f t="shared" si="170"/>
        <v/>
      </c>
      <c r="D880" s="21"/>
      <c r="E880" s="16" t="str">
        <f t="shared" si="171"/>
        <v/>
      </c>
      <c r="F880" s="21"/>
      <c r="G880" s="16" t="str">
        <f>IF($F880="","",IFERROR(INDEX('SAC Service Master'!$B:$B,MATCH($F880,'SAC Service Master'!$A:$A,0)),""))</f>
        <v/>
      </c>
      <c r="H880" s="16" t="str">
        <f>IF($F880="","",IFERROR(INDEX('SAC Service Master'!$C:$C,MATCH($F880,'SAC Service Master'!$A:$A,0)),""))</f>
        <v/>
      </c>
      <c r="I880" s="21"/>
      <c r="J880" s="16" t="str">
        <f>IF($F880="","",IFERROR(INDEX('SAC Service Master'!$F:$F,MATCH($F880,'SAC Service Master'!$A:$A,0)),""))</f>
        <v/>
      </c>
      <c r="K880" s="23"/>
      <c r="L880" s="19" t="str">
        <f t="shared" si="172"/>
        <v/>
      </c>
      <c r="M880" s="23">
        <v>0</v>
      </c>
      <c r="N880" s="19" t="str">
        <f t="shared" si="173"/>
        <v/>
      </c>
      <c r="O880" s="24" t="str">
        <f>IF($F880="","",IFERROR(INDEX('SAC Service Master'!$D:$D,MATCH($F880,'SAC Service Master'!$A:$A,0)),0.18))</f>
        <v/>
      </c>
      <c r="P880" s="16" t="str">
        <f>IF($C880="","",IFERROR(INDEX('Invoice Register'!$P:$P,MATCH($C880,'Invoice Register'!$A:$A,0)),""))</f>
        <v/>
      </c>
      <c r="Q880" s="24" t="str">
        <f t="shared" si="174"/>
        <v/>
      </c>
      <c r="R880" s="19" t="str">
        <f t="shared" si="175"/>
        <v/>
      </c>
      <c r="S880" s="24" t="str">
        <f t="shared" si="176"/>
        <v/>
      </c>
      <c r="T880" s="19" t="str">
        <f t="shared" si="177"/>
        <v/>
      </c>
      <c r="U880" s="24" t="str">
        <f t="shared" si="178"/>
        <v/>
      </c>
      <c r="V880" s="19" t="str">
        <f t="shared" si="179"/>
        <v/>
      </c>
      <c r="W880" s="25">
        <v>0</v>
      </c>
      <c r="X880" s="19" t="str">
        <f t="shared" si="180"/>
        <v/>
      </c>
      <c r="Y880" s="19" t="str">
        <f t="shared" si="181"/>
        <v/>
      </c>
      <c r="Z880" s="16" t="str">
        <f>IF($C880="","",IFERROR(INDEX('Invoice Register'!$T:$T,MATCH($C880,'Invoice Register'!$A:$A,0)),""))</f>
        <v/>
      </c>
    </row>
    <row r="881" spans="1:26" x14ac:dyDescent="0.3">
      <c r="A881" s="16" t="str">
        <f t="shared" si="169"/>
        <v>L00877</v>
      </c>
      <c r="B881" s="21"/>
      <c r="C881" s="16" t="str">
        <f t="shared" si="170"/>
        <v/>
      </c>
      <c r="D881" s="21"/>
      <c r="E881" s="16" t="str">
        <f t="shared" si="171"/>
        <v/>
      </c>
      <c r="F881" s="21"/>
      <c r="G881" s="16" t="str">
        <f>IF($F881="","",IFERROR(INDEX('SAC Service Master'!$B:$B,MATCH($F881,'SAC Service Master'!$A:$A,0)),""))</f>
        <v/>
      </c>
      <c r="H881" s="16" t="str">
        <f>IF($F881="","",IFERROR(INDEX('SAC Service Master'!$C:$C,MATCH($F881,'SAC Service Master'!$A:$A,0)),""))</f>
        <v/>
      </c>
      <c r="I881" s="21"/>
      <c r="J881" s="16" t="str">
        <f>IF($F881="","",IFERROR(INDEX('SAC Service Master'!$F:$F,MATCH($F881,'SAC Service Master'!$A:$A,0)),""))</f>
        <v/>
      </c>
      <c r="K881" s="23"/>
      <c r="L881" s="19" t="str">
        <f t="shared" si="172"/>
        <v/>
      </c>
      <c r="M881" s="23">
        <v>0</v>
      </c>
      <c r="N881" s="19" t="str">
        <f t="shared" si="173"/>
        <v/>
      </c>
      <c r="O881" s="24" t="str">
        <f>IF($F881="","",IFERROR(INDEX('SAC Service Master'!$D:$D,MATCH($F881,'SAC Service Master'!$A:$A,0)),0.18))</f>
        <v/>
      </c>
      <c r="P881" s="16" t="str">
        <f>IF($C881="","",IFERROR(INDEX('Invoice Register'!$P:$P,MATCH($C881,'Invoice Register'!$A:$A,0)),""))</f>
        <v/>
      </c>
      <c r="Q881" s="24" t="str">
        <f t="shared" si="174"/>
        <v/>
      </c>
      <c r="R881" s="19" t="str">
        <f t="shared" si="175"/>
        <v/>
      </c>
      <c r="S881" s="24" t="str">
        <f t="shared" si="176"/>
        <v/>
      </c>
      <c r="T881" s="19" t="str">
        <f t="shared" si="177"/>
        <v/>
      </c>
      <c r="U881" s="24" t="str">
        <f t="shared" si="178"/>
        <v/>
      </c>
      <c r="V881" s="19" t="str">
        <f t="shared" si="179"/>
        <v/>
      </c>
      <c r="W881" s="25">
        <v>0</v>
      </c>
      <c r="X881" s="19" t="str">
        <f t="shared" si="180"/>
        <v/>
      </c>
      <c r="Y881" s="19" t="str">
        <f t="shared" si="181"/>
        <v/>
      </c>
      <c r="Z881" s="16" t="str">
        <f>IF($C881="","",IFERROR(INDEX('Invoice Register'!$T:$T,MATCH($C881,'Invoice Register'!$A:$A,0)),""))</f>
        <v/>
      </c>
    </row>
    <row r="882" spans="1:26" x14ac:dyDescent="0.3">
      <c r="A882" s="16" t="str">
        <f t="shared" si="169"/>
        <v>L00878</v>
      </c>
      <c r="B882" s="21"/>
      <c r="C882" s="16" t="str">
        <f t="shared" si="170"/>
        <v/>
      </c>
      <c r="D882" s="21"/>
      <c r="E882" s="16" t="str">
        <f t="shared" si="171"/>
        <v/>
      </c>
      <c r="F882" s="21"/>
      <c r="G882" s="16" t="str">
        <f>IF($F882="","",IFERROR(INDEX('SAC Service Master'!$B:$B,MATCH($F882,'SAC Service Master'!$A:$A,0)),""))</f>
        <v/>
      </c>
      <c r="H882" s="16" t="str">
        <f>IF($F882="","",IFERROR(INDEX('SAC Service Master'!$C:$C,MATCH($F882,'SAC Service Master'!$A:$A,0)),""))</f>
        <v/>
      </c>
      <c r="I882" s="21"/>
      <c r="J882" s="16" t="str">
        <f>IF($F882="","",IFERROR(INDEX('SAC Service Master'!$F:$F,MATCH($F882,'SAC Service Master'!$A:$A,0)),""))</f>
        <v/>
      </c>
      <c r="K882" s="23"/>
      <c r="L882" s="19" t="str">
        <f t="shared" si="172"/>
        <v/>
      </c>
      <c r="M882" s="23">
        <v>0</v>
      </c>
      <c r="N882" s="19" t="str">
        <f t="shared" si="173"/>
        <v/>
      </c>
      <c r="O882" s="24" t="str">
        <f>IF($F882="","",IFERROR(INDEX('SAC Service Master'!$D:$D,MATCH($F882,'SAC Service Master'!$A:$A,0)),0.18))</f>
        <v/>
      </c>
      <c r="P882" s="16" t="str">
        <f>IF($C882="","",IFERROR(INDEX('Invoice Register'!$P:$P,MATCH($C882,'Invoice Register'!$A:$A,0)),""))</f>
        <v/>
      </c>
      <c r="Q882" s="24" t="str">
        <f t="shared" si="174"/>
        <v/>
      </c>
      <c r="R882" s="19" t="str">
        <f t="shared" si="175"/>
        <v/>
      </c>
      <c r="S882" s="24" t="str">
        <f t="shared" si="176"/>
        <v/>
      </c>
      <c r="T882" s="19" t="str">
        <f t="shared" si="177"/>
        <v/>
      </c>
      <c r="U882" s="24" t="str">
        <f t="shared" si="178"/>
        <v/>
      </c>
      <c r="V882" s="19" t="str">
        <f t="shared" si="179"/>
        <v/>
      </c>
      <c r="W882" s="25">
        <v>0</v>
      </c>
      <c r="X882" s="19" t="str">
        <f t="shared" si="180"/>
        <v/>
      </c>
      <c r="Y882" s="19" t="str">
        <f t="shared" si="181"/>
        <v/>
      </c>
      <c r="Z882" s="16" t="str">
        <f>IF($C882="","",IFERROR(INDEX('Invoice Register'!$T:$T,MATCH($C882,'Invoice Register'!$A:$A,0)),""))</f>
        <v/>
      </c>
    </row>
    <row r="883" spans="1:26" x14ac:dyDescent="0.3">
      <c r="A883" s="16" t="str">
        <f t="shared" si="169"/>
        <v>L00879</v>
      </c>
      <c r="B883" s="21"/>
      <c r="C883" s="16" t="str">
        <f t="shared" si="170"/>
        <v/>
      </c>
      <c r="D883" s="21"/>
      <c r="E883" s="16" t="str">
        <f t="shared" si="171"/>
        <v/>
      </c>
      <c r="F883" s="21"/>
      <c r="G883" s="16" t="str">
        <f>IF($F883="","",IFERROR(INDEX('SAC Service Master'!$B:$B,MATCH($F883,'SAC Service Master'!$A:$A,0)),""))</f>
        <v/>
      </c>
      <c r="H883" s="16" t="str">
        <f>IF($F883="","",IFERROR(INDEX('SAC Service Master'!$C:$C,MATCH($F883,'SAC Service Master'!$A:$A,0)),""))</f>
        <v/>
      </c>
      <c r="I883" s="21"/>
      <c r="J883" s="16" t="str">
        <f>IF($F883="","",IFERROR(INDEX('SAC Service Master'!$F:$F,MATCH($F883,'SAC Service Master'!$A:$A,0)),""))</f>
        <v/>
      </c>
      <c r="K883" s="23"/>
      <c r="L883" s="19" t="str">
        <f t="shared" si="172"/>
        <v/>
      </c>
      <c r="M883" s="23">
        <v>0</v>
      </c>
      <c r="N883" s="19" t="str">
        <f t="shared" si="173"/>
        <v/>
      </c>
      <c r="O883" s="24" t="str">
        <f>IF($F883="","",IFERROR(INDEX('SAC Service Master'!$D:$D,MATCH($F883,'SAC Service Master'!$A:$A,0)),0.18))</f>
        <v/>
      </c>
      <c r="P883" s="16" t="str">
        <f>IF($C883="","",IFERROR(INDEX('Invoice Register'!$P:$P,MATCH($C883,'Invoice Register'!$A:$A,0)),""))</f>
        <v/>
      </c>
      <c r="Q883" s="24" t="str">
        <f t="shared" si="174"/>
        <v/>
      </c>
      <c r="R883" s="19" t="str">
        <f t="shared" si="175"/>
        <v/>
      </c>
      <c r="S883" s="24" t="str">
        <f t="shared" si="176"/>
        <v/>
      </c>
      <c r="T883" s="19" t="str">
        <f t="shared" si="177"/>
        <v/>
      </c>
      <c r="U883" s="24" t="str">
        <f t="shared" si="178"/>
        <v/>
      </c>
      <c r="V883" s="19" t="str">
        <f t="shared" si="179"/>
        <v/>
      </c>
      <c r="W883" s="25">
        <v>0</v>
      </c>
      <c r="X883" s="19" t="str">
        <f t="shared" si="180"/>
        <v/>
      </c>
      <c r="Y883" s="19" t="str">
        <f t="shared" si="181"/>
        <v/>
      </c>
      <c r="Z883" s="16" t="str">
        <f>IF($C883="","",IFERROR(INDEX('Invoice Register'!$T:$T,MATCH($C883,'Invoice Register'!$A:$A,0)),""))</f>
        <v/>
      </c>
    </row>
    <row r="884" spans="1:26" x14ac:dyDescent="0.3">
      <c r="A884" s="16" t="str">
        <f t="shared" si="169"/>
        <v>L00880</v>
      </c>
      <c r="B884" s="21"/>
      <c r="C884" s="16" t="str">
        <f t="shared" si="170"/>
        <v/>
      </c>
      <c r="D884" s="21"/>
      <c r="E884" s="16" t="str">
        <f t="shared" si="171"/>
        <v/>
      </c>
      <c r="F884" s="21"/>
      <c r="G884" s="16" t="str">
        <f>IF($F884="","",IFERROR(INDEX('SAC Service Master'!$B:$B,MATCH($F884,'SAC Service Master'!$A:$A,0)),""))</f>
        <v/>
      </c>
      <c r="H884" s="16" t="str">
        <f>IF($F884="","",IFERROR(INDEX('SAC Service Master'!$C:$C,MATCH($F884,'SAC Service Master'!$A:$A,0)),""))</f>
        <v/>
      </c>
      <c r="I884" s="21"/>
      <c r="J884" s="16" t="str">
        <f>IF($F884="","",IFERROR(INDEX('SAC Service Master'!$F:$F,MATCH($F884,'SAC Service Master'!$A:$A,0)),""))</f>
        <v/>
      </c>
      <c r="K884" s="23"/>
      <c r="L884" s="19" t="str">
        <f t="shared" si="172"/>
        <v/>
      </c>
      <c r="M884" s="23">
        <v>0</v>
      </c>
      <c r="N884" s="19" t="str">
        <f t="shared" si="173"/>
        <v/>
      </c>
      <c r="O884" s="24" t="str">
        <f>IF($F884="","",IFERROR(INDEX('SAC Service Master'!$D:$D,MATCH($F884,'SAC Service Master'!$A:$A,0)),0.18))</f>
        <v/>
      </c>
      <c r="P884" s="16" t="str">
        <f>IF($C884="","",IFERROR(INDEX('Invoice Register'!$P:$P,MATCH($C884,'Invoice Register'!$A:$A,0)),""))</f>
        <v/>
      </c>
      <c r="Q884" s="24" t="str">
        <f t="shared" si="174"/>
        <v/>
      </c>
      <c r="R884" s="19" t="str">
        <f t="shared" si="175"/>
        <v/>
      </c>
      <c r="S884" s="24" t="str">
        <f t="shared" si="176"/>
        <v/>
      </c>
      <c r="T884" s="19" t="str">
        <f t="shared" si="177"/>
        <v/>
      </c>
      <c r="U884" s="24" t="str">
        <f t="shared" si="178"/>
        <v/>
      </c>
      <c r="V884" s="19" t="str">
        <f t="shared" si="179"/>
        <v/>
      </c>
      <c r="W884" s="25">
        <v>0</v>
      </c>
      <c r="X884" s="19" t="str">
        <f t="shared" si="180"/>
        <v/>
      </c>
      <c r="Y884" s="19" t="str">
        <f t="shared" si="181"/>
        <v/>
      </c>
      <c r="Z884" s="16" t="str">
        <f>IF($C884="","",IFERROR(INDEX('Invoice Register'!$T:$T,MATCH($C884,'Invoice Register'!$A:$A,0)),""))</f>
        <v/>
      </c>
    </row>
    <row r="885" spans="1:26" x14ac:dyDescent="0.3">
      <c r="A885" s="16" t="str">
        <f t="shared" si="169"/>
        <v>L00881</v>
      </c>
      <c r="B885" s="21"/>
      <c r="C885" s="16" t="str">
        <f t="shared" si="170"/>
        <v/>
      </c>
      <c r="D885" s="21"/>
      <c r="E885" s="16" t="str">
        <f t="shared" si="171"/>
        <v/>
      </c>
      <c r="F885" s="21"/>
      <c r="G885" s="16" t="str">
        <f>IF($F885="","",IFERROR(INDEX('SAC Service Master'!$B:$B,MATCH($F885,'SAC Service Master'!$A:$A,0)),""))</f>
        <v/>
      </c>
      <c r="H885" s="16" t="str">
        <f>IF($F885="","",IFERROR(INDEX('SAC Service Master'!$C:$C,MATCH($F885,'SAC Service Master'!$A:$A,0)),""))</f>
        <v/>
      </c>
      <c r="I885" s="21"/>
      <c r="J885" s="16" t="str">
        <f>IF($F885="","",IFERROR(INDEX('SAC Service Master'!$F:$F,MATCH($F885,'SAC Service Master'!$A:$A,0)),""))</f>
        <v/>
      </c>
      <c r="K885" s="23"/>
      <c r="L885" s="19" t="str">
        <f t="shared" si="172"/>
        <v/>
      </c>
      <c r="M885" s="23">
        <v>0</v>
      </c>
      <c r="N885" s="19" t="str">
        <f t="shared" si="173"/>
        <v/>
      </c>
      <c r="O885" s="24" t="str">
        <f>IF($F885="","",IFERROR(INDEX('SAC Service Master'!$D:$D,MATCH($F885,'SAC Service Master'!$A:$A,0)),0.18))</f>
        <v/>
      </c>
      <c r="P885" s="16" t="str">
        <f>IF($C885="","",IFERROR(INDEX('Invoice Register'!$P:$P,MATCH($C885,'Invoice Register'!$A:$A,0)),""))</f>
        <v/>
      </c>
      <c r="Q885" s="24" t="str">
        <f t="shared" si="174"/>
        <v/>
      </c>
      <c r="R885" s="19" t="str">
        <f t="shared" si="175"/>
        <v/>
      </c>
      <c r="S885" s="24" t="str">
        <f t="shared" si="176"/>
        <v/>
      </c>
      <c r="T885" s="19" t="str">
        <f t="shared" si="177"/>
        <v/>
      </c>
      <c r="U885" s="24" t="str">
        <f t="shared" si="178"/>
        <v/>
      </c>
      <c r="V885" s="19" t="str">
        <f t="shared" si="179"/>
        <v/>
      </c>
      <c r="W885" s="25">
        <v>0</v>
      </c>
      <c r="X885" s="19" t="str">
        <f t="shared" si="180"/>
        <v/>
      </c>
      <c r="Y885" s="19" t="str">
        <f t="shared" si="181"/>
        <v/>
      </c>
      <c r="Z885" s="16" t="str">
        <f>IF($C885="","",IFERROR(INDEX('Invoice Register'!$T:$T,MATCH($C885,'Invoice Register'!$A:$A,0)),""))</f>
        <v/>
      </c>
    </row>
    <row r="886" spans="1:26" x14ac:dyDescent="0.3">
      <c r="A886" s="16" t="str">
        <f t="shared" si="169"/>
        <v>L00882</v>
      </c>
      <c r="B886" s="21"/>
      <c r="C886" s="16" t="str">
        <f t="shared" si="170"/>
        <v/>
      </c>
      <c r="D886" s="21"/>
      <c r="E886" s="16" t="str">
        <f t="shared" si="171"/>
        <v/>
      </c>
      <c r="F886" s="21"/>
      <c r="G886" s="16" t="str">
        <f>IF($F886="","",IFERROR(INDEX('SAC Service Master'!$B:$B,MATCH($F886,'SAC Service Master'!$A:$A,0)),""))</f>
        <v/>
      </c>
      <c r="H886" s="16" t="str">
        <f>IF($F886="","",IFERROR(INDEX('SAC Service Master'!$C:$C,MATCH($F886,'SAC Service Master'!$A:$A,0)),""))</f>
        <v/>
      </c>
      <c r="I886" s="21"/>
      <c r="J886" s="16" t="str">
        <f>IF($F886="","",IFERROR(INDEX('SAC Service Master'!$F:$F,MATCH($F886,'SAC Service Master'!$A:$A,0)),""))</f>
        <v/>
      </c>
      <c r="K886" s="23"/>
      <c r="L886" s="19" t="str">
        <f t="shared" si="172"/>
        <v/>
      </c>
      <c r="M886" s="23">
        <v>0</v>
      </c>
      <c r="N886" s="19" t="str">
        <f t="shared" si="173"/>
        <v/>
      </c>
      <c r="O886" s="24" t="str">
        <f>IF($F886="","",IFERROR(INDEX('SAC Service Master'!$D:$D,MATCH($F886,'SAC Service Master'!$A:$A,0)),0.18))</f>
        <v/>
      </c>
      <c r="P886" s="16" t="str">
        <f>IF($C886="","",IFERROR(INDEX('Invoice Register'!$P:$P,MATCH($C886,'Invoice Register'!$A:$A,0)),""))</f>
        <v/>
      </c>
      <c r="Q886" s="24" t="str">
        <f t="shared" si="174"/>
        <v/>
      </c>
      <c r="R886" s="19" t="str">
        <f t="shared" si="175"/>
        <v/>
      </c>
      <c r="S886" s="24" t="str">
        <f t="shared" si="176"/>
        <v/>
      </c>
      <c r="T886" s="19" t="str">
        <f t="shared" si="177"/>
        <v/>
      </c>
      <c r="U886" s="24" t="str">
        <f t="shared" si="178"/>
        <v/>
      </c>
      <c r="V886" s="19" t="str">
        <f t="shared" si="179"/>
        <v/>
      </c>
      <c r="W886" s="25">
        <v>0</v>
      </c>
      <c r="X886" s="19" t="str">
        <f t="shared" si="180"/>
        <v/>
      </c>
      <c r="Y886" s="19" t="str">
        <f t="shared" si="181"/>
        <v/>
      </c>
      <c r="Z886" s="16" t="str">
        <f>IF($C886="","",IFERROR(INDEX('Invoice Register'!$T:$T,MATCH($C886,'Invoice Register'!$A:$A,0)),""))</f>
        <v/>
      </c>
    </row>
    <row r="887" spans="1:26" x14ac:dyDescent="0.3">
      <c r="A887" s="16" t="str">
        <f t="shared" si="169"/>
        <v>L00883</v>
      </c>
      <c r="B887" s="21"/>
      <c r="C887" s="16" t="str">
        <f t="shared" si="170"/>
        <v/>
      </c>
      <c r="D887" s="21"/>
      <c r="E887" s="16" t="str">
        <f t="shared" si="171"/>
        <v/>
      </c>
      <c r="F887" s="21"/>
      <c r="G887" s="16" t="str">
        <f>IF($F887="","",IFERROR(INDEX('SAC Service Master'!$B:$B,MATCH($F887,'SAC Service Master'!$A:$A,0)),""))</f>
        <v/>
      </c>
      <c r="H887" s="16" t="str">
        <f>IF($F887="","",IFERROR(INDEX('SAC Service Master'!$C:$C,MATCH($F887,'SAC Service Master'!$A:$A,0)),""))</f>
        <v/>
      </c>
      <c r="I887" s="21"/>
      <c r="J887" s="16" t="str">
        <f>IF($F887="","",IFERROR(INDEX('SAC Service Master'!$F:$F,MATCH($F887,'SAC Service Master'!$A:$A,0)),""))</f>
        <v/>
      </c>
      <c r="K887" s="23"/>
      <c r="L887" s="19" t="str">
        <f t="shared" si="172"/>
        <v/>
      </c>
      <c r="M887" s="23">
        <v>0</v>
      </c>
      <c r="N887" s="19" t="str">
        <f t="shared" si="173"/>
        <v/>
      </c>
      <c r="O887" s="24" t="str">
        <f>IF($F887="","",IFERROR(INDEX('SAC Service Master'!$D:$D,MATCH($F887,'SAC Service Master'!$A:$A,0)),0.18))</f>
        <v/>
      </c>
      <c r="P887" s="16" t="str">
        <f>IF($C887="","",IFERROR(INDEX('Invoice Register'!$P:$P,MATCH($C887,'Invoice Register'!$A:$A,0)),""))</f>
        <v/>
      </c>
      <c r="Q887" s="24" t="str">
        <f t="shared" si="174"/>
        <v/>
      </c>
      <c r="R887" s="19" t="str">
        <f t="shared" si="175"/>
        <v/>
      </c>
      <c r="S887" s="24" t="str">
        <f t="shared" si="176"/>
        <v/>
      </c>
      <c r="T887" s="19" t="str">
        <f t="shared" si="177"/>
        <v/>
      </c>
      <c r="U887" s="24" t="str">
        <f t="shared" si="178"/>
        <v/>
      </c>
      <c r="V887" s="19" t="str">
        <f t="shared" si="179"/>
        <v/>
      </c>
      <c r="W887" s="25">
        <v>0</v>
      </c>
      <c r="X887" s="19" t="str">
        <f t="shared" si="180"/>
        <v/>
      </c>
      <c r="Y887" s="19" t="str">
        <f t="shared" si="181"/>
        <v/>
      </c>
      <c r="Z887" s="16" t="str">
        <f>IF($C887="","",IFERROR(INDEX('Invoice Register'!$T:$T,MATCH($C887,'Invoice Register'!$A:$A,0)),""))</f>
        <v/>
      </c>
    </row>
    <row r="888" spans="1:26" x14ac:dyDescent="0.3">
      <c r="A888" s="16" t="str">
        <f t="shared" si="169"/>
        <v>L00884</v>
      </c>
      <c r="B888" s="21"/>
      <c r="C888" s="16" t="str">
        <f t="shared" si="170"/>
        <v/>
      </c>
      <c r="D888" s="21"/>
      <c r="E888" s="16" t="str">
        <f t="shared" si="171"/>
        <v/>
      </c>
      <c r="F888" s="21"/>
      <c r="G888" s="16" t="str">
        <f>IF($F888="","",IFERROR(INDEX('SAC Service Master'!$B:$B,MATCH($F888,'SAC Service Master'!$A:$A,0)),""))</f>
        <v/>
      </c>
      <c r="H888" s="16" t="str">
        <f>IF($F888="","",IFERROR(INDEX('SAC Service Master'!$C:$C,MATCH($F888,'SAC Service Master'!$A:$A,0)),""))</f>
        <v/>
      </c>
      <c r="I888" s="21"/>
      <c r="J888" s="16" t="str">
        <f>IF($F888="","",IFERROR(INDEX('SAC Service Master'!$F:$F,MATCH($F888,'SAC Service Master'!$A:$A,0)),""))</f>
        <v/>
      </c>
      <c r="K888" s="23"/>
      <c r="L888" s="19" t="str">
        <f t="shared" si="172"/>
        <v/>
      </c>
      <c r="M888" s="23">
        <v>0</v>
      </c>
      <c r="N888" s="19" t="str">
        <f t="shared" si="173"/>
        <v/>
      </c>
      <c r="O888" s="24" t="str">
        <f>IF($F888="","",IFERROR(INDEX('SAC Service Master'!$D:$D,MATCH($F888,'SAC Service Master'!$A:$A,0)),0.18))</f>
        <v/>
      </c>
      <c r="P888" s="16" t="str">
        <f>IF($C888="","",IFERROR(INDEX('Invoice Register'!$P:$P,MATCH($C888,'Invoice Register'!$A:$A,0)),""))</f>
        <v/>
      </c>
      <c r="Q888" s="24" t="str">
        <f t="shared" si="174"/>
        <v/>
      </c>
      <c r="R888" s="19" t="str">
        <f t="shared" si="175"/>
        <v/>
      </c>
      <c r="S888" s="24" t="str">
        <f t="shared" si="176"/>
        <v/>
      </c>
      <c r="T888" s="19" t="str">
        <f t="shared" si="177"/>
        <v/>
      </c>
      <c r="U888" s="24" t="str">
        <f t="shared" si="178"/>
        <v/>
      </c>
      <c r="V888" s="19" t="str">
        <f t="shared" si="179"/>
        <v/>
      </c>
      <c r="W888" s="25">
        <v>0</v>
      </c>
      <c r="X888" s="19" t="str">
        <f t="shared" si="180"/>
        <v/>
      </c>
      <c r="Y888" s="19" t="str">
        <f t="shared" si="181"/>
        <v/>
      </c>
      <c r="Z888" s="16" t="str">
        <f>IF($C888="","",IFERROR(INDEX('Invoice Register'!$T:$T,MATCH($C888,'Invoice Register'!$A:$A,0)),""))</f>
        <v/>
      </c>
    </row>
    <row r="889" spans="1:26" x14ac:dyDescent="0.3">
      <c r="A889" s="16" t="str">
        <f t="shared" si="169"/>
        <v>L00885</v>
      </c>
      <c r="B889" s="21"/>
      <c r="C889" s="16" t="str">
        <f t="shared" si="170"/>
        <v/>
      </c>
      <c r="D889" s="21"/>
      <c r="E889" s="16" t="str">
        <f t="shared" si="171"/>
        <v/>
      </c>
      <c r="F889" s="21"/>
      <c r="G889" s="16" t="str">
        <f>IF($F889="","",IFERROR(INDEX('SAC Service Master'!$B:$B,MATCH($F889,'SAC Service Master'!$A:$A,0)),""))</f>
        <v/>
      </c>
      <c r="H889" s="16" t="str">
        <f>IF($F889="","",IFERROR(INDEX('SAC Service Master'!$C:$C,MATCH($F889,'SAC Service Master'!$A:$A,0)),""))</f>
        <v/>
      </c>
      <c r="I889" s="21"/>
      <c r="J889" s="16" t="str">
        <f>IF($F889="","",IFERROR(INDEX('SAC Service Master'!$F:$F,MATCH($F889,'SAC Service Master'!$A:$A,0)),""))</f>
        <v/>
      </c>
      <c r="K889" s="23"/>
      <c r="L889" s="19" t="str">
        <f t="shared" si="172"/>
        <v/>
      </c>
      <c r="M889" s="23">
        <v>0</v>
      </c>
      <c r="N889" s="19" t="str">
        <f t="shared" si="173"/>
        <v/>
      </c>
      <c r="O889" s="24" t="str">
        <f>IF($F889="","",IFERROR(INDEX('SAC Service Master'!$D:$D,MATCH($F889,'SAC Service Master'!$A:$A,0)),0.18))</f>
        <v/>
      </c>
      <c r="P889" s="16" t="str">
        <f>IF($C889="","",IFERROR(INDEX('Invoice Register'!$P:$P,MATCH($C889,'Invoice Register'!$A:$A,0)),""))</f>
        <v/>
      </c>
      <c r="Q889" s="24" t="str">
        <f t="shared" si="174"/>
        <v/>
      </c>
      <c r="R889" s="19" t="str">
        <f t="shared" si="175"/>
        <v/>
      </c>
      <c r="S889" s="24" t="str">
        <f t="shared" si="176"/>
        <v/>
      </c>
      <c r="T889" s="19" t="str">
        <f t="shared" si="177"/>
        <v/>
      </c>
      <c r="U889" s="24" t="str">
        <f t="shared" si="178"/>
        <v/>
      </c>
      <c r="V889" s="19" t="str">
        <f t="shared" si="179"/>
        <v/>
      </c>
      <c r="W889" s="25">
        <v>0</v>
      </c>
      <c r="X889" s="19" t="str">
        <f t="shared" si="180"/>
        <v/>
      </c>
      <c r="Y889" s="19" t="str">
        <f t="shared" si="181"/>
        <v/>
      </c>
      <c r="Z889" s="16" t="str">
        <f>IF($C889="","",IFERROR(INDEX('Invoice Register'!$T:$T,MATCH($C889,'Invoice Register'!$A:$A,0)),""))</f>
        <v/>
      </c>
    </row>
    <row r="890" spans="1:26" x14ac:dyDescent="0.3">
      <c r="A890" s="16" t="str">
        <f t="shared" si="169"/>
        <v>L00886</v>
      </c>
      <c r="B890" s="21"/>
      <c r="C890" s="16" t="str">
        <f t="shared" si="170"/>
        <v/>
      </c>
      <c r="D890" s="21"/>
      <c r="E890" s="16" t="str">
        <f t="shared" si="171"/>
        <v/>
      </c>
      <c r="F890" s="21"/>
      <c r="G890" s="16" t="str">
        <f>IF($F890="","",IFERROR(INDEX('SAC Service Master'!$B:$B,MATCH($F890,'SAC Service Master'!$A:$A,0)),""))</f>
        <v/>
      </c>
      <c r="H890" s="16" t="str">
        <f>IF($F890="","",IFERROR(INDEX('SAC Service Master'!$C:$C,MATCH($F890,'SAC Service Master'!$A:$A,0)),""))</f>
        <v/>
      </c>
      <c r="I890" s="21"/>
      <c r="J890" s="16" t="str">
        <f>IF($F890="","",IFERROR(INDEX('SAC Service Master'!$F:$F,MATCH($F890,'SAC Service Master'!$A:$A,0)),""))</f>
        <v/>
      </c>
      <c r="K890" s="23"/>
      <c r="L890" s="19" t="str">
        <f t="shared" si="172"/>
        <v/>
      </c>
      <c r="M890" s="23">
        <v>0</v>
      </c>
      <c r="N890" s="19" t="str">
        <f t="shared" si="173"/>
        <v/>
      </c>
      <c r="O890" s="24" t="str">
        <f>IF($F890="","",IFERROR(INDEX('SAC Service Master'!$D:$D,MATCH($F890,'SAC Service Master'!$A:$A,0)),0.18))</f>
        <v/>
      </c>
      <c r="P890" s="16" t="str">
        <f>IF($C890="","",IFERROR(INDEX('Invoice Register'!$P:$P,MATCH($C890,'Invoice Register'!$A:$A,0)),""))</f>
        <v/>
      </c>
      <c r="Q890" s="24" t="str">
        <f t="shared" si="174"/>
        <v/>
      </c>
      <c r="R890" s="19" t="str">
        <f t="shared" si="175"/>
        <v/>
      </c>
      <c r="S890" s="24" t="str">
        <f t="shared" si="176"/>
        <v/>
      </c>
      <c r="T890" s="19" t="str">
        <f t="shared" si="177"/>
        <v/>
      </c>
      <c r="U890" s="24" t="str">
        <f t="shared" si="178"/>
        <v/>
      </c>
      <c r="V890" s="19" t="str">
        <f t="shared" si="179"/>
        <v/>
      </c>
      <c r="W890" s="25">
        <v>0</v>
      </c>
      <c r="X890" s="19" t="str">
        <f t="shared" si="180"/>
        <v/>
      </c>
      <c r="Y890" s="19" t="str">
        <f t="shared" si="181"/>
        <v/>
      </c>
      <c r="Z890" s="16" t="str">
        <f>IF($C890="","",IFERROR(INDEX('Invoice Register'!$T:$T,MATCH($C890,'Invoice Register'!$A:$A,0)),""))</f>
        <v/>
      </c>
    </row>
    <row r="891" spans="1:26" x14ac:dyDescent="0.3">
      <c r="A891" s="16" t="str">
        <f t="shared" si="169"/>
        <v>L00887</v>
      </c>
      <c r="B891" s="21"/>
      <c r="C891" s="16" t="str">
        <f t="shared" si="170"/>
        <v/>
      </c>
      <c r="D891" s="21"/>
      <c r="E891" s="16" t="str">
        <f t="shared" si="171"/>
        <v/>
      </c>
      <c r="F891" s="21"/>
      <c r="G891" s="16" t="str">
        <f>IF($F891="","",IFERROR(INDEX('SAC Service Master'!$B:$B,MATCH($F891,'SAC Service Master'!$A:$A,0)),""))</f>
        <v/>
      </c>
      <c r="H891" s="16" t="str">
        <f>IF($F891="","",IFERROR(INDEX('SAC Service Master'!$C:$C,MATCH($F891,'SAC Service Master'!$A:$A,0)),""))</f>
        <v/>
      </c>
      <c r="I891" s="21"/>
      <c r="J891" s="16" t="str">
        <f>IF($F891="","",IFERROR(INDEX('SAC Service Master'!$F:$F,MATCH($F891,'SAC Service Master'!$A:$A,0)),""))</f>
        <v/>
      </c>
      <c r="K891" s="23"/>
      <c r="L891" s="19" t="str">
        <f t="shared" si="172"/>
        <v/>
      </c>
      <c r="M891" s="23">
        <v>0</v>
      </c>
      <c r="N891" s="19" t="str">
        <f t="shared" si="173"/>
        <v/>
      </c>
      <c r="O891" s="24" t="str">
        <f>IF($F891="","",IFERROR(INDEX('SAC Service Master'!$D:$D,MATCH($F891,'SAC Service Master'!$A:$A,0)),0.18))</f>
        <v/>
      </c>
      <c r="P891" s="16" t="str">
        <f>IF($C891="","",IFERROR(INDEX('Invoice Register'!$P:$P,MATCH($C891,'Invoice Register'!$A:$A,0)),""))</f>
        <v/>
      </c>
      <c r="Q891" s="24" t="str">
        <f t="shared" si="174"/>
        <v/>
      </c>
      <c r="R891" s="19" t="str">
        <f t="shared" si="175"/>
        <v/>
      </c>
      <c r="S891" s="24" t="str">
        <f t="shared" si="176"/>
        <v/>
      </c>
      <c r="T891" s="19" t="str">
        <f t="shared" si="177"/>
        <v/>
      </c>
      <c r="U891" s="24" t="str">
        <f t="shared" si="178"/>
        <v/>
      </c>
      <c r="V891" s="19" t="str">
        <f t="shared" si="179"/>
        <v/>
      </c>
      <c r="W891" s="25">
        <v>0</v>
      </c>
      <c r="X891" s="19" t="str">
        <f t="shared" si="180"/>
        <v/>
      </c>
      <c r="Y891" s="19" t="str">
        <f t="shared" si="181"/>
        <v/>
      </c>
      <c r="Z891" s="16" t="str">
        <f>IF($C891="","",IFERROR(INDEX('Invoice Register'!$T:$T,MATCH($C891,'Invoice Register'!$A:$A,0)),""))</f>
        <v/>
      </c>
    </row>
    <row r="892" spans="1:26" x14ac:dyDescent="0.3">
      <c r="A892" s="16" t="str">
        <f t="shared" si="169"/>
        <v>L00888</v>
      </c>
      <c r="B892" s="21"/>
      <c r="C892" s="16" t="str">
        <f t="shared" si="170"/>
        <v/>
      </c>
      <c r="D892" s="21"/>
      <c r="E892" s="16" t="str">
        <f t="shared" si="171"/>
        <v/>
      </c>
      <c r="F892" s="21"/>
      <c r="G892" s="16" t="str">
        <f>IF($F892="","",IFERROR(INDEX('SAC Service Master'!$B:$B,MATCH($F892,'SAC Service Master'!$A:$A,0)),""))</f>
        <v/>
      </c>
      <c r="H892" s="16" t="str">
        <f>IF($F892="","",IFERROR(INDEX('SAC Service Master'!$C:$C,MATCH($F892,'SAC Service Master'!$A:$A,0)),""))</f>
        <v/>
      </c>
      <c r="I892" s="21"/>
      <c r="J892" s="16" t="str">
        <f>IF($F892="","",IFERROR(INDEX('SAC Service Master'!$F:$F,MATCH($F892,'SAC Service Master'!$A:$A,0)),""))</f>
        <v/>
      </c>
      <c r="K892" s="23"/>
      <c r="L892" s="19" t="str">
        <f t="shared" si="172"/>
        <v/>
      </c>
      <c r="M892" s="23">
        <v>0</v>
      </c>
      <c r="N892" s="19" t="str">
        <f t="shared" si="173"/>
        <v/>
      </c>
      <c r="O892" s="24" t="str">
        <f>IF($F892="","",IFERROR(INDEX('SAC Service Master'!$D:$D,MATCH($F892,'SAC Service Master'!$A:$A,0)),0.18))</f>
        <v/>
      </c>
      <c r="P892" s="16" t="str">
        <f>IF($C892="","",IFERROR(INDEX('Invoice Register'!$P:$P,MATCH($C892,'Invoice Register'!$A:$A,0)),""))</f>
        <v/>
      </c>
      <c r="Q892" s="24" t="str">
        <f t="shared" si="174"/>
        <v/>
      </c>
      <c r="R892" s="19" t="str">
        <f t="shared" si="175"/>
        <v/>
      </c>
      <c r="S892" s="24" t="str">
        <f t="shared" si="176"/>
        <v/>
      </c>
      <c r="T892" s="19" t="str">
        <f t="shared" si="177"/>
        <v/>
      </c>
      <c r="U892" s="24" t="str">
        <f t="shared" si="178"/>
        <v/>
      </c>
      <c r="V892" s="19" t="str">
        <f t="shared" si="179"/>
        <v/>
      </c>
      <c r="W892" s="25">
        <v>0</v>
      </c>
      <c r="X892" s="19" t="str">
        <f t="shared" si="180"/>
        <v/>
      </c>
      <c r="Y892" s="19" t="str">
        <f t="shared" si="181"/>
        <v/>
      </c>
      <c r="Z892" s="16" t="str">
        <f>IF($C892="","",IFERROR(INDEX('Invoice Register'!$T:$T,MATCH($C892,'Invoice Register'!$A:$A,0)),""))</f>
        <v/>
      </c>
    </row>
    <row r="893" spans="1:26" x14ac:dyDescent="0.3">
      <c r="A893" s="16" t="str">
        <f t="shared" si="169"/>
        <v>L00889</v>
      </c>
      <c r="B893" s="21"/>
      <c r="C893" s="16" t="str">
        <f t="shared" si="170"/>
        <v/>
      </c>
      <c r="D893" s="21"/>
      <c r="E893" s="16" t="str">
        <f t="shared" si="171"/>
        <v/>
      </c>
      <c r="F893" s="21"/>
      <c r="G893" s="16" t="str">
        <f>IF($F893="","",IFERROR(INDEX('SAC Service Master'!$B:$B,MATCH($F893,'SAC Service Master'!$A:$A,0)),""))</f>
        <v/>
      </c>
      <c r="H893" s="16" t="str">
        <f>IF($F893="","",IFERROR(INDEX('SAC Service Master'!$C:$C,MATCH($F893,'SAC Service Master'!$A:$A,0)),""))</f>
        <v/>
      </c>
      <c r="I893" s="21"/>
      <c r="J893" s="16" t="str">
        <f>IF($F893="","",IFERROR(INDEX('SAC Service Master'!$F:$F,MATCH($F893,'SAC Service Master'!$A:$A,0)),""))</f>
        <v/>
      </c>
      <c r="K893" s="23"/>
      <c r="L893" s="19" t="str">
        <f t="shared" si="172"/>
        <v/>
      </c>
      <c r="M893" s="23">
        <v>0</v>
      </c>
      <c r="N893" s="19" t="str">
        <f t="shared" si="173"/>
        <v/>
      </c>
      <c r="O893" s="24" t="str">
        <f>IF($F893="","",IFERROR(INDEX('SAC Service Master'!$D:$D,MATCH($F893,'SAC Service Master'!$A:$A,0)),0.18))</f>
        <v/>
      </c>
      <c r="P893" s="16" t="str">
        <f>IF($C893="","",IFERROR(INDEX('Invoice Register'!$P:$P,MATCH($C893,'Invoice Register'!$A:$A,0)),""))</f>
        <v/>
      </c>
      <c r="Q893" s="24" t="str">
        <f t="shared" si="174"/>
        <v/>
      </c>
      <c r="R893" s="19" t="str">
        <f t="shared" si="175"/>
        <v/>
      </c>
      <c r="S893" s="24" t="str">
        <f t="shared" si="176"/>
        <v/>
      </c>
      <c r="T893" s="19" t="str">
        <f t="shared" si="177"/>
        <v/>
      </c>
      <c r="U893" s="24" t="str">
        <f t="shared" si="178"/>
        <v/>
      </c>
      <c r="V893" s="19" t="str">
        <f t="shared" si="179"/>
        <v/>
      </c>
      <c r="W893" s="25">
        <v>0</v>
      </c>
      <c r="X893" s="19" t="str">
        <f t="shared" si="180"/>
        <v/>
      </c>
      <c r="Y893" s="19" t="str">
        <f t="shared" si="181"/>
        <v/>
      </c>
      <c r="Z893" s="16" t="str">
        <f>IF($C893="","",IFERROR(INDEX('Invoice Register'!$T:$T,MATCH($C893,'Invoice Register'!$A:$A,0)),""))</f>
        <v/>
      </c>
    </row>
    <row r="894" spans="1:26" x14ac:dyDescent="0.3">
      <c r="A894" s="16" t="str">
        <f t="shared" si="169"/>
        <v>L00890</v>
      </c>
      <c r="B894" s="21"/>
      <c r="C894" s="16" t="str">
        <f t="shared" si="170"/>
        <v/>
      </c>
      <c r="D894" s="21"/>
      <c r="E894" s="16" t="str">
        <f t="shared" si="171"/>
        <v/>
      </c>
      <c r="F894" s="21"/>
      <c r="G894" s="16" t="str">
        <f>IF($F894="","",IFERROR(INDEX('SAC Service Master'!$B:$B,MATCH($F894,'SAC Service Master'!$A:$A,0)),""))</f>
        <v/>
      </c>
      <c r="H894" s="16" t="str">
        <f>IF($F894="","",IFERROR(INDEX('SAC Service Master'!$C:$C,MATCH($F894,'SAC Service Master'!$A:$A,0)),""))</f>
        <v/>
      </c>
      <c r="I894" s="21"/>
      <c r="J894" s="16" t="str">
        <f>IF($F894="","",IFERROR(INDEX('SAC Service Master'!$F:$F,MATCH($F894,'SAC Service Master'!$A:$A,0)),""))</f>
        <v/>
      </c>
      <c r="K894" s="23"/>
      <c r="L894" s="19" t="str">
        <f t="shared" si="172"/>
        <v/>
      </c>
      <c r="M894" s="23">
        <v>0</v>
      </c>
      <c r="N894" s="19" t="str">
        <f t="shared" si="173"/>
        <v/>
      </c>
      <c r="O894" s="24" t="str">
        <f>IF($F894="","",IFERROR(INDEX('SAC Service Master'!$D:$D,MATCH($F894,'SAC Service Master'!$A:$A,0)),0.18))</f>
        <v/>
      </c>
      <c r="P894" s="16" t="str">
        <f>IF($C894="","",IFERROR(INDEX('Invoice Register'!$P:$P,MATCH($C894,'Invoice Register'!$A:$A,0)),""))</f>
        <v/>
      </c>
      <c r="Q894" s="24" t="str">
        <f t="shared" si="174"/>
        <v/>
      </c>
      <c r="R894" s="19" t="str">
        <f t="shared" si="175"/>
        <v/>
      </c>
      <c r="S894" s="24" t="str">
        <f t="shared" si="176"/>
        <v/>
      </c>
      <c r="T894" s="19" t="str">
        <f t="shared" si="177"/>
        <v/>
      </c>
      <c r="U894" s="24" t="str">
        <f t="shared" si="178"/>
        <v/>
      </c>
      <c r="V894" s="19" t="str">
        <f t="shared" si="179"/>
        <v/>
      </c>
      <c r="W894" s="25">
        <v>0</v>
      </c>
      <c r="X894" s="19" t="str">
        <f t="shared" si="180"/>
        <v/>
      </c>
      <c r="Y894" s="19" t="str">
        <f t="shared" si="181"/>
        <v/>
      </c>
      <c r="Z894" s="16" t="str">
        <f>IF($C894="","",IFERROR(INDEX('Invoice Register'!$T:$T,MATCH($C894,'Invoice Register'!$A:$A,0)),""))</f>
        <v/>
      </c>
    </row>
    <row r="895" spans="1:26" x14ac:dyDescent="0.3">
      <c r="A895" s="16" t="str">
        <f t="shared" si="169"/>
        <v>L00891</v>
      </c>
      <c r="B895" s="21"/>
      <c r="C895" s="16" t="str">
        <f t="shared" si="170"/>
        <v/>
      </c>
      <c r="D895" s="21"/>
      <c r="E895" s="16" t="str">
        <f t="shared" si="171"/>
        <v/>
      </c>
      <c r="F895" s="21"/>
      <c r="G895" s="16" t="str">
        <f>IF($F895="","",IFERROR(INDEX('SAC Service Master'!$B:$B,MATCH($F895,'SAC Service Master'!$A:$A,0)),""))</f>
        <v/>
      </c>
      <c r="H895" s="16" t="str">
        <f>IF($F895="","",IFERROR(INDEX('SAC Service Master'!$C:$C,MATCH($F895,'SAC Service Master'!$A:$A,0)),""))</f>
        <v/>
      </c>
      <c r="I895" s="21"/>
      <c r="J895" s="16" t="str">
        <f>IF($F895="","",IFERROR(INDEX('SAC Service Master'!$F:$F,MATCH($F895,'SAC Service Master'!$A:$A,0)),""))</f>
        <v/>
      </c>
      <c r="K895" s="23"/>
      <c r="L895" s="19" t="str">
        <f t="shared" si="172"/>
        <v/>
      </c>
      <c r="M895" s="23">
        <v>0</v>
      </c>
      <c r="N895" s="19" t="str">
        <f t="shared" si="173"/>
        <v/>
      </c>
      <c r="O895" s="24" t="str">
        <f>IF($F895="","",IFERROR(INDEX('SAC Service Master'!$D:$D,MATCH($F895,'SAC Service Master'!$A:$A,0)),0.18))</f>
        <v/>
      </c>
      <c r="P895" s="16" t="str">
        <f>IF($C895="","",IFERROR(INDEX('Invoice Register'!$P:$P,MATCH($C895,'Invoice Register'!$A:$A,0)),""))</f>
        <v/>
      </c>
      <c r="Q895" s="24" t="str">
        <f t="shared" si="174"/>
        <v/>
      </c>
      <c r="R895" s="19" t="str">
        <f t="shared" si="175"/>
        <v/>
      </c>
      <c r="S895" s="24" t="str">
        <f t="shared" si="176"/>
        <v/>
      </c>
      <c r="T895" s="19" t="str">
        <f t="shared" si="177"/>
        <v/>
      </c>
      <c r="U895" s="24" t="str">
        <f t="shared" si="178"/>
        <v/>
      </c>
      <c r="V895" s="19" t="str">
        <f t="shared" si="179"/>
        <v/>
      </c>
      <c r="W895" s="25">
        <v>0</v>
      </c>
      <c r="X895" s="19" t="str">
        <f t="shared" si="180"/>
        <v/>
      </c>
      <c r="Y895" s="19" t="str">
        <f t="shared" si="181"/>
        <v/>
      </c>
      <c r="Z895" s="16" t="str">
        <f>IF($C895="","",IFERROR(INDEX('Invoice Register'!$T:$T,MATCH($C895,'Invoice Register'!$A:$A,0)),""))</f>
        <v/>
      </c>
    </row>
    <row r="896" spans="1:26" x14ac:dyDescent="0.3">
      <c r="A896" s="16" t="str">
        <f t="shared" si="169"/>
        <v>L00892</v>
      </c>
      <c r="B896" s="21"/>
      <c r="C896" s="16" t="str">
        <f t="shared" si="170"/>
        <v/>
      </c>
      <c r="D896" s="21"/>
      <c r="E896" s="16" t="str">
        <f t="shared" si="171"/>
        <v/>
      </c>
      <c r="F896" s="21"/>
      <c r="G896" s="16" t="str">
        <f>IF($F896="","",IFERROR(INDEX('SAC Service Master'!$B:$B,MATCH($F896,'SAC Service Master'!$A:$A,0)),""))</f>
        <v/>
      </c>
      <c r="H896" s="16" t="str">
        <f>IF($F896="","",IFERROR(INDEX('SAC Service Master'!$C:$C,MATCH($F896,'SAC Service Master'!$A:$A,0)),""))</f>
        <v/>
      </c>
      <c r="I896" s="21"/>
      <c r="J896" s="16" t="str">
        <f>IF($F896="","",IFERROR(INDEX('SAC Service Master'!$F:$F,MATCH($F896,'SAC Service Master'!$A:$A,0)),""))</f>
        <v/>
      </c>
      <c r="K896" s="23"/>
      <c r="L896" s="19" t="str">
        <f t="shared" si="172"/>
        <v/>
      </c>
      <c r="M896" s="23">
        <v>0</v>
      </c>
      <c r="N896" s="19" t="str">
        <f t="shared" si="173"/>
        <v/>
      </c>
      <c r="O896" s="24" t="str">
        <f>IF($F896="","",IFERROR(INDEX('SAC Service Master'!$D:$D,MATCH($F896,'SAC Service Master'!$A:$A,0)),0.18))</f>
        <v/>
      </c>
      <c r="P896" s="16" t="str">
        <f>IF($C896="","",IFERROR(INDEX('Invoice Register'!$P:$P,MATCH($C896,'Invoice Register'!$A:$A,0)),""))</f>
        <v/>
      </c>
      <c r="Q896" s="24" t="str">
        <f t="shared" si="174"/>
        <v/>
      </c>
      <c r="R896" s="19" t="str">
        <f t="shared" si="175"/>
        <v/>
      </c>
      <c r="S896" s="24" t="str">
        <f t="shared" si="176"/>
        <v/>
      </c>
      <c r="T896" s="19" t="str">
        <f t="shared" si="177"/>
        <v/>
      </c>
      <c r="U896" s="24" t="str">
        <f t="shared" si="178"/>
        <v/>
      </c>
      <c r="V896" s="19" t="str">
        <f t="shared" si="179"/>
        <v/>
      </c>
      <c r="W896" s="25">
        <v>0</v>
      </c>
      <c r="X896" s="19" t="str">
        <f t="shared" si="180"/>
        <v/>
      </c>
      <c r="Y896" s="19" t="str">
        <f t="shared" si="181"/>
        <v/>
      </c>
      <c r="Z896" s="16" t="str">
        <f>IF($C896="","",IFERROR(INDEX('Invoice Register'!$T:$T,MATCH($C896,'Invoice Register'!$A:$A,0)),""))</f>
        <v/>
      </c>
    </row>
    <row r="897" spans="1:26" x14ac:dyDescent="0.3">
      <c r="A897" s="16" t="str">
        <f t="shared" si="169"/>
        <v>L00893</v>
      </c>
      <c r="B897" s="21"/>
      <c r="C897" s="16" t="str">
        <f t="shared" si="170"/>
        <v/>
      </c>
      <c r="D897" s="21"/>
      <c r="E897" s="16" t="str">
        <f t="shared" si="171"/>
        <v/>
      </c>
      <c r="F897" s="21"/>
      <c r="G897" s="16" t="str">
        <f>IF($F897="","",IFERROR(INDEX('SAC Service Master'!$B:$B,MATCH($F897,'SAC Service Master'!$A:$A,0)),""))</f>
        <v/>
      </c>
      <c r="H897" s="16" t="str">
        <f>IF($F897="","",IFERROR(INDEX('SAC Service Master'!$C:$C,MATCH($F897,'SAC Service Master'!$A:$A,0)),""))</f>
        <v/>
      </c>
      <c r="I897" s="21"/>
      <c r="J897" s="16" t="str">
        <f>IF($F897="","",IFERROR(INDEX('SAC Service Master'!$F:$F,MATCH($F897,'SAC Service Master'!$A:$A,0)),""))</f>
        <v/>
      </c>
      <c r="K897" s="23"/>
      <c r="L897" s="19" t="str">
        <f t="shared" si="172"/>
        <v/>
      </c>
      <c r="M897" s="23">
        <v>0</v>
      </c>
      <c r="N897" s="19" t="str">
        <f t="shared" si="173"/>
        <v/>
      </c>
      <c r="O897" s="24" t="str">
        <f>IF($F897="","",IFERROR(INDEX('SAC Service Master'!$D:$D,MATCH($F897,'SAC Service Master'!$A:$A,0)),0.18))</f>
        <v/>
      </c>
      <c r="P897" s="16" t="str">
        <f>IF($C897="","",IFERROR(INDEX('Invoice Register'!$P:$P,MATCH($C897,'Invoice Register'!$A:$A,0)),""))</f>
        <v/>
      </c>
      <c r="Q897" s="24" t="str">
        <f t="shared" si="174"/>
        <v/>
      </c>
      <c r="R897" s="19" t="str">
        <f t="shared" si="175"/>
        <v/>
      </c>
      <c r="S897" s="24" t="str">
        <f t="shared" si="176"/>
        <v/>
      </c>
      <c r="T897" s="19" t="str">
        <f t="shared" si="177"/>
        <v/>
      </c>
      <c r="U897" s="24" t="str">
        <f t="shared" si="178"/>
        <v/>
      </c>
      <c r="V897" s="19" t="str">
        <f t="shared" si="179"/>
        <v/>
      </c>
      <c r="W897" s="25">
        <v>0</v>
      </c>
      <c r="X897" s="19" t="str">
        <f t="shared" si="180"/>
        <v/>
      </c>
      <c r="Y897" s="19" t="str">
        <f t="shared" si="181"/>
        <v/>
      </c>
      <c r="Z897" s="16" t="str">
        <f>IF($C897="","",IFERROR(INDEX('Invoice Register'!$T:$T,MATCH($C897,'Invoice Register'!$A:$A,0)),""))</f>
        <v/>
      </c>
    </row>
    <row r="898" spans="1:26" x14ac:dyDescent="0.3">
      <c r="A898" s="16" t="str">
        <f t="shared" si="169"/>
        <v>L00894</v>
      </c>
      <c r="B898" s="21"/>
      <c r="C898" s="16" t="str">
        <f t="shared" si="170"/>
        <v/>
      </c>
      <c r="D898" s="21"/>
      <c r="E898" s="16" t="str">
        <f t="shared" si="171"/>
        <v/>
      </c>
      <c r="F898" s="21"/>
      <c r="G898" s="16" t="str">
        <f>IF($F898="","",IFERROR(INDEX('SAC Service Master'!$B:$B,MATCH($F898,'SAC Service Master'!$A:$A,0)),""))</f>
        <v/>
      </c>
      <c r="H898" s="16" t="str">
        <f>IF($F898="","",IFERROR(INDEX('SAC Service Master'!$C:$C,MATCH($F898,'SAC Service Master'!$A:$A,0)),""))</f>
        <v/>
      </c>
      <c r="I898" s="21"/>
      <c r="J898" s="16" t="str">
        <f>IF($F898="","",IFERROR(INDEX('SAC Service Master'!$F:$F,MATCH($F898,'SAC Service Master'!$A:$A,0)),""))</f>
        <v/>
      </c>
      <c r="K898" s="23"/>
      <c r="L898" s="19" t="str">
        <f t="shared" si="172"/>
        <v/>
      </c>
      <c r="M898" s="23">
        <v>0</v>
      </c>
      <c r="N898" s="19" t="str">
        <f t="shared" si="173"/>
        <v/>
      </c>
      <c r="O898" s="24" t="str">
        <f>IF($F898="","",IFERROR(INDEX('SAC Service Master'!$D:$D,MATCH($F898,'SAC Service Master'!$A:$A,0)),0.18))</f>
        <v/>
      </c>
      <c r="P898" s="16" t="str">
        <f>IF($C898="","",IFERROR(INDEX('Invoice Register'!$P:$P,MATCH($C898,'Invoice Register'!$A:$A,0)),""))</f>
        <v/>
      </c>
      <c r="Q898" s="24" t="str">
        <f t="shared" si="174"/>
        <v/>
      </c>
      <c r="R898" s="19" t="str">
        <f t="shared" si="175"/>
        <v/>
      </c>
      <c r="S898" s="24" t="str">
        <f t="shared" si="176"/>
        <v/>
      </c>
      <c r="T898" s="19" t="str">
        <f t="shared" si="177"/>
        <v/>
      </c>
      <c r="U898" s="24" t="str">
        <f t="shared" si="178"/>
        <v/>
      </c>
      <c r="V898" s="19" t="str">
        <f t="shared" si="179"/>
        <v/>
      </c>
      <c r="W898" s="25">
        <v>0</v>
      </c>
      <c r="X898" s="19" t="str">
        <f t="shared" si="180"/>
        <v/>
      </c>
      <c r="Y898" s="19" t="str">
        <f t="shared" si="181"/>
        <v/>
      </c>
      <c r="Z898" s="16" t="str">
        <f>IF($C898="","",IFERROR(INDEX('Invoice Register'!$T:$T,MATCH($C898,'Invoice Register'!$A:$A,0)),""))</f>
        <v/>
      </c>
    </row>
    <row r="899" spans="1:26" x14ac:dyDescent="0.3">
      <c r="A899" s="16" t="str">
        <f t="shared" si="169"/>
        <v>L00895</v>
      </c>
      <c r="B899" s="21"/>
      <c r="C899" s="16" t="str">
        <f t="shared" si="170"/>
        <v/>
      </c>
      <c r="D899" s="21"/>
      <c r="E899" s="16" t="str">
        <f t="shared" si="171"/>
        <v/>
      </c>
      <c r="F899" s="21"/>
      <c r="G899" s="16" t="str">
        <f>IF($F899="","",IFERROR(INDEX('SAC Service Master'!$B:$B,MATCH($F899,'SAC Service Master'!$A:$A,0)),""))</f>
        <v/>
      </c>
      <c r="H899" s="16" t="str">
        <f>IF($F899="","",IFERROR(INDEX('SAC Service Master'!$C:$C,MATCH($F899,'SAC Service Master'!$A:$A,0)),""))</f>
        <v/>
      </c>
      <c r="I899" s="21"/>
      <c r="J899" s="16" t="str">
        <f>IF($F899="","",IFERROR(INDEX('SAC Service Master'!$F:$F,MATCH($F899,'SAC Service Master'!$A:$A,0)),""))</f>
        <v/>
      </c>
      <c r="K899" s="23"/>
      <c r="L899" s="19" t="str">
        <f t="shared" si="172"/>
        <v/>
      </c>
      <c r="M899" s="23">
        <v>0</v>
      </c>
      <c r="N899" s="19" t="str">
        <f t="shared" si="173"/>
        <v/>
      </c>
      <c r="O899" s="24" t="str">
        <f>IF($F899="","",IFERROR(INDEX('SAC Service Master'!$D:$D,MATCH($F899,'SAC Service Master'!$A:$A,0)),0.18))</f>
        <v/>
      </c>
      <c r="P899" s="16" t="str">
        <f>IF($C899="","",IFERROR(INDEX('Invoice Register'!$P:$P,MATCH($C899,'Invoice Register'!$A:$A,0)),""))</f>
        <v/>
      </c>
      <c r="Q899" s="24" t="str">
        <f t="shared" si="174"/>
        <v/>
      </c>
      <c r="R899" s="19" t="str">
        <f t="shared" si="175"/>
        <v/>
      </c>
      <c r="S899" s="24" t="str">
        <f t="shared" si="176"/>
        <v/>
      </c>
      <c r="T899" s="19" t="str">
        <f t="shared" si="177"/>
        <v/>
      </c>
      <c r="U899" s="24" t="str">
        <f t="shared" si="178"/>
        <v/>
      </c>
      <c r="V899" s="19" t="str">
        <f t="shared" si="179"/>
        <v/>
      </c>
      <c r="W899" s="25">
        <v>0</v>
      </c>
      <c r="X899" s="19" t="str">
        <f t="shared" si="180"/>
        <v/>
      </c>
      <c r="Y899" s="19" t="str">
        <f t="shared" si="181"/>
        <v/>
      </c>
      <c r="Z899" s="16" t="str">
        <f>IF($C899="","",IFERROR(INDEX('Invoice Register'!$T:$T,MATCH($C899,'Invoice Register'!$A:$A,0)),""))</f>
        <v/>
      </c>
    </row>
    <row r="900" spans="1:26" x14ac:dyDescent="0.3">
      <c r="A900" s="16" t="str">
        <f t="shared" si="169"/>
        <v>L00896</v>
      </c>
      <c r="B900" s="21"/>
      <c r="C900" s="16" t="str">
        <f t="shared" si="170"/>
        <v/>
      </c>
      <c r="D900" s="21"/>
      <c r="E900" s="16" t="str">
        <f t="shared" si="171"/>
        <v/>
      </c>
      <c r="F900" s="21"/>
      <c r="G900" s="16" t="str">
        <f>IF($F900="","",IFERROR(INDEX('SAC Service Master'!$B:$B,MATCH($F900,'SAC Service Master'!$A:$A,0)),""))</f>
        <v/>
      </c>
      <c r="H900" s="16" t="str">
        <f>IF($F900="","",IFERROR(INDEX('SAC Service Master'!$C:$C,MATCH($F900,'SAC Service Master'!$A:$A,0)),""))</f>
        <v/>
      </c>
      <c r="I900" s="21"/>
      <c r="J900" s="16" t="str">
        <f>IF($F900="","",IFERROR(INDEX('SAC Service Master'!$F:$F,MATCH($F900,'SAC Service Master'!$A:$A,0)),""))</f>
        <v/>
      </c>
      <c r="K900" s="23"/>
      <c r="L900" s="19" t="str">
        <f t="shared" si="172"/>
        <v/>
      </c>
      <c r="M900" s="23">
        <v>0</v>
      </c>
      <c r="N900" s="19" t="str">
        <f t="shared" si="173"/>
        <v/>
      </c>
      <c r="O900" s="24" t="str">
        <f>IF($F900="","",IFERROR(INDEX('SAC Service Master'!$D:$D,MATCH($F900,'SAC Service Master'!$A:$A,0)),0.18))</f>
        <v/>
      </c>
      <c r="P900" s="16" t="str">
        <f>IF($C900="","",IFERROR(INDEX('Invoice Register'!$P:$P,MATCH($C900,'Invoice Register'!$A:$A,0)),""))</f>
        <v/>
      </c>
      <c r="Q900" s="24" t="str">
        <f t="shared" si="174"/>
        <v/>
      </c>
      <c r="R900" s="19" t="str">
        <f t="shared" si="175"/>
        <v/>
      </c>
      <c r="S900" s="24" t="str">
        <f t="shared" si="176"/>
        <v/>
      </c>
      <c r="T900" s="19" t="str">
        <f t="shared" si="177"/>
        <v/>
      </c>
      <c r="U900" s="24" t="str">
        <f t="shared" si="178"/>
        <v/>
      </c>
      <c r="V900" s="19" t="str">
        <f t="shared" si="179"/>
        <v/>
      </c>
      <c r="W900" s="25">
        <v>0</v>
      </c>
      <c r="X900" s="19" t="str">
        <f t="shared" si="180"/>
        <v/>
      </c>
      <c r="Y900" s="19" t="str">
        <f t="shared" si="181"/>
        <v/>
      </c>
      <c r="Z900" s="16" t="str">
        <f>IF($C900="","",IFERROR(INDEX('Invoice Register'!$T:$T,MATCH($C900,'Invoice Register'!$A:$A,0)),""))</f>
        <v/>
      </c>
    </row>
    <row r="901" spans="1:26" x14ac:dyDescent="0.3">
      <c r="A901" s="16" t="str">
        <f t="shared" ref="A901:A964" si="182">"L"&amp;TEXT(ROW()-4,"00000")</f>
        <v>L00897</v>
      </c>
      <c r="B901" s="21"/>
      <c r="C901" s="16" t="str">
        <f t="shared" ref="C901:C964" si="183">IF($B901="","",IFERROR(INDEX(InvoiceIDCol,MATCH($B901,InvoiceNoList,0)),"#Invoice not found"))</f>
        <v/>
      </c>
      <c r="D901" s="21"/>
      <c r="E901" s="16" t="str">
        <f t="shared" ref="E901:E964" si="184">IF(OR($C901="",$D901=""),"",$C901&amp;"-"&amp;$D901)</f>
        <v/>
      </c>
      <c r="F901" s="21"/>
      <c r="G901" s="16" t="str">
        <f>IF($F901="","",IFERROR(INDEX('SAC Service Master'!$B:$B,MATCH($F901,'SAC Service Master'!$A:$A,0)),""))</f>
        <v/>
      </c>
      <c r="H901" s="16" t="str">
        <f>IF($F901="","",IFERROR(INDEX('SAC Service Master'!$C:$C,MATCH($F901,'SAC Service Master'!$A:$A,0)),""))</f>
        <v/>
      </c>
      <c r="I901" s="21"/>
      <c r="J901" s="16" t="str">
        <f>IF($F901="","",IFERROR(INDEX('SAC Service Master'!$F:$F,MATCH($F901,'SAC Service Master'!$A:$A,0)),""))</f>
        <v/>
      </c>
      <c r="K901" s="23"/>
      <c r="L901" s="19" t="str">
        <f t="shared" ref="L901:L964" si="185">IF(OR($I901="",$K901=""),"",ROUND($I901*$K901,2))</f>
        <v/>
      </c>
      <c r="M901" s="23">
        <v>0</v>
      </c>
      <c r="N901" s="19" t="str">
        <f t="shared" ref="N901:N964" si="186">IF($L901="","",ROUND($L901-$M901,2))</f>
        <v/>
      </c>
      <c r="O901" s="24" t="str">
        <f>IF($F901="","",IFERROR(INDEX('SAC Service Master'!$D:$D,MATCH($F901,'SAC Service Master'!$A:$A,0)),0.18))</f>
        <v/>
      </c>
      <c r="P901" s="16" t="str">
        <f>IF($C901="","",IFERROR(INDEX('Invoice Register'!$P:$P,MATCH($C901,'Invoice Register'!$A:$A,0)),""))</f>
        <v/>
      </c>
      <c r="Q901" s="24" t="str">
        <f t="shared" ref="Q901:Q964" si="187">IF($N901="","",IF(ISNUMBER(SEARCH("Intra",$P901)),$O901/2,0))</f>
        <v/>
      </c>
      <c r="R901" s="19" t="str">
        <f t="shared" ref="R901:R964" si="188">IF($Q901="","",ROUND($N901*$Q901,2))</f>
        <v/>
      </c>
      <c r="S901" s="24" t="str">
        <f t="shared" ref="S901:S964" si="189">IF($N901="","",IF(ISNUMBER(SEARCH("Intra",$P901)),$O901/2,0))</f>
        <v/>
      </c>
      <c r="T901" s="19" t="str">
        <f t="shared" ref="T901:T964" si="190">IF($S901="","",ROUND($N901*$S901,2))</f>
        <v/>
      </c>
      <c r="U901" s="24" t="str">
        <f t="shared" ref="U901:U964" si="191">IF($N901="","",IF(OR(ISNUMBER(SEARCH("Inter",$P901)),ISNUMBER(SEARCH("SEZ",$P901))),$O901,0))</f>
        <v/>
      </c>
      <c r="V901" s="19" t="str">
        <f t="shared" ref="V901:V964" si="192">IF($U901="","",ROUND($N901*$U901,2))</f>
        <v/>
      </c>
      <c r="W901" s="25">
        <v>0</v>
      </c>
      <c r="X901" s="19" t="str">
        <f t="shared" ref="X901:X964" si="193">IF($N901="","",ROUND($N901*$W901,2))</f>
        <v/>
      </c>
      <c r="Y901" s="19" t="str">
        <f t="shared" ref="Y901:Y964" si="194">IF($N901="","",ROUND($N901+$R901+$T901+$V901+$X901,2))</f>
        <v/>
      </c>
      <c r="Z901" s="16" t="str">
        <f>IF($C901="","",IFERROR(INDEX('Invoice Register'!$T:$T,MATCH($C901,'Invoice Register'!$A:$A,0)),""))</f>
        <v/>
      </c>
    </row>
    <row r="902" spans="1:26" x14ac:dyDescent="0.3">
      <c r="A902" s="16" t="str">
        <f t="shared" si="182"/>
        <v>L00898</v>
      </c>
      <c r="B902" s="21"/>
      <c r="C902" s="16" t="str">
        <f t="shared" si="183"/>
        <v/>
      </c>
      <c r="D902" s="21"/>
      <c r="E902" s="16" t="str">
        <f t="shared" si="184"/>
        <v/>
      </c>
      <c r="F902" s="21"/>
      <c r="G902" s="16" t="str">
        <f>IF($F902="","",IFERROR(INDEX('SAC Service Master'!$B:$B,MATCH($F902,'SAC Service Master'!$A:$A,0)),""))</f>
        <v/>
      </c>
      <c r="H902" s="16" t="str">
        <f>IF($F902="","",IFERROR(INDEX('SAC Service Master'!$C:$C,MATCH($F902,'SAC Service Master'!$A:$A,0)),""))</f>
        <v/>
      </c>
      <c r="I902" s="21"/>
      <c r="J902" s="16" t="str">
        <f>IF($F902="","",IFERROR(INDEX('SAC Service Master'!$F:$F,MATCH($F902,'SAC Service Master'!$A:$A,0)),""))</f>
        <v/>
      </c>
      <c r="K902" s="23"/>
      <c r="L902" s="19" t="str">
        <f t="shared" si="185"/>
        <v/>
      </c>
      <c r="M902" s="23">
        <v>0</v>
      </c>
      <c r="N902" s="19" t="str">
        <f t="shared" si="186"/>
        <v/>
      </c>
      <c r="O902" s="24" t="str">
        <f>IF($F902="","",IFERROR(INDEX('SAC Service Master'!$D:$D,MATCH($F902,'SAC Service Master'!$A:$A,0)),0.18))</f>
        <v/>
      </c>
      <c r="P902" s="16" t="str">
        <f>IF($C902="","",IFERROR(INDEX('Invoice Register'!$P:$P,MATCH($C902,'Invoice Register'!$A:$A,0)),""))</f>
        <v/>
      </c>
      <c r="Q902" s="24" t="str">
        <f t="shared" si="187"/>
        <v/>
      </c>
      <c r="R902" s="19" t="str">
        <f t="shared" si="188"/>
        <v/>
      </c>
      <c r="S902" s="24" t="str">
        <f t="shared" si="189"/>
        <v/>
      </c>
      <c r="T902" s="19" t="str">
        <f t="shared" si="190"/>
        <v/>
      </c>
      <c r="U902" s="24" t="str">
        <f t="shared" si="191"/>
        <v/>
      </c>
      <c r="V902" s="19" t="str">
        <f t="shared" si="192"/>
        <v/>
      </c>
      <c r="W902" s="25">
        <v>0</v>
      </c>
      <c r="X902" s="19" t="str">
        <f t="shared" si="193"/>
        <v/>
      </c>
      <c r="Y902" s="19" t="str">
        <f t="shared" si="194"/>
        <v/>
      </c>
      <c r="Z902" s="16" t="str">
        <f>IF($C902="","",IFERROR(INDEX('Invoice Register'!$T:$T,MATCH($C902,'Invoice Register'!$A:$A,0)),""))</f>
        <v/>
      </c>
    </row>
    <row r="903" spans="1:26" x14ac:dyDescent="0.3">
      <c r="A903" s="16" t="str">
        <f t="shared" si="182"/>
        <v>L00899</v>
      </c>
      <c r="B903" s="21"/>
      <c r="C903" s="16" t="str">
        <f t="shared" si="183"/>
        <v/>
      </c>
      <c r="D903" s="21"/>
      <c r="E903" s="16" t="str">
        <f t="shared" si="184"/>
        <v/>
      </c>
      <c r="F903" s="21"/>
      <c r="G903" s="16" t="str">
        <f>IF($F903="","",IFERROR(INDEX('SAC Service Master'!$B:$B,MATCH($F903,'SAC Service Master'!$A:$A,0)),""))</f>
        <v/>
      </c>
      <c r="H903" s="16" t="str">
        <f>IF($F903="","",IFERROR(INDEX('SAC Service Master'!$C:$C,MATCH($F903,'SAC Service Master'!$A:$A,0)),""))</f>
        <v/>
      </c>
      <c r="I903" s="21"/>
      <c r="J903" s="16" t="str">
        <f>IF($F903="","",IFERROR(INDEX('SAC Service Master'!$F:$F,MATCH($F903,'SAC Service Master'!$A:$A,0)),""))</f>
        <v/>
      </c>
      <c r="K903" s="23"/>
      <c r="L903" s="19" t="str">
        <f t="shared" si="185"/>
        <v/>
      </c>
      <c r="M903" s="23">
        <v>0</v>
      </c>
      <c r="N903" s="19" t="str">
        <f t="shared" si="186"/>
        <v/>
      </c>
      <c r="O903" s="24" t="str">
        <f>IF($F903="","",IFERROR(INDEX('SAC Service Master'!$D:$D,MATCH($F903,'SAC Service Master'!$A:$A,0)),0.18))</f>
        <v/>
      </c>
      <c r="P903" s="16" t="str">
        <f>IF($C903="","",IFERROR(INDEX('Invoice Register'!$P:$P,MATCH($C903,'Invoice Register'!$A:$A,0)),""))</f>
        <v/>
      </c>
      <c r="Q903" s="24" t="str">
        <f t="shared" si="187"/>
        <v/>
      </c>
      <c r="R903" s="19" t="str">
        <f t="shared" si="188"/>
        <v/>
      </c>
      <c r="S903" s="24" t="str">
        <f t="shared" si="189"/>
        <v/>
      </c>
      <c r="T903" s="19" t="str">
        <f t="shared" si="190"/>
        <v/>
      </c>
      <c r="U903" s="24" t="str">
        <f t="shared" si="191"/>
        <v/>
      </c>
      <c r="V903" s="19" t="str">
        <f t="shared" si="192"/>
        <v/>
      </c>
      <c r="W903" s="25">
        <v>0</v>
      </c>
      <c r="X903" s="19" t="str">
        <f t="shared" si="193"/>
        <v/>
      </c>
      <c r="Y903" s="19" t="str">
        <f t="shared" si="194"/>
        <v/>
      </c>
      <c r="Z903" s="16" t="str">
        <f>IF($C903="","",IFERROR(INDEX('Invoice Register'!$T:$T,MATCH($C903,'Invoice Register'!$A:$A,0)),""))</f>
        <v/>
      </c>
    </row>
    <row r="904" spans="1:26" x14ac:dyDescent="0.3">
      <c r="A904" s="16" t="str">
        <f t="shared" si="182"/>
        <v>L00900</v>
      </c>
      <c r="B904" s="21"/>
      <c r="C904" s="16" t="str">
        <f t="shared" si="183"/>
        <v/>
      </c>
      <c r="D904" s="21"/>
      <c r="E904" s="16" t="str">
        <f t="shared" si="184"/>
        <v/>
      </c>
      <c r="F904" s="21"/>
      <c r="G904" s="16" t="str">
        <f>IF($F904="","",IFERROR(INDEX('SAC Service Master'!$B:$B,MATCH($F904,'SAC Service Master'!$A:$A,0)),""))</f>
        <v/>
      </c>
      <c r="H904" s="16" t="str">
        <f>IF($F904="","",IFERROR(INDEX('SAC Service Master'!$C:$C,MATCH($F904,'SAC Service Master'!$A:$A,0)),""))</f>
        <v/>
      </c>
      <c r="I904" s="21"/>
      <c r="J904" s="16" t="str">
        <f>IF($F904="","",IFERROR(INDEX('SAC Service Master'!$F:$F,MATCH($F904,'SAC Service Master'!$A:$A,0)),""))</f>
        <v/>
      </c>
      <c r="K904" s="23"/>
      <c r="L904" s="19" t="str">
        <f t="shared" si="185"/>
        <v/>
      </c>
      <c r="M904" s="23">
        <v>0</v>
      </c>
      <c r="N904" s="19" t="str">
        <f t="shared" si="186"/>
        <v/>
      </c>
      <c r="O904" s="24" t="str">
        <f>IF($F904="","",IFERROR(INDEX('SAC Service Master'!$D:$D,MATCH($F904,'SAC Service Master'!$A:$A,0)),0.18))</f>
        <v/>
      </c>
      <c r="P904" s="16" t="str">
        <f>IF($C904="","",IFERROR(INDEX('Invoice Register'!$P:$P,MATCH($C904,'Invoice Register'!$A:$A,0)),""))</f>
        <v/>
      </c>
      <c r="Q904" s="24" t="str">
        <f t="shared" si="187"/>
        <v/>
      </c>
      <c r="R904" s="19" t="str">
        <f t="shared" si="188"/>
        <v/>
      </c>
      <c r="S904" s="24" t="str">
        <f t="shared" si="189"/>
        <v/>
      </c>
      <c r="T904" s="19" t="str">
        <f t="shared" si="190"/>
        <v/>
      </c>
      <c r="U904" s="24" t="str">
        <f t="shared" si="191"/>
        <v/>
      </c>
      <c r="V904" s="19" t="str">
        <f t="shared" si="192"/>
        <v/>
      </c>
      <c r="W904" s="25">
        <v>0</v>
      </c>
      <c r="X904" s="19" t="str">
        <f t="shared" si="193"/>
        <v/>
      </c>
      <c r="Y904" s="19" t="str">
        <f t="shared" si="194"/>
        <v/>
      </c>
      <c r="Z904" s="16" t="str">
        <f>IF($C904="","",IFERROR(INDEX('Invoice Register'!$T:$T,MATCH($C904,'Invoice Register'!$A:$A,0)),""))</f>
        <v/>
      </c>
    </row>
    <row r="905" spans="1:26" x14ac:dyDescent="0.3">
      <c r="A905" s="16" t="str">
        <f t="shared" si="182"/>
        <v>L00901</v>
      </c>
      <c r="B905" s="21"/>
      <c r="C905" s="16" t="str">
        <f t="shared" si="183"/>
        <v/>
      </c>
      <c r="D905" s="21"/>
      <c r="E905" s="16" t="str">
        <f t="shared" si="184"/>
        <v/>
      </c>
      <c r="F905" s="21"/>
      <c r="G905" s="16" t="str">
        <f>IF($F905="","",IFERROR(INDEX('SAC Service Master'!$B:$B,MATCH($F905,'SAC Service Master'!$A:$A,0)),""))</f>
        <v/>
      </c>
      <c r="H905" s="16" t="str">
        <f>IF($F905="","",IFERROR(INDEX('SAC Service Master'!$C:$C,MATCH($F905,'SAC Service Master'!$A:$A,0)),""))</f>
        <v/>
      </c>
      <c r="I905" s="21"/>
      <c r="J905" s="16" t="str">
        <f>IF($F905="","",IFERROR(INDEX('SAC Service Master'!$F:$F,MATCH($F905,'SAC Service Master'!$A:$A,0)),""))</f>
        <v/>
      </c>
      <c r="K905" s="23"/>
      <c r="L905" s="19" t="str">
        <f t="shared" si="185"/>
        <v/>
      </c>
      <c r="M905" s="23">
        <v>0</v>
      </c>
      <c r="N905" s="19" t="str">
        <f t="shared" si="186"/>
        <v/>
      </c>
      <c r="O905" s="24" t="str">
        <f>IF($F905="","",IFERROR(INDEX('SAC Service Master'!$D:$D,MATCH($F905,'SAC Service Master'!$A:$A,0)),0.18))</f>
        <v/>
      </c>
      <c r="P905" s="16" t="str">
        <f>IF($C905="","",IFERROR(INDEX('Invoice Register'!$P:$P,MATCH($C905,'Invoice Register'!$A:$A,0)),""))</f>
        <v/>
      </c>
      <c r="Q905" s="24" t="str">
        <f t="shared" si="187"/>
        <v/>
      </c>
      <c r="R905" s="19" t="str">
        <f t="shared" si="188"/>
        <v/>
      </c>
      <c r="S905" s="24" t="str">
        <f t="shared" si="189"/>
        <v/>
      </c>
      <c r="T905" s="19" t="str">
        <f t="shared" si="190"/>
        <v/>
      </c>
      <c r="U905" s="24" t="str">
        <f t="shared" si="191"/>
        <v/>
      </c>
      <c r="V905" s="19" t="str">
        <f t="shared" si="192"/>
        <v/>
      </c>
      <c r="W905" s="25">
        <v>0</v>
      </c>
      <c r="X905" s="19" t="str">
        <f t="shared" si="193"/>
        <v/>
      </c>
      <c r="Y905" s="19" t="str">
        <f t="shared" si="194"/>
        <v/>
      </c>
      <c r="Z905" s="16" t="str">
        <f>IF($C905="","",IFERROR(INDEX('Invoice Register'!$T:$T,MATCH($C905,'Invoice Register'!$A:$A,0)),""))</f>
        <v/>
      </c>
    </row>
    <row r="906" spans="1:26" x14ac:dyDescent="0.3">
      <c r="A906" s="16" t="str">
        <f t="shared" si="182"/>
        <v>L00902</v>
      </c>
      <c r="B906" s="21"/>
      <c r="C906" s="16" t="str">
        <f t="shared" si="183"/>
        <v/>
      </c>
      <c r="D906" s="21"/>
      <c r="E906" s="16" t="str">
        <f t="shared" si="184"/>
        <v/>
      </c>
      <c r="F906" s="21"/>
      <c r="G906" s="16" t="str">
        <f>IF($F906="","",IFERROR(INDEX('SAC Service Master'!$B:$B,MATCH($F906,'SAC Service Master'!$A:$A,0)),""))</f>
        <v/>
      </c>
      <c r="H906" s="16" t="str">
        <f>IF($F906="","",IFERROR(INDEX('SAC Service Master'!$C:$C,MATCH($F906,'SAC Service Master'!$A:$A,0)),""))</f>
        <v/>
      </c>
      <c r="I906" s="21"/>
      <c r="J906" s="16" t="str">
        <f>IF($F906="","",IFERROR(INDEX('SAC Service Master'!$F:$F,MATCH($F906,'SAC Service Master'!$A:$A,0)),""))</f>
        <v/>
      </c>
      <c r="K906" s="23"/>
      <c r="L906" s="19" t="str">
        <f t="shared" si="185"/>
        <v/>
      </c>
      <c r="M906" s="23">
        <v>0</v>
      </c>
      <c r="N906" s="19" t="str">
        <f t="shared" si="186"/>
        <v/>
      </c>
      <c r="O906" s="24" t="str">
        <f>IF($F906="","",IFERROR(INDEX('SAC Service Master'!$D:$D,MATCH($F906,'SAC Service Master'!$A:$A,0)),0.18))</f>
        <v/>
      </c>
      <c r="P906" s="16" t="str">
        <f>IF($C906="","",IFERROR(INDEX('Invoice Register'!$P:$P,MATCH($C906,'Invoice Register'!$A:$A,0)),""))</f>
        <v/>
      </c>
      <c r="Q906" s="24" t="str">
        <f t="shared" si="187"/>
        <v/>
      </c>
      <c r="R906" s="19" t="str">
        <f t="shared" si="188"/>
        <v/>
      </c>
      <c r="S906" s="24" t="str">
        <f t="shared" si="189"/>
        <v/>
      </c>
      <c r="T906" s="19" t="str">
        <f t="shared" si="190"/>
        <v/>
      </c>
      <c r="U906" s="24" t="str">
        <f t="shared" si="191"/>
        <v/>
      </c>
      <c r="V906" s="19" t="str">
        <f t="shared" si="192"/>
        <v/>
      </c>
      <c r="W906" s="25">
        <v>0</v>
      </c>
      <c r="X906" s="19" t="str">
        <f t="shared" si="193"/>
        <v/>
      </c>
      <c r="Y906" s="19" t="str">
        <f t="shared" si="194"/>
        <v/>
      </c>
      <c r="Z906" s="16" t="str">
        <f>IF($C906="","",IFERROR(INDEX('Invoice Register'!$T:$T,MATCH($C906,'Invoice Register'!$A:$A,0)),""))</f>
        <v/>
      </c>
    </row>
    <row r="907" spans="1:26" x14ac:dyDescent="0.3">
      <c r="A907" s="16" t="str">
        <f t="shared" si="182"/>
        <v>L00903</v>
      </c>
      <c r="B907" s="21"/>
      <c r="C907" s="16" t="str">
        <f t="shared" si="183"/>
        <v/>
      </c>
      <c r="D907" s="21"/>
      <c r="E907" s="16" t="str">
        <f t="shared" si="184"/>
        <v/>
      </c>
      <c r="F907" s="21"/>
      <c r="G907" s="16" t="str">
        <f>IF($F907="","",IFERROR(INDEX('SAC Service Master'!$B:$B,MATCH($F907,'SAC Service Master'!$A:$A,0)),""))</f>
        <v/>
      </c>
      <c r="H907" s="16" t="str">
        <f>IF($F907="","",IFERROR(INDEX('SAC Service Master'!$C:$C,MATCH($F907,'SAC Service Master'!$A:$A,0)),""))</f>
        <v/>
      </c>
      <c r="I907" s="21"/>
      <c r="J907" s="16" t="str">
        <f>IF($F907="","",IFERROR(INDEX('SAC Service Master'!$F:$F,MATCH($F907,'SAC Service Master'!$A:$A,0)),""))</f>
        <v/>
      </c>
      <c r="K907" s="23"/>
      <c r="L907" s="19" t="str">
        <f t="shared" si="185"/>
        <v/>
      </c>
      <c r="M907" s="23">
        <v>0</v>
      </c>
      <c r="N907" s="19" t="str">
        <f t="shared" si="186"/>
        <v/>
      </c>
      <c r="O907" s="24" t="str">
        <f>IF($F907="","",IFERROR(INDEX('SAC Service Master'!$D:$D,MATCH($F907,'SAC Service Master'!$A:$A,0)),0.18))</f>
        <v/>
      </c>
      <c r="P907" s="16" t="str">
        <f>IF($C907="","",IFERROR(INDEX('Invoice Register'!$P:$P,MATCH($C907,'Invoice Register'!$A:$A,0)),""))</f>
        <v/>
      </c>
      <c r="Q907" s="24" t="str">
        <f t="shared" si="187"/>
        <v/>
      </c>
      <c r="R907" s="19" t="str">
        <f t="shared" si="188"/>
        <v/>
      </c>
      <c r="S907" s="24" t="str">
        <f t="shared" si="189"/>
        <v/>
      </c>
      <c r="T907" s="19" t="str">
        <f t="shared" si="190"/>
        <v/>
      </c>
      <c r="U907" s="24" t="str">
        <f t="shared" si="191"/>
        <v/>
      </c>
      <c r="V907" s="19" t="str">
        <f t="shared" si="192"/>
        <v/>
      </c>
      <c r="W907" s="25">
        <v>0</v>
      </c>
      <c r="X907" s="19" t="str">
        <f t="shared" si="193"/>
        <v/>
      </c>
      <c r="Y907" s="19" t="str">
        <f t="shared" si="194"/>
        <v/>
      </c>
      <c r="Z907" s="16" t="str">
        <f>IF($C907="","",IFERROR(INDEX('Invoice Register'!$T:$T,MATCH($C907,'Invoice Register'!$A:$A,0)),""))</f>
        <v/>
      </c>
    </row>
    <row r="908" spans="1:26" x14ac:dyDescent="0.3">
      <c r="A908" s="16" t="str">
        <f t="shared" si="182"/>
        <v>L00904</v>
      </c>
      <c r="B908" s="21"/>
      <c r="C908" s="16" t="str">
        <f t="shared" si="183"/>
        <v/>
      </c>
      <c r="D908" s="21"/>
      <c r="E908" s="16" t="str">
        <f t="shared" si="184"/>
        <v/>
      </c>
      <c r="F908" s="21"/>
      <c r="G908" s="16" t="str">
        <f>IF($F908="","",IFERROR(INDEX('SAC Service Master'!$B:$B,MATCH($F908,'SAC Service Master'!$A:$A,0)),""))</f>
        <v/>
      </c>
      <c r="H908" s="16" t="str">
        <f>IF($F908="","",IFERROR(INDEX('SAC Service Master'!$C:$C,MATCH($F908,'SAC Service Master'!$A:$A,0)),""))</f>
        <v/>
      </c>
      <c r="I908" s="21"/>
      <c r="J908" s="16" t="str">
        <f>IF($F908="","",IFERROR(INDEX('SAC Service Master'!$F:$F,MATCH($F908,'SAC Service Master'!$A:$A,0)),""))</f>
        <v/>
      </c>
      <c r="K908" s="23"/>
      <c r="L908" s="19" t="str">
        <f t="shared" si="185"/>
        <v/>
      </c>
      <c r="M908" s="23">
        <v>0</v>
      </c>
      <c r="N908" s="19" t="str">
        <f t="shared" si="186"/>
        <v/>
      </c>
      <c r="O908" s="24" t="str">
        <f>IF($F908="","",IFERROR(INDEX('SAC Service Master'!$D:$D,MATCH($F908,'SAC Service Master'!$A:$A,0)),0.18))</f>
        <v/>
      </c>
      <c r="P908" s="16" t="str">
        <f>IF($C908="","",IFERROR(INDEX('Invoice Register'!$P:$P,MATCH($C908,'Invoice Register'!$A:$A,0)),""))</f>
        <v/>
      </c>
      <c r="Q908" s="24" t="str">
        <f t="shared" si="187"/>
        <v/>
      </c>
      <c r="R908" s="19" t="str">
        <f t="shared" si="188"/>
        <v/>
      </c>
      <c r="S908" s="24" t="str">
        <f t="shared" si="189"/>
        <v/>
      </c>
      <c r="T908" s="19" t="str">
        <f t="shared" si="190"/>
        <v/>
      </c>
      <c r="U908" s="24" t="str">
        <f t="shared" si="191"/>
        <v/>
      </c>
      <c r="V908" s="19" t="str">
        <f t="shared" si="192"/>
        <v/>
      </c>
      <c r="W908" s="25">
        <v>0</v>
      </c>
      <c r="X908" s="19" t="str">
        <f t="shared" si="193"/>
        <v/>
      </c>
      <c r="Y908" s="19" t="str">
        <f t="shared" si="194"/>
        <v/>
      </c>
      <c r="Z908" s="16" t="str">
        <f>IF($C908="","",IFERROR(INDEX('Invoice Register'!$T:$T,MATCH($C908,'Invoice Register'!$A:$A,0)),""))</f>
        <v/>
      </c>
    </row>
    <row r="909" spans="1:26" x14ac:dyDescent="0.3">
      <c r="A909" s="16" t="str">
        <f t="shared" si="182"/>
        <v>L00905</v>
      </c>
      <c r="B909" s="21"/>
      <c r="C909" s="16" t="str">
        <f t="shared" si="183"/>
        <v/>
      </c>
      <c r="D909" s="21"/>
      <c r="E909" s="16" t="str">
        <f t="shared" si="184"/>
        <v/>
      </c>
      <c r="F909" s="21"/>
      <c r="G909" s="16" t="str">
        <f>IF($F909="","",IFERROR(INDEX('SAC Service Master'!$B:$B,MATCH($F909,'SAC Service Master'!$A:$A,0)),""))</f>
        <v/>
      </c>
      <c r="H909" s="16" t="str">
        <f>IF($F909="","",IFERROR(INDEX('SAC Service Master'!$C:$C,MATCH($F909,'SAC Service Master'!$A:$A,0)),""))</f>
        <v/>
      </c>
      <c r="I909" s="21"/>
      <c r="J909" s="16" t="str">
        <f>IF($F909="","",IFERROR(INDEX('SAC Service Master'!$F:$F,MATCH($F909,'SAC Service Master'!$A:$A,0)),""))</f>
        <v/>
      </c>
      <c r="K909" s="23"/>
      <c r="L909" s="19" t="str">
        <f t="shared" si="185"/>
        <v/>
      </c>
      <c r="M909" s="23">
        <v>0</v>
      </c>
      <c r="N909" s="19" t="str">
        <f t="shared" si="186"/>
        <v/>
      </c>
      <c r="O909" s="24" t="str">
        <f>IF($F909="","",IFERROR(INDEX('SAC Service Master'!$D:$D,MATCH($F909,'SAC Service Master'!$A:$A,0)),0.18))</f>
        <v/>
      </c>
      <c r="P909" s="16" t="str">
        <f>IF($C909="","",IFERROR(INDEX('Invoice Register'!$P:$P,MATCH($C909,'Invoice Register'!$A:$A,0)),""))</f>
        <v/>
      </c>
      <c r="Q909" s="24" t="str">
        <f t="shared" si="187"/>
        <v/>
      </c>
      <c r="R909" s="19" t="str">
        <f t="shared" si="188"/>
        <v/>
      </c>
      <c r="S909" s="24" t="str">
        <f t="shared" si="189"/>
        <v/>
      </c>
      <c r="T909" s="19" t="str">
        <f t="shared" si="190"/>
        <v/>
      </c>
      <c r="U909" s="24" t="str">
        <f t="shared" si="191"/>
        <v/>
      </c>
      <c r="V909" s="19" t="str">
        <f t="shared" si="192"/>
        <v/>
      </c>
      <c r="W909" s="25">
        <v>0</v>
      </c>
      <c r="X909" s="19" t="str">
        <f t="shared" si="193"/>
        <v/>
      </c>
      <c r="Y909" s="19" t="str">
        <f t="shared" si="194"/>
        <v/>
      </c>
      <c r="Z909" s="16" t="str">
        <f>IF($C909="","",IFERROR(INDEX('Invoice Register'!$T:$T,MATCH($C909,'Invoice Register'!$A:$A,0)),""))</f>
        <v/>
      </c>
    </row>
    <row r="910" spans="1:26" x14ac:dyDescent="0.3">
      <c r="A910" s="16" t="str">
        <f t="shared" si="182"/>
        <v>L00906</v>
      </c>
      <c r="B910" s="21"/>
      <c r="C910" s="16" t="str">
        <f t="shared" si="183"/>
        <v/>
      </c>
      <c r="D910" s="21"/>
      <c r="E910" s="16" t="str">
        <f t="shared" si="184"/>
        <v/>
      </c>
      <c r="F910" s="21"/>
      <c r="G910" s="16" t="str">
        <f>IF($F910="","",IFERROR(INDEX('SAC Service Master'!$B:$B,MATCH($F910,'SAC Service Master'!$A:$A,0)),""))</f>
        <v/>
      </c>
      <c r="H910" s="16" t="str">
        <f>IF($F910="","",IFERROR(INDEX('SAC Service Master'!$C:$C,MATCH($F910,'SAC Service Master'!$A:$A,0)),""))</f>
        <v/>
      </c>
      <c r="I910" s="21"/>
      <c r="J910" s="16" t="str">
        <f>IF($F910="","",IFERROR(INDEX('SAC Service Master'!$F:$F,MATCH($F910,'SAC Service Master'!$A:$A,0)),""))</f>
        <v/>
      </c>
      <c r="K910" s="23"/>
      <c r="L910" s="19" t="str">
        <f t="shared" si="185"/>
        <v/>
      </c>
      <c r="M910" s="23">
        <v>0</v>
      </c>
      <c r="N910" s="19" t="str">
        <f t="shared" si="186"/>
        <v/>
      </c>
      <c r="O910" s="24" t="str">
        <f>IF($F910="","",IFERROR(INDEX('SAC Service Master'!$D:$D,MATCH($F910,'SAC Service Master'!$A:$A,0)),0.18))</f>
        <v/>
      </c>
      <c r="P910" s="16" t="str">
        <f>IF($C910="","",IFERROR(INDEX('Invoice Register'!$P:$P,MATCH($C910,'Invoice Register'!$A:$A,0)),""))</f>
        <v/>
      </c>
      <c r="Q910" s="24" t="str">
        <f t="shared" si="187"/>
        <v/>
      </c>
      <c r="R910" s="19" t="str">
        <f t="shared" si="188"/>
        <v/>
      </c>
      <c r="S910" s="24" t="str">
        <f t="shared" si="189"/>
        <v/>
      </c>
      <c r="T910" s="19" t="str">
        <f t="shared" si="190"/>
        <v/>
      </c>
      <c r="U910" s="24" t="str">
        <f t="shared" si="191"/>
        <v/>
      </c>
      <c r="V910" s="19" t="str">
        <f t="shared" si="192"/>
        <v/>
      </c>
      <c r="W910" s="25">
        <v>0</v>
      </c>
      <c r="X910" s="19" t="str">
        <f t="shared" si="193"/>
        <v/>
      </c>
      <c r="Y910" s="19" t="str">
        <f t="shared" si="194"/>
        <v/>
      </c>
      <c r="Z910" s="16" t="str">
        <f>IF($C910="","",IFERROR(INDEX('Invoice Register'!$T:$T,MATCH($C910,'Invoice Register'!$A:$A,0)),""))</f>
        <v/>
      </c>
    </row>
    <row r="911" spans="1:26" x14ac:dyDescent="0.3">
      <c r="A911" s="16" t="str">
        <f t="shared" si="182"/>
        <v>L00907</v>
      </c>
      <c r="B911" s="21"/>
      <c r="C911" s="16" t="str">
        <f t="shared" si="183"/>
        <v/>
      </c>
      <c r="D911" s="21"/>
      <c r="E911" s="16" t="str">
        <f t="shared" si="184"/>
        <v/>
      </c>
      <c r="F911" s="21"/>
      <c r="G911" s="16" t="str">
        <f>IF($F911="","",IFERROR(INDEX('SAC Service Master'!$B:$B,MATCH($F911,'SAC Service Master'!$A:$A,0)),""))</f>
        <v/>
      </c>
      <c r="H911" s="16" t="str">
        <f>IF($F911="","",IFERROR(INDEX('SAC Service Master'!$C:$C,MATCH($F911,'SAC Service Master'!$A:$A,0)),""))</f>
        <v/>
      </c>
      <c r="I911" s="21"/>
      <c r="J911" s="16" t="str">
        <f>IF($F911="","",IFERROR(INDEX('SAC Service Master'!$F:$F,MATCH($F911,'SAC Service Master'!$A:$A,0)),""))</f>
        <v/>
      </c>
      <c r="K911" s="23"/>
      <c r="L911" s="19" t="str">
        <f t="shared" si="185"/>
        <v/>
      </c>
      <c r="M911" s="23">
        <v>0</v>
      </c>
      <c r="N911" s="19" t="str">
        <f t="shared" si="186"/>
        <v/>
      </c>
      <c r="O911" s="24" t="str">
        <f>IF($F911="","",IFERROR(INDEX('SAC Service Master'!$D:$D,MATCH($F911,'SAC Service Master'!$A:$A,0)),0.18))</f>
        <v/>
      </c>
      <c r="P911" s="16" t="str">
        <f>IF($C911="","",IFERROR(INDEX('Invoice Register'!$P:$P,MATCH($C911,'Invoice Register'!$A:$A,0)),""))</f>
        <v/>
      </c>
      <c r="Q911" s="24" t="str">
        <f t="shared" si="187"/>
        <v/>
      </c>
      <c r="R911" s="19" t="str">
        <f t="shared" si="188"/>
        <v/>
      </c>
      <c r="S911" s="24" t="str">
        <f t="shared" si="189"/>
        <v/>
      </c>
      <c r="T911" s="19" t="str">
        <f t="shared" si="190"/>
        <v/>
      </c>
      <c r="U911" s="24" t="str">
        <f t="shared" si="191"/>
        <v/>
      </c>
      <c r="V911" s="19" t="str">
        <f t="shared" si="192"/>
        <v/>
      </c>
      <c r="W911" s="25">
        <v>0</v>
      </c>
      <c r="X911" s="19" t="str">
        <f t="shared" si="193"/>
        <v/>
      </c>
      <c r="Y911" s="19" t="str">
        <f t="shared" si="194"/>
        <v/>
      </c>
      <c r="Z911" s="16" t="str">
        <f>IF($C911="","",IFERROR(INDEX('Invoice Register'!$T:$T,MATCH($C911,'Invoice Register'!$A:$A,0)),""))</f>
        <v/>
      </c>
    </row>
    <row r="912" spans="1:26" x14ac:dyDescent="0.3">
      <c r="A912" s="16" t="str">
        <f t="shared" si="182"/>
        <v>L00908</v>
      </c>
      <c r="B912" s="21"/>
      <c r="C912" s="16" t="str">
        <f t="shared" si="183"/>
        <v/>
      </c>
      <c r="D912" s="21"/>
      <c r="E912" s="16" t="str">
        <f t="shared" si="184"/>
        <v/>
      </c>
      <c r="F912" s="21"/>
      <c r="G912" s="16" t="str">
        <f>IF($F912="","",IFERROR(INDEX('SAC Service Master'!$B:$B,MATCH($F912,'SAC Service Master'!$A:$A,0)),""))</f>
        <v/>
      </c>
      <c r="H912" s="16" t="str">
        <f>IF($F912="","",IFERROR(INDEX('SAC Service Master'!$C:$C,MATCH($F912,'SAC Service Master'!$A:$A,0)),""))</f>
        <v/>
      </c>
      <c r="I912" s="21"/>
      <c r="J912" s="16" t="str">
        <f>IF($F912="","",IFERROR(INDEX('SAC Service Master'!$F:$F,MATCH($F912,'SAC Service Master'!$A:$A,0)),""))</f>
        <v/>
      </c>
      <c r="K912" s="23"/>
      <c r="L912" s="19" t="str">
        <f t="shared" si="185"/>
        <v/>
      </c>
      <c r="M912" s="23">
        <v>0</v>
      </c>
      <c r="N912" s="19" t="str">
        <f t="shared" si="186"/>
        <v/>
      </c>
      <c r="O912" s="24" t="str">
        <f>IF($F912="","",IFERROR(INDEX('SAC Service Master'!$D:$D,MATCH($F912,'SAC Service Master'!$A:$A,0)),0.18))</f>
        <v/>
      </c>
      <c r="P912" s="16" t="str">
        <f>IF($C912="","",IFERROR(INDEX('Invoice Register'!$P:$P,MATCH($C912,'Invoice Register'!$A:$A,0)),""))</f>
        <v/>
      </c>
      <c r="Q912" s="24" t="str">
        <f t="shared" si="187"/>
        <v/>
      </c>
      <c r="R912" s="19" t="str">
        <f t="shared" si="188"/>
        <v/>
      </c>
      <c r="S912" s="24" t="str">
        <f t="shared" si="189"/>
        <v/>
      </c>
      <c r="T912" s="19" t="str">
        <f t="shared" si="190"/>
        <v/>
      </c>
      <c r="U912" s="24" t="str">
        <f t="shared" si="191"/>
        <v/>
      </c>
      <c r="V912" s="19" t="str">
        <f t="shared" si="192"/>
        <v/>
      </c>
      <c r="W912" s="25">
        <v>0</v>
      </c>
      <c r="X912" s="19" t="str">
        <f t="shared" si="193"/>
        <v/>
      </c>
      <c r="Y912" s="19" t="str">
        <f t="shared" si="194"/>
        <v/>
      </c>
      <c r="Z912" s="16" t="str">
        <f>IF($C912="","",IFERROR(INDEX('Invoice Register'!$T:$T,MATCH($C912,'Invoice Register'!$A:$A,0)),""))</f>
        <v/>
      </c>
    </row>
    <row r="913" spans="1:26" x14ac:dyDescent="0.3">
      <c r="A913" s="16" t="str">
        <f t="shared" si="182"/>
        <v>L00909</v>
      </c>
      <c r="B913" s="21"/>
      <c r="C913" s="16" t="str">
        <f t="shared" si="183"/>
        <v/>
      </c>
      <c r="D913" s="21"/>
      <c r="E913" s="16" t="str">
        <f t="shared" si="184"/>
        <v/>
      </c>
      <c r="F913" s="21"/>
      <c r="G913" s="16" t="str">
        <f>IF($F913="","",IFERROR(INDEX('SAC Service Master'!$B:$B,MATCH($F913,'SAC Service Master'!$A:$A,0)),""))</f>
        <v/>
      </c>
      <c r="H913" s="16" t="str">
        <f>IF($F913="","",IFERROR(INDEX('SAC Service Master'!$C:$C,MATCH($F913,'SAC Service Master'!$A:$A,0)),""))</f>
        <v/>
      </c>
      <c r="I913" s="21"/>
      <c r="J913" s="16" t="str">
        <f>IF($F913="","",IFERROR(INDEX('SAC Service Master'!$F:$F,MATCH($F913,'SAC Service Master'!$A:$A,0)),""))</f>
        <v/>
      </c>
      <c r="K913" s="23"/>
      <c r="L913" s="19" t="str">
        <f t="shared" si="185"/>
        <v/>
      </c>
      <c r="M913" s="23">
        <v>0</v>
      </c>
      <c r="N913" s="19" t="str">
        <f t="shared" si="186"/>
        <v/>
      </c>
      <c r="O913" s="24" t="str">
        <f>IF($F913="","",IFERROR(INDEX('SAC Service Master'!$D:$D,MATCH($F913,'SAC Service Master'!$A:$A,0)),0.18))</f>
        <v/>
      </c>
      <c r="P913" s="16" t="str">
        <f>IF($C913="","",IFERROR(INDEX('Invoice Register'!$P:$P,MATCH($C913,'Invoice Register'!$A:$A,0)),""))</f>
        <v/>
      </c>
      <c r="Q913" s="24" t="str">
        <f t="shared" si="187"/>
        <v/>
      </c>
      <c r="R913" s="19" t="str">
        <f t="shared" si="188"/>
        <v/>
      </c>
      <c r="S913" s="24" t="str">
        <f t="shared" si="189"/>
        <v/>
      </c>
      <c r="T913" s="19" t="str">
        <f t="shared" si="190"/>
        <v/>
      </c>
      <c r="U913" s="24" t="str">
        <f t="shared" si="191"/>
        <v/>
      </c>
      <c r="V913" s="19" t="str">
        <f t="shared" si="192"/>
        <v/>
      </c>
      <c r="W913" s="25">
        <v>0</v>
      </c>
      <c r="X913" s="19" t="str">
        <f t="shared" si="193"/>
        <v/>
      </c>
      <c r="Y913" s="19" t="str">
        <f t="shared" si="194"/>
        <v/>
      </c>
      <c r="Z913" s="16" t="str">
        <f>IF($C913="","",IFERROR(INDEX('Invoice Register'!$T:$T,MATCH($C913,'Invoice Register'!$A:$A,0)),""))</f>
        <v/>
      </c>
    </row>
    <row r="914" spans="1:26" x14ac:dyDescent="0.3">
      <c r="A914" s="16" t="str">
        <f t="shared" si="182"/>
        <v>L00910</v>
      </c>
      <c r="B914" s="21"/>
      <c r="C914" s="16" t="str">
        <f t="shared" si="183"/>
        <v/>
      </c>
      <c r="D914" s="21"/>
      <c r="E914" s="16" t="str">
        <f t="shared" si="184"/>
        <v/>
      </c>
      <c r="F914" s="21"/>
      <c r="G914" s="16" t="str">
        <f>IF($F914="","",IFERROR(INDEX('SAC Service Master'!$B:$B,MATCH($F914,'SAC Service Master'!$A:$A,0)),""))</f>
        <v/>
      </c>
      <c r="H914" s="16" t="str">
        <f>IF($F914="","",IFERROR(INDEX('SAC Service Master'!$C:$C,MATCH($F914,'SAC Service Master'!$A:$A,0)),""))</f>
        <v/>
      </c>
      <c r="I914" s="21"/>
      <c r="J914" s="16" t="str">
        <f>IF($F914="","",IFERROR(INDEX('SAC Service Master'!$F:$F,MATCH($F914,'SAC Service Master'!$A:$A,0)),""))</f>
        <v/>
      </c>
      <c r="K914" s="23"/>
      <c r="L914" s="19" t="str">
        <f t="shared" si="185"/>
        <v/>
      </c>
      <c r="M914" s="23">
        <v>0</v>
      </c>
      <c r="N914" s="19" t="str">
        <f t="shared" si="186"/>
        <v/>
      </c>
      <c r="O914" s="24" t="str">
        <f>IF($F914="","",IFERROR(INDEX('SAC Service Master'!$D:$D,MATCH($F914,'SAC Service Master'!$A:$A,0)),0.18))</f>
        <v/>
      </c>
      <c r="P914" s="16" t="str">
        <f>IF($C914="","",IFERROR(INDEX('Invoice Register'!$P:$P,MATCH($C914,'Invoice Register'!$A:$A,0)),""))</f>
        <v/>
      </c>
      <c r="Q914" s="24" t="str">
        <f t="shared" si="187"/>
        <v/>
      </c>
      <c r="R914" s="19" t="str">
        <f t="shared" si="188"/>
        <v/>
      </c>
      <c r="S914" s="24" t="str">
        <f t="shared" si="189"/>
        <v/>
      </c>
      <c r="T914" s="19" t="str">
        <f t="shared" si="190"/>
        <v/>
      </c>
      <c r="U914" s="24" t="str">
        <f t="shared" si="191"/>
        <v/>
      </c>
      <c r="V914" s="19" t="str">
        <f t="shared" si="192"/>
        <v/>
      </c>
      <c r="W914" s="25">
        <v>0</v>
      </c>
      <c r="X914" s="19" t="str">
        <f t="shared" si="193"/>
        <v/>
      </c>
      <c r="Y914" s="19" t="str">
        <f t="shared" si="194"/>
        <v/>
      </c>
      <c r="Z914" s="16" t="str">
        <f>IF($C914="","",IFERROR(INDEX('Invoice Register'!$T:$T,MATCH($C914,'Invoice Register'!$A:$A,0)),""))</f>
        <v/>
      </c>
    </row>
    <row r="915" spans="1:26" x14ac:dyDescent="0.3">
      <c r="A915" s="16" t="str">
        <f t="shared" si="182"/>
        <v>L00911</v>
      </c>
      <c r="B915" s="21"/>
      <c r="C915" s="16" t="str">
        <f t="shared" si="183"/>
        <v/>
      </c>
      <c r="D915" s="21"/>
      <c r="E915" s="16" t="str">
        <f t="shared" si="184"/>
        <v/>
      </c>
      <c r="F915" s="21"/>
      <c r="G915" s="16" t="str">
        <f>IF($F915="","",IFERROR(INDEX('SAC Service Master'!$B:$B,MATCH($F915,'SAC Service Master'!$A:$A,0)),""))</f>
        <v/>
      </c>
      <c r="H915" s="16" t="str">
        <f>IF($F915="","",IFERROR(INDEX('SAC Service Master'!$C:$C,MATCH($F915,'SAC Service Master'!$A:$A,0)),""))</f>
        <v/>
      </c>
      <c r="I915" s="21"/>
      <c r="J915" s="16" t="str">
        <f>IF($F915="","",IFERROR(INDEX('SAC Service Master'!$F:$F,MATCH($F915,'SAC Service Master'!$A:$A,0)),""))</f>
        <v/>
      </c>
      <c r="K915" s="23"/>
      <c r="L915" s="19" t="str">
        <f t="shared" si="185"/>
        <v/>
      </c>
      <c r="M915" s="23">
        <v>0</v>
      </c>
      <c r="N915" s="19" t="str">
        <f t="shared" si="186"/>
        <v/>
      </c>
      <c r="O915" s="24" t="str">
        <f>IF($F915="","",IFERROR(INDEX('SAC Service Master'!$D:$D,MATCH($F915,'SAC Service Master'!$A:$A,0)),0.18))</f>
        <v/>
      </c>
      <c r="P915" s="16" t="str">
        <f>IF($C915="","",IFERROR(INDEX('Invoice Register'!$P:$P,MATCH($C915,'Invoice Register'!$A:$A,0)),""))</f>
        <v/>
      </c>
      <c r="Q915" s="24" t="str">
        <f t="shared" si="187"/>
        <v/>
      </c>
      <c r="R915" s="19" t="str">
        <f t="shared" si="188"/>
        <v/>
      </c>
      <c r="S915" s="24" t="str">
        <f t="shared" si="189"/>
        <v/>
      </c>
      <c r="T915" s="19" t="str">
        <f t="shared" si="190"/>
        <v/>
      </c>
      <c r="U915" s="24" t="str">
        <f t="shared" si="191"/>
        <v/>
      </c>
      <c r="V915" s="19" t="str">
        <f t="shared" si="192"/>
        <v/>
      </c>
      <c r="W915" s="25">
        <v>0</v>
      </c>
      <c r="X915" s="19" t="str">
        <f t="shared" si="193"/>
        <v/>
      </c>
      <c r="Y915" s="19" t="str">
        <f t="shared" si="194"/>
        <v/>
      </c>
      <c r="Z915" s="16" t="str">
        <f>IF($C915="","",IFERROR(INDEX('Invoice Register'!$T:$T,MATCH($C915,'Invoice Register'!$A:$A,0)),""))</f>
        <v/>
      </c>
    </row>
    <row r="916" spans="1:26" x14ac:dyDescent="0.3">
      <c r="A916" s="16" t="str">
        <f t="shared" si="182"/>
        <v>L00912</v>
      </c>
      <c r="B916" s="21"/>
      <c r="C916" s="16" t="str">
        <f t="shared" si="183"/>
        <v/>
      </c>
      <c r="D916" s="21"/>
      <c r="E916" s="16" t="str">
        <f t="shared" si="184"/>
        <v/>
      </c>
      <c r="F916" s="21"/>
      <c r="G916" s="16" t="str">
        <f>IF($F916="","",IFERROR(INDEX('SAC Service Master'!$B:$B,MATCH($F916,'SAC Service Master'!$A:$A,0)),""))</f>
        <v/>
      </c>
      <c r="H916" s="16" t="str">
        <f>IF($F916="","",IFERROR(INDEX('SAC Service Master'!$C:$C,MATCH($F916,'SAC Service Master'!$A:$A,0)),""))</f>
        <v/>
      </c>
      <c r="I916" s="21"/>
      <c r="J916" s="16" t="str">
        <f>IF($F916="","",IFERROR(INDEX('SAC Service Master'!$F:$F,MATCH($F916,'SAC Service Master'!$A:$A,0)),""))</f>
        <v/>
      </c>
      <c r="K916" s="23"/>
      <c r="L916" s="19" t="str">
        <f t="shared" si="185"/>
        <v/>
      </c>
      <c r="M916" s="23">
        <v>0</v>
      </c>
      <c r="N916" s="19" t="str">
        <f t="shared" si="186"/>
        <v/>
      </c>
      <c r="O916" s="24" t="str">
        <f>IF($F916="","",IFERROR(INDEX('SAC Service Master'!$D:$D,MATCH($F916,'SAC Service Master'!$A:$A,0)),0.18))</f>
        <v/>
      </c>
      <c r="P916" s="16" t="str">
        <f>IF($C916="","",IFERROR(INDEX('Invoice Register'!$P:$P,MATCH($C916,'Invoice Register'!$A:$A,0)),""))</f>
        <v/>
      </c>
      <c r="Q916" s="24" t="str">
        <f t="shared" si="187"/>
        <v/>
      </c>
      <c r="R916" s="19" t="str">
        <f t="shared" si="188"/>
        <v/>
      </c>
      <c r="S916" s="24" t="str">
        <f t="shared" si="189"/>
        <v/>
      </c>
      <c r="T916" s="19" t="str">
        <f t="shared" si="190"/>
        <v/>
      </c>
      <c r="U916" s="24" t="str">
        <f t="shared" si="191"/>
        <v/>
      </c>
      <c r="V916" s="19" t="str">
        <f t="shared" si="192"/>
        <v/>
      </c>
      <c r="W916" s="25">
        <v>0</v>
      </c>
      <c r="X916" s="19" t="str">
        <f t="shared" si="193"/>
        <v/>
      </c>
      <c r="Y916" s="19" t="str">
        <f t="shared" si="194"/>
        <v/>
      </c>
      <c r="Z916" s="16" t="str">
        <f>IF($C916="","",IFERROR(INDEX('Invoice Register'!$T:$T,MATCH($C916,'Invoice Register'!$A:$A,0)),""))</f>
        <v/>
      </c>
    </row>
    <row r="917" spans="1:26" x14ac:dyDescent="0.3">
      <c r="A917" s="16" t="str">
        <f t="shared" si="182"/>
        <v>L00913</v>
      </c>
      <c r="B917" s="21"/>
      <c r="C917" s="16" t="str">
        <f t="shared" si="183"/>
        <v/>
      </c>
      <c r="D917" s="21"/>
      <c r="E917" s="16" t="str">
        <f t="shared" si="184"/>
        <v/>
      </c>
      <c r="F917" s="21"/>
      <c r="G917" s="16" t="str">
        <f>IF($F917="","",IFERROR(INDEX('SAC Service Master'!$B:$B,MATCH($F917,'SAC Service Master'!$A:$A,0)),""))</f>
        <v/>
      </c>
      <c r="H917" s="16" t="str">
        <f>IF($F917="","",IFERROR(INDEX('SAC Service Master'!$C:$C,MATCH($F917,'SAC Service Master'!$A:$A,0)),""))</f>
        <v/>
      </c>
      <c r="I917" s="21"/>
      <c r="J917" s="16" t="str">
        <f>IF($F917="","",IFERROR(INDEX('SAC Service Master'!$F:$F,MATCH($F917,'SAC Service Master'!$A:$A,0)),""))</f>
        <v/>
      </c>
      <c r="K917" s="23"/>
      <c r="L917" s="19" t="str">
        <f t="shared" si="185"/>
        <v/>
      </c>
      <c r="M917" s="23">
        <v>0</v>
      </c>
      <c r="N917" s="19" t="str">
        <f t="shared" si="186"/>
        <v/>
      </c>
      <c r="O917" s="24" t="str">
        <f>IF($F917="","",IFERROR(INDEX('SAC Service Master'!$D:$D,MATCH($F917,'SAC Service Master'!$A:$A,0)),0.18))</f>
        <v/>
      </c>
      <c r="P917" s="16" t="str">
        <f>IF($C917="","",IFERROR(INDEX('Invoice Register'!$P:$P,MATCH($C917,'Invoice Register'!$A:$A,0)),""))</f>
        <v/>
      </c>
      <c r="Q917" s="24" t="str">
        <f t="shared" si="187"/>
        <v/>
      </c>
      <c r="R917" s="19" t="str">
        <f t="shared" si="188"/>
        <v/>
      </c>
      <c r="S917" s="24" t="str">
        <f t="shared" si="189"/>
        <v/>
      </c>
      <c r="T917" s="19" t="str">
        <f t="shared" si="190"/>
        <v/>
      </c>
      <c r="U917" s="24" t="str">
        <f t="shared" si="191"/>
        <v/>
      </c>
      <c r="V917" s="19" t="str">
        <f t="shared" si="192"/>
        <v/>
      </c>
      <c r="W917" s="25">
        <v>0</v>
      </c>
      <c r="X917" s="19" t="str">
        <f t="shared" si="193"/>
        <v/>
      </c>
      <c r="Y917" s="19" t="str">
        <f t="shared" si="194"/>
        <v/>
      </c>
      <c r="Z917" s="16" t="str">
        <f>IF($C917="","",IFERROR(INDEX('Invoice Register'!$T:$T,MATCH($C917,'Invoice Register'!$A:$A,0)),""))</f>
        <v/>
      </c>
    </row>
    <row r="918" spans="1:26" x14ac:dyDescent="0.3">
      <c r="A918" s="16" t="str">
        <f t="shared" si="182"/>
        <v>L00914</v>
      </c>
      <c r="B918" s="21"/>
      <c r="C918" s="16" t="str">
        <f t="shared" si="183"/>
        <v/>
      </c>
      <c r="D918" s="21"/>
      <c r="E918" s="16" t="str">
        <f t="shared" si="184"/>
        <v/>
      </c>
      <c r="F918" s="21"/>
      <c r="G918" s="16" t="str">
        <f>IF($F918="","",IFERROR(INDEX('SAC Service Master'!$B:$B,MATCH($F918,'SAC Service Master'!$A:$A,0)),""))</f>
        <v/>
      </c>
      <c r="H918" s="16" t="str">
        <f>IF($F918="","",IFERROR(INDEX('SAC Service Master'!$C:$C,MATCH($F918,'SAC Service Master'!$A:$A,0)),""))</f>
        <v/>
      </c>
      <c r="I918" s="21"/>
      <c r="J918" s="16" t="str">
        <f>IF($F918="","",IFERROR(INDEX('SAC Service Master'!$F:$F,MATCH($F918,'SAC Service Master'!$A:$A,0)),""))</f>
        <v/>
      </c>
      <c r="K918" s="23"/>
      <c r="L918" s="19" t="str">
        <f t="shared" si="185"/>
        <v/>
      </c>
      <c r="M918" s="23">
        <v>0</v>
      </c>
      <c r="N918" s="19" t="str">
        <f t="shared" si="186"/>
        <v/>
      </c>
      <c r="O918" s="24" t="str">
        <f>IF($F918="","",IFERROR(INDEX('SAC Service Master'!$D:$D,MATCH($F918,'SAC Service Master'!$A:$A,0)),0.18))</f>
        <v/>
      </c>
      <c r="P918" s="16" t="str">
        <f>IF($C918="","",IFERROR(INDEX('Invoice Register'!$P:$P,MATCH($C918,'Invoice Register'!$A:$A,0)),""))</f>
        <v/>
      </c>
      <c r="Q918" s="24" t="str">
        <f t="shared" si="187"/>
        <v/>
      </c>
      <c r="R918" s="19" t="str">
        <f t="shared" si="188"/>
        <v/>
      </c>
      <c r="S918" s="24" t="str">
        <f t="shared" si="189"/>
        <v/>
      </c>
      <c r="T918" s="19" t="str">
        <f t="shared" si="190"/>
        <v/>
      </c>
      <c r="U918" s="24" t="str">
        <f t="shared" si="191"/>
        <v/>
      </c>
      <c r="V918" s="19" t="str">
        <f t="shared" si="192"/>
        <v/>
      </c>
      <c r="W918" s="25">
        <v>0</v>
      </c>
      <c r="X918" s="19" t="str">
        <f t="shared" si="193"/>
        <v/>
      </c>
      <c r="Y918" s="19" t="str">
        <f t="shared" si="194"/>
        <v/>
      </c>
      <c r="Z918" s="16" t="str">
        <f>IF($C918="","",IFERROR(INDEX('Invoice Register'!$T:$T,MATCH($C918,'Invoice Register'!$A:$A,0)),""))</f>
        <v/>
      </c>
    </row>
    <row r="919" spans="1:26" x14ac:dyDescent="0.3">
      <c r="A919" s="16" t="str">
        <f t="shared" si="182"/>
        <v>L00915</v>
      </c>
      <c r="B919" s="21"/>
      <c r="C919" s="16" t="str">
        <f t="shared" si="183"/>
        <v/>
      </c>
      <c r="D919" s="21"/>
      <c r="E919" s="16" t="str">
        <f t="shared" si="184"/>
        <v/>
      </c>
      <c r="F919" s="21"/>
      <c r="G919" s="16" t="str">
        <f>IF($F919="","",IFERROR(INDEX('SAC Service Master'!$B:$B,MATCH($F919,'SAC Service Master'!$A:$A,0)),""))</f>
        <v/>
      </c>
      <c r="H919" s="16" t="str">
        <f>IF($F919="","",IFERROR(INDEX('SAC Service Master'!$C:$C,MATCH($F919,'SAC Service Master'!$A:$A,0)),""))</f>
        <v/>
      </c>
      <c r="I919" s="21"/>
      <c r="J919" s="16" t="str">
        <f>IF($F919="","",IFERROR(INDEX('SAC Service Master'!$F:$F,MATCH($F919,'SAC Service Master'!$A:$A,0)),""))</f>
        <v/>
      </c>
      <c r="K919" s="23"/>
      <c r="L919" s="19" t="str">
        <f t="shared" si="185"/>
        <v/>
      </c>
      <c r="M919" s="23">
        <v>0</v>
      </c>
      <c r="N919" s="19" t="str">
        <f t="shared" si="186"/>
        <v/>
      </c>
      <c r="O919" s="24" t="str">
        <f>IF($F919="","",IFERROR(INDEX('SAC Service Master'!$D:$D,MATCH($F919,'SAC Service Master'!$A:$A,0)),0.18))</f>
        <v/>
      </c>
      <c r="P919" s="16" t="str">
        <f>IF($C919="","",IFERROR(INDEX('Invoice Register'!$P:$P,MATCH($C919,'Invoice Register'!$A:$A,0)),""))</f>
        <v/>
      </c>
      <c r="Q919" s="24" t="str">
        <f t="shared" si="187"/>
        <v/>
      </c>
      <c r="R919" s="19" t="str">
        <f t="shared" si="188"/>
        <v/>
      </c>
      <c r="S919" s="24" t="str">
        <f t="shared" si="189"/>
        <v/>
      </c>
      <c r="T919" s="19" t="str">
        <f t="shared" si="190"/>
        <v/>
      </c>
      <c r="U919" s="24" t="str">
        <f t="shared" si="191"/>
        <v/>
      </c>
      <c r="V919" s="19" t="str">
        <f t="shared" si="192"/>
        <v/>
      </c>
      <c r="W919" s="25">
        <v>0</v>
      </c>
      <c r="X919" s="19" t="str">
        <f t="shared" si="193"/>
        <v/>
      </c>
      <c r="Y919" s="19" t="str">
        <f t="shared" si="194"/>
        <v/>
      </c>
      <c r="Z919" s="16" t="str">
        <f>IF($C919="","",IFERROR(INDEX('Invoice Register'!$T:$T,MATCH($C919,'Invoice Register'!$A:$A,0)),""))</f>
        <v/>
      </c>
    </row>
    <row r="920" spans="1:26" x14ac:dyDescent="0.3">
      <c r="A920" s="16" t="str">
        <f t="shared" si="182"/>
        <v>L00916</v>
      </c>
      <c r="B920" s="21"/>
      <c r="C920" s="16" t="str">
        <f t="shared" si="183"/>
        <v/>
      </c>
      <c r="D920" s="21"/>
      <c r="E920" s="16" t="str">
        <f t="shared" si="184"/>
        <v/>
      </c>
      <c r="F920" s="21"/>
      <c r="G920" s="16" t="str">
        <f>IF($F920="","",IFERROR(INDEX('SAC Service Master'!$B:$B,MATCH($F920,'SAC Service Master'!$A:$A,0)),""))</f>
        <v/>
      </c>
      <c r="H920" s="16" t="str">
        <f>IF($F920="","",IFERROR(INDEX('SAC Service Master'!$C:$C,MATCH($F920,'SAC Service Master'!$A:$A,0)),""))</f>
        <v/>
      </c>
      <c r="I920" s="21"/>
      <c r="J920" s="16" t="str">
        <f>IF($F920="","",IFERROR(INDEX('SAC Service Master'!$F:$F,MATCH($F920,'SAC Service Master'!$A:$A,0)),""))</f>
        <v/>
      </c>
      <c r="K920" s="23"/>
      <c r="L920" s="19" t="str">
        <f t="shared" si="185"/>
        <v/>
      </c>
      <c r="M920" s="23">
        <v>0</v>
      </c>
      <c r="N920" s="19" t="str">
        <f t="shared" si="186"/>
        <v/>
      </c>
      <c r="O920" s="24" t="str">
        <f>IF($F920="","",IFERROR(INDEX('SAC Service Master'!$D:$D,MATCH($F920,'SAC Service Master'!$A:$A,0)),0.18))</f>
        <v/>
      </c>
      <c r="P920" s="16" t="str">
        <f>IF($C920="","",IFERROR(INDEX('Invoice Register'!$P:$P,MATCH($C920,'Invoice Register'!$A:$A,0)),""))</f>
        <v/>
      </c>
      <c r="Q920" s="24" t="str">
        <f t="shared" si="187"/>
        <v/>
      </c>
      <c r="R920" s="19" t="str">
        <f t="shared" si="188"/>
        <v/>
      </c>
      <c r="S920" s="24" t="str">
        <f t="shared" si="189"/>
        <v/>
      </c>
      <c r="T920" s="19" t="str">
        <f t="shared" si="190"/>
        <v/>
      </c>
      <c r="U920" s="24" t="str">
        <f t="shared" si="191"/>
        <v/>
      </c>
      <c r="V920" s="19" t="str">
        <f t="shared" si="192"/>
        <v/>
      </c>
      <c r="W920" s="25">
        <v>0</v>
      </c>
      <c r="X920" s="19" t="str">
        <f t="shared" si="193"/>
        <v/>
      </c>
      <c r="Y920" s="19" t="str">
        <f t="shared" si="194"/>
        <v/>
      </c>
      <c r="Z920" s="16" t="str">
        <f>IF($C920="","",IFERROR(INDEX('Invoice Register'!$T:$T,MATCH($C920,'Invoice Register'!$A:$A,0)),""))</f>
        <v/>
      </c>
    </row>
    <row r="921" spans="1:26" x14ac:dyDescent="0.3">
      <c r="A921" s="16" t="str">
        <f t="shared" si="182"/>
        <v>L00917</v>
      </c>
      <c r="B921" s="21"/>
      <c r="C921" s="16" t="str">
        <f t="shared" si="183"/>
        <v/>
      </c>
      <c r="D921" s="21"/>
      <c r="E921" s="16" t="str">
        <f t="shared" si="184"/>
        <v/>
      </c>
      <c r="F921" s="21"/>
      <c r="G921" s="16" t="str">
        <f>IF($F921="","",IFERROR(INDEX('SAC Service Master'!$B:$B,MATCH($F921,'SAC Service Master'!$A:$A,0)),""))</f>
        <v/>
      </c>
      <c r="H921" s="16" t="str">
        <f>IF($F921="","",IFERROR(INDEX('SAC Service Master'!$C:$C,MATCH($F921,'SAC Service Master'!$A:$A,0)),""))</f>
        <v/>
      </c>
      <c r="I921" s="21"/>
      <c r="J921" s="16" t="str">
        <f>IF($F921="","",IFERROR(INDEX('SAC Service Master'!$F:$F,MATCH($F921,'SAC Service Master'!$A:$A,0)),""))</f>
        <v/>
      </c>
      <c r="K921" s="23"/>
      <c r="L921" s="19" t="str">
        <f t="shared" si="185"/>
        <v/>
      </c>
      <c r="M921" s="23">
        <v>0</v>
      </c>
      <c r="N921" s="19" t="str">
        <f t="shared" si="186"/>
        <v/>
      </c>
      <c r="O921" s="24" t="str">
        <f>IF($F921="","",IFERROR(INDEX('SAC Service Master'!$D:$D,MATCH($F921,'SAC Service Master'!$A:$A,0)),0.18))</f>
        <v/>
      </c>
      <c r="P921" s="16" t="str">
        <f>IF($C921="","",IFERROR(INDEX('Invoice Register'!$P:$P,MATCH($C921,'Invoice Register'!$A:$A,0)),""))</f>
        <v/>
      </c>
      <c r="Q921" s="24" t="str">
        <f t="shared" si="187"/>
        <v/>
      </c>
      <c r="R921" s="19" t="str">
        <f t="shared" si="188"/>
        <v/>
      </c>
      <c r="S921" s="24" t="str">
        <f t="shared" si="189"/>
        <v/>
      </c>
      <c r="T921" s="19" t="str">
        <f t="shared" si="190"/>
        <v/>
      </c>
      <c r="U921" s="24" t="str">
        <f t="shared" si="191"/>
        <v/>
      </c>
      <c r="V921" s="19" t="str">
        <f t="shared" si="192"/>
        <v/>
      </c>
      <c r="W921" s="25">
        <v>0</v>
      </c>
      <c r="X921" s="19" t="str">
        <f t="shared" si="193"/>
        <v/>
      </c>
      <c r="Y921" s="19" t="str">
        <f t="shared" si="194"/>
        <v/>
      </c>
      <c r="Z921" s="16" t="str">
        <f>IF($C921="","",IFERROR(INDEX('Invoice Register'!$T:$T,MATCH($C921,'Invoice Register'!$A:$A,0)),""))</f>
        <v/>
      </c>
    </row>
    <row r="922" spans="1:26" x14ac:dyDescent="0.3">
      <c r="A922" s="16" t="str">
        <f t="shared" si="182"/>
        <v>L00918</v>
      </c>
      <c r="B922" s="21"/>
      <c r="C922" s="16" t="str">
        <f t="shared" si="183"/>
        <v/>
      </c>
      <c r="D922" s="21"/>
      <c r="E922" s="16" t="str">
        <f t="shared" si="184"/>
        <v/>
      </c>
      <c r="F922" s="21"/>
      <c r="G922" s="16" t="str">
        <f>IF($F922="","",IFERROR(INDEX('SAC Service Master'!$B:$B,MATCH($F922,'SAC Service Master'!$A:$A,0)),""))</f>
        <v/>
      </c>
      <c r="H922" s="16" t="str">
        <f>IF($F922="","",IFERROR(INDEX('SAC Service Master'!$C:$C,MATCH($F922,'SAC Service Master'!$A:$A,0)),""))</f>
        <v/>
      </c>
      <c r="I922" s="21"/>
      <c r="J922" s="16" t="str">
        <f>IF($F922="","",IFERROR(INDEX('SAC Service Master'!$F:$F,MATCH($F922,'SAC Service Master'!$A:$A,0)),""))</f>
        <v/>
      </c>
      <c r="K922" s="23"/>
      <c r="L922" s="19" t="str">
        <f t="shared" si="185"/>
        <v/>
      </c>
      <c r="M922" s="23">
        <v>0</v>
      </c>
      <c r="N922" s="19" t="str">
        <f t="shared" si="186"/>
        <v/>
      </c>
      <c r="O922" s="24" t="str">
        <f>IF($F922="","",IFERROR(INDEX('SAC Service Master'!$D:$D,MATCH($F922,'SAC Service Master'!$A:$A,0)),0.18))</f>
        <v/>
      </c>
      <c r="P922" s="16" t="str">
        <f>IF($C922="","",IFERROR(INDEX('Invoice Register'!$P:$P,MATCH($C922,'Invoice Register'!$A:$A,0)),""))</f>
        <v/>
      </c>
      <c r="Q922" s="24" t="str">
        <f t="shared" si="187"/>
        <v/>
      </c>
      <c r="R922" s="19" t="str">
        <f t="shared" si="188"/>
        <v/>
      </c>
      <c r="S922" s="24" t="str">
        <f t="shared" si="189"/>
        <v/>
      </c>
      <c r="T922" s="19" t="str">
        <f t="shared" si="190"/>
        <v/>
      </c>
      <c r="U922" s="24" t="str">
        <f t="shared" si="191"/>
        <v/>
      </c>
      <c r="V922" s="19" t="str">
        <f t="shared" si="192"/>
        <v/>
      </c>
      <c r="W922" s="25">
        <v>0</v>
      </c>
      <c r="X922" s="19" t="str">
        <f t="shared" si="193"/>
        <v/>
      </c>
      <c r="Y922" s="19" t="str">
        <f t="shared" si="194"/>
        <v/>
      </c>
      <c r="Z922" s="16" t="str">
        <f>IF($C922="","",IFERROR(INDEX('Invoice Register'!$T:$T,MATCH($C922,'Invoice Register'!$A:$A,0)),""))</f>
        <v/>
      </c>
    </row>
    <row r="923" spans="1:26" x14ac:dyDescent="0.3">
      <c r="A923" s="16" t="str">
        <f t="shared" si="182"/>
        <v>L00919</v>
      </c>
      <c r="B923" s="21"/>
      <c r="C923" s="16" t="str">
        <f t="shared" si="183"/>
        <v/>
      </c>
      <c r="D923" s="21"/>
      <c r="E923" s="16" t="str">
        <f t="shared" si="184"/>
        <v/>
      </c>
      <c r="F923" s="21"/>
      <c r="G923" s="16" t="str">
        <f>IF($F923="","",IFERROR(INDEX('SAC Service Master'!$B:$B,MATCH($F923,'SAC Service Master'!$A:$A,0)),""))</f>
        <v/>
      </c>
      <c r="H923" s="16" t="str">
        <f>IF($F923="","",IFERROR(INDEX('SAC Service Master'!$C:$C,MATCH($F923,'SAC Service Master'!$A:$A,0)),""))</f>
        <v/>
      </c>
      <c r="I923" s="21"/>
      <c r="J923" s="16" t="str">
        <f>IF($F923="","",IFERROR(INDEX('SAC Service Master'!$F:$F,MATCH($F923,'SAC Service Master'!$A:$A,0)),""))</f>
        <v/>
      </c>
      <c r="K923" s="23"/>
      <c r="L923" s="19" t="str">
        <f t="shared" si="185"/>
        <v/>
      </c>
      <c r="M923" s="23">
        <v>0</v>
      </c>
      <c r="N923" s="19" t="str">
        <f t="shared" si="186"/>
        <v/>
      </c>
      <c r="O923" s="24" t="str">
        <f>IF($F923="","",IFERROR(INDEX('SAC Service Master'!$D:$D,MATCH($F923,'SAC Service Master'!$A:$A,0)),0.18))</f>
        <v/>
      </c>
      <c r="P923" s="16" t="str">
        <f>IF($C923="","",IFERROR(INDEX('Invoice Register'!$P:$P,MATCH($C923,'Invoice Register'!$A:$A,0)),""))</f>
        <v/>
      </c>
      <c r="Q923" s="24" t="str">
        <f t="shared" si="187"/>
        <v/>
      </c>
      <c r="R923" s="19" t="str">
        <f t="shared" si="188"/>
        <v/>
      </c>
      <c r="S923" s="24" t="str">
        <f t="shared" si="189"/>
        <v/>
      </c>
      <c r="T923" s="19" t="str">
        <f t="shared" si="190"/>
        <v/>
      </c>
      <c r="U923" s="24" t="str">
        <f t="shared" si="191"/>
        <v/>
      </c>
      <c r="V923" s="19" t="str">
        <f t="shared" si="192"/>
        <v/>
      </c>
      <c r="W923" s="25">
        <v>0</v>
      </c>
      <c r="X923" s="19" t="str">
        <f t="shared" si="193"/>
        <v/>
      </c>
      <c r="Y923" s="19" t="str">
        <f t="shared" si="194"/>
        <v/>
      </c>
      <c r="Z923" s="16" t="str">
        <f>IF($C923="","",IFERROR(INDEX('Invoice Register'!$T:$T,MATCH($C923,'Invoice Register'!$A:$A,0)),""))</f>
        <v/>
      </c>
    </row>
    <row r="924" spans="1:26" x14ac:dyDescent="0.3">
      <c r="A924" s="16" t="str">
        <f t="shared" si="182"/>
        <v>L00920</v>
      </c>
      <c r="B924" s="21"/>
      <c r="C924" s="16" t="str">
        <f t="shared" si="183"/>
        <v/>
      </c>
      <c r="D924" s="21"/>
      <c r="E924" s="16" t="str">
        <f t="shared" si="184"/>
        <v/>
      </c>
      <c r="F924" s="21"/>
      <c r="G924" s="16" t="str">
        <f>IF($F924="","",IFERROR(INDEX('SAC Service Master'!$B:$B,MATCH($F924,'SAC Service Master'!$A:$A,0)),""))</f>
        <v/>
      </c>
      <c r="H924" s="16" t="str">
        <f>IF($F924="","",IFERROR(INDEX('SAC Service Master'!$C:$C,MATCH($F924,'SAC Service Master'!$A:$A,0)),""))</f>
        <v/>
      </c>
      <c r="I924" s="21"/>
      <c r="J924" s="16" t="str">
        <f>IF($F924="","",IFERROR(INDEX('SAC Service Master'!$F:$F,MATCH($F924,'SAC Service Master'!$A:$A,0)),""))</f>
        <v/>
      </c>
      <c r="K924" s="23"/>
      <c r="L924" s="19" t="str">
        <f t="shared" si="185"/>
        <v/>
      </c>
      <c r="M924" s="23">
        <v>0</v>
      </c>
      <c r="N924" s="19" t="str">
        <f t="shared" si="186"/>
        <v/>
      </c>
      <c r="O924" s="24" t="str">
        <f>IF($F924="","",IFERROR(INDEX('SAC Service Master'!$D:$D,MATCH($F924,'SAC Service Master'!$A:$A,0)),0.18))</f>
        <v/>
      </c>
      <c r="P924" s="16" t="str">
        <f>IF($C924="","",IFERROR(INDEX('Invoice Register'!$P:$P,MATCH($C924,'Invoice Register'!$A:$A,0)),""))</f>
        <v/>
      </c>
      <c r="Q924" s="24" t="str">
        <f t="shared" si="187"/>
        <v/>
      </c>
      <c r="R924" s="19" t="str">
        <f t="shared" si="188"/>
        <v/>
      </c>
      <c r="S924" s="24" t="str">
        <f t="shared" si="189"/>
        <v/>
      </c>
      <c r="T924" s="19" t="str">
        <f t="shared" si="190"/>
        <v/>
      </c>
      <c r="U924" s="24" t="str">
        <f t="shared" si="191"/>
        <v/>
      </c>
      <c r="V924" s="19" t="str">
        <f t="shared" si="192"/>
        <v/>
      </c>
      <c r="W924" s="25">
        <v>0</v>
      </c>
      <c r="X924" s="19" t="str">
        <f t="shared" si="193"/>
        <v/>
      </c>
      <c r="Y924" s="19" t="str">
        <f t="shared" si="194"/>
        <v/>
      </c>
      <c r="Z924" s="16" t="str">
        <f>IF($C924="","",IFERROR(INDEX('Invoice Register'!$T:$T,MATCH($C924,'Invoice Register'!$A:$A,0)),""))</f>
        <v/>
      </c>
    </row>
    <row r="925" spans="1:26" x14ac:dyDescent="0.3">
      <c r="A925" s="16" t="str">
        <f t="shared" si="182"/>
        <v>L00921</v>
      </c>
      <c r="B925" s="21"/>
      <c r="C925" s="16" t="str">
        <f t="shared" si="183"/>
        <v/>
      </c>
      <c r="D925" s="21"/>
      <c r="E925" s="16" t="str">
        <f t="shared" si="184"/>
        <v/>
      </c>
      <c r="F925" s="21"/>
      <c r="G925" s="16" t="str">
        <f>IF($F925="","",IFERROR(INDEX('SAC Service Master'!$B:$B,MATCH($F925,'SAC Service Master'!$A:$A,0)),""))</f>
        <v/>
      </c>
      <c r="H925" s="16" t="str">
        <f>IF($F925="","",IFERROR(INDEX('SAC Service Master'!$C:$C,MATCH($F925,'SAC Service Master'!$A:$A,0)),""))</f>
        <v/>
      </c>
      <c r="I925" s="21"/>
      <c r="J925" s="16" t="str">
        <f>IF($F925="","",IFERROR(INDEX('SAC Service Master'!$F:$F,MATCH($F925,'SAC Service Master'!$A:$A,0)),""))</f>
        <v/>
      </c>
      <c r="K925" s="23"/>
      <c r="L925" s="19" t="str">
        <f t="shared" si="185"/>
        <v/>
      </c>
      <c r="M925" s="23">
        <v>0</v>
      </c>
      <c r="N925" s="19" t="str">
        <f t="shared" si="186"/>
        <v/>
      </c>
      <c r="O925" s="24" t="str">
        <f>IF($F925="","",IFERROR(INDEX('SAC Service Master'!$D:$D,MATCH($F925,'SAC Service Master'!$A:$A,0)),0.18))</f>
        <v/>
      </c>
      <c r="P925" s="16" t="str">
        <f>IF($C925="","",IFERROR(INDEX('Invoice Register'!$P:$P,MATCH($C925,'Invoice Register'!$A:$A,0)),""))</f>
        <v/>
      </c>
      <c r="Q925" s="24" t="str">
        <f t="shared" si="187"/>
        <v/>
      </c>
      <c r="R925" s="19" t="str">
        <f t="shared" si="188"/>
        <v/>
      </c>
      <c r="S925" s="24" t="str">
        <f t="shared" si="189"/>
        <v/>
      </c>
      <c r="T925" s="19" t="str">
        <f t="shared" si="190"/>
        <v/>
      </c>
      <c r="U925" s="24" t="str">
        <f t="shared" si="191"/>
        <v/>
      </c>
      <c r="V925" s="19" t="str">
        <f t="shared" si="192"/>
        <v/>
      </c>
      <c r="W925" s="25">
        <v>0</v>
      </c>
      <c r="X925" s="19" t="str">
        <f t="shared" si="193"/>
        <v/>
      </c>
      <c r="Y925" s="19" t="str">
        <f t="shared" si="194"/>
        <v/>
      </c>
      <c r="Z925" s="16" t="str">
        <f>IF($C925="","",IFERROR(INDEX('Invoice Register'!$T:$T,MATCH($C925,'Invoice Register'!$A:$A,0)),""))</f>
        <v/>
      </c>
    </row>
    <row r="926" spans="1:26" x14ac:dyDescent="0.3">
      <c r="A926" s="16" t="str">
        <f t="shared" si="182"/>
        <v>L00922</v>
      </c>
      <c r="B926" s="21"/>
      <c r="C926" s="16" t="str">
        <f t="shared" si="183"/>
        <v/>
      </c>
      <c r="D926" s="21"/>
      <c r="E926" s="16" t="str">
        <f t="shared" si="184"/>
        <v/>
      </c>
      <c r="F926" s="21"/>
      <c r="G926" s="16" t="str">
        <f>IF($F926="","",IFERROR(INDEX('SAC Service Master'!$B:$B,MATCH($F926,'SAC Service Master'!$A:$A,0)),""))</f>
        <v/>
      </c>
      <c r="H926" s="16" t="str">
        <f>IF($F926="","",IFERROR(INDEX('SAC Service Master'!$C:$C,MATCH($F926,'SAC Service Master'!$A:$A,0)),""))</f>
        <v/>
      </c>
      <c r="I926" s="21"/>
      <c r="J926" s="16" t="str">
        <f>IF($F926="","",IFERROR(INDEX('SAC Service Master'!$F:$F,MATCH($F926,'SAC Service Master'!$A:$A,0)),""))</f>
        <v/>
      </c>
      <c r="K926" s="23"/>
      <c r="L926" s="19" t="str">
        <f t="shared" si="185"/>
        <v/>
      </c>
      <c r="M926" s="23">
        <v>0</v>
      </c>
      <c r="N926" s="19" t="str">
        <f t="shared" si="186"/>
        <v/>
      </c>
      <c r="O926" s="24" t="str">
        <f>IF($F926="","",IFERROR(INDEX('SAC Service Master'!$D:$D,MATCH($F926,'SAC Service Master'!$A:$A,0)),0.18))</f>
        <v/>
      </c>
      <c r="P926" s="16" t="str">
        <f>IF($C926="","",IFERROR(INDEX('Invoice Register'!$P:$P,MATCH($C926,'Invoice Register'!$A:$A,0)),""))</f>
        <v/>
      </c>
      <c r="Q926" s="24" t="str">
        <f t="shared" si="187"/>
        <v/>
      </c>
      <c r="R926" s="19" t="str">
        <f t="shared" si="188"/>
        <v/>
      </c>
      <c r="S926" s="24" t="str">
        <f t="shared" si="189"/>
        <v/>
      </c>
      <c r="T926" s="19" t="str">
        <f t="shared" si="190"/>
        <v/>
      </c>
      <c r="U926" s="24" t="str">
        <f t="shared" si="191"/>
        <v/>
      </c>
      <c r="V926" s="19" t="str">
        <f t="shared" si="192"/>
        <v/>
      </c>
      <c r="W926" s="25">
        <v>0</v>
      </c>
      <c r="X926" s="19" t="str">
        <f t="shared" si="193"/>
        <v/>
      </c>
      <c r="Y926" s="19" t="str">
        <f t="shared" si="194"/>
        <v/>
      </c>
      <c r="Z926" s="16" t="str">
        <f>IF($C926="","",IFERROR(INDEX('Invoice Register'!$T:$T,MATCH($C926,'Invoice Register'!$A:$A,0)),""))</f>
        <v/>
      </c>
    </row>
    <row r="927" spans="1:26" x14ac:dyDescent="0.3">
      <c r="A927" s="16" t="str">
        <f t="shared" si="182"/>
        <v>L00923</v>
      </c>
      <c r="B927" s="21"/>
      <c r="C927" s="16" t="str">
        <f t="shared" si="183"/>
        <v/>
      </c>
      <c r="D927" s="21"/>
      <c r="E927" s="16" t="str">
        <f t="shared" si="184"/>
        <v/>
      </c>
      <c r="F927" s="21"/>
      <c r="G927" s="16" t="str">
        <f>IF($F927="","",IFERROR(INDEX('SAC Service Master'!$B:$B,MATCH($F927,'SAC Service Master'!$A:$A,0)),""))</f>
        <v/>
      </c>
      <c r="H927" s="16" t="str">
        <f>IF($F927="","",IFERROR(INDEX('SAC Service Master'!$C:$C,MATCH($F927,'SAC Service Master'!$A:$A,0)),""))</f>
        <v/>
      </c>
      <c r="I927" s="21"/>
      <c r="J927" s="16" t="str">
        <f>IF($F927="","",IFERROR(INDEX('SAC Service Master'!$F:$F,MATCH($F927,'SAC Service Master'!$A:$A,0)),""))</f>
        <v/>
      </c>
      <c r="K927" s="23"/>
      <c r="L927" s="19" t="str">
        <f t="shared" si="185"/>
        <v/>
      </c>
      <c r="M927" s="23">
        <v>0</v>
      </c>
      <c r="N927" s="19" t="str">
        <f t="shared" si="186"/>
        <v/>
      </c>
      <c r="O927" s="24" t="str">
        <f>IF($F927="","",IFERROR(INDEX('SAC Service Master'!$D:$D,MATCH($F927,'SAC Service Master'!$A:$A,0)),0.18))</f>
        <v/>
      </c>
      <c r="P927" s="16" t="str">
        <f>IF($C927="","",IFERROR(INDEX('Invoice Register'!$P:$P,MATCH($C927,'Invoice Register'!$A:$A,0)),""))</f>
        <v/>
      </c>
      <c r="Q927" s="24" t="str">
        <f t="shared" si="187"/>
        <v/>
      </c>
      <c r="R927" s="19" t="str">
        <f t="shared" si="188"/>
        <v/>
      </c>
      <c r="S927" s="24" t="str">
        <f t="shared" si="189"/>
        <v/>
      </c>
      <c r="T927" s="19" t="str">
        <f t="shared" si="190"/>
        <v/>
      </c>
      <c r="U927" s="24" t="str">
        <f t="shared" si="191"/>
        <v/>
      </c>
      <c r="V927" s="19" t="str">
        <f t="shared" si="192"/>
        <v/>
      </c>
      <c r="W927" s="25">
        <v>0</v>
      </c>
      <c r="X927" s="19" t="str">
        <f t="shared" si="193"/>
        <v/>
      </c>
      <c r="Y927" s="19" t="str">
        <f t="shared" si="194"/>
        <v/>
      </c>
      <c r="Z927" s="16" t="str">
        <f>IF($C927="","",IFERROR(INDEX('Invoice Register'!$T:$T,MATCH($C927,'Invoice Register'!$A:$A,0)),""))</f>
        <v/>
      </c>
    </row>
    <row r="928" spans="1:26" x14ac:dyDescent="0.3">
      <c r="A928" s="16" t="str">
        <f t="shared" si="182"/>
        <v>L00924</v>
      </c>
      <c r="B928" s="21"/>
      <c r="C928" s="16" t="str">
        <f t="shared" si="183"/>
        <v/>
      </c>
      <c r="D928" s="21"/>
      <c r="E928" s="16" t="str">
        <f t="shared" si="184"/>
        <v/>
      </c>
      <c r="F928" s="21"/>
      <c r="G928" s="16" t="str">
        <f>IF($F928="","",IFERROR(INDEX('SAC Service Master'!$B:$B,MATCH($F928,'SAC Service Master'!$A:$A,0)),""))</f>
        <v/>
      </c>
      <c r="H928" s="16" t="str">
        <f>IF($F928="","",IFERROR(INDEX('SAC Service Master'!$C:$C,MATCH($F928,'SAC Service Master'!$A:$A,0)),""))</f>
        <v/>
      </c>
      <c r="I928" s="21"/>
      <c r="J928" s="16" t="str">
        <f>IF($F928="","",IFERROR(INDEX('SAC Service Master'!$F:$F,MATCH($F928,'SAC Service Master'!$A:$A,0)),""))</f>
        <v/>
      </c>
      <c r="K928" s="23"/>
      <c r="L928" s="19" t="str">
        <f t="shared" si="185"/>
        <v/>
      </c>
      <c r="M928" s="23">
        <v>0</v>
      </c>
      <c r="N928" s="19" t="str">
        <f t="shared" si="186"/>
        <v/>
      </c>
      <c r="O928" s="24" t="str">
        <f>IF($F928="","",IFERROR(INDEX('SAC Service Master'!$D:$D,MATCH($F928,'SAC Service Master'!$A:$A,0)),0.18))</f>
        <v/>
      </c>
      <c r="P928" s="16" t="str">
        <f>IF($C928="","",IFERROR(INDEX('Invoice Register'!$P:$P,MATCH($C928,'Invoice Register'!$A:$A,0)),""))</f>
        <v/>
      </c>
      <c r="Q928" s="24" t="str">
        <f t="shared" si="187"/>
        <v/>
      </c>
      <c r="R928" s="19" t="str">
        <f t="shared" si="188"/>
        <v/>
      </c>
      <c r="S928" s="24" t="str">
        <f t="shared" si="189"/>
        <v/>
      </c>
      <c r="T928" s="19" t="str">
        <f t="shared" si="190"/>
        <v/>
      </c>
      <c r="U928" s="24" t="str">
        <f t="shared" si="191"/>
        <v/>
      </c>
      <c r="V928" s="19" t="str">
        <f t="shared" si="192"/>
        <v/>
      </c>
      <c r="W928" s="25">
        <v>0</v>
      </c>
      <c r="X928" s="19" t="str">
        <f t="shared" si="193"/>
        <v/>
      </c>
      <c r="Y928" s="19" t="str">
        <f t="shared" si="194"/>
        <v/>
      </c>
      <c r="Z928" s="16" t="str">
        <f>IF($C928="","",IFERROR(INDEX('Invoice Register'!$T:$T,MATCH($C928,'Invoice Register'!$A:$A,0)),""))</f>
        <v/>
      </c>
    </row>
    <row r="929" spans="1:26" x14ac:dyDescent="0.3">
      <c r="A929" s="16" t="str">
        <f t="shared" si="182"/>
        <v>L00925</v>
      </c>
      <c r="B929" s="21"/>
      <c r="C929" s="16" t="str">
        <f t="shared" si="183"/>
        <v/>
      </c>
      <c r="D929" s="21"/>
      <c r="E929" s="16" t="str">
        <f t="shared" si="184"/>
        <v/>
      </c>
      <c r="F929" s="21"/>
      <c r="G929" s="16" t="str">
        <f>IF($F929="","",IFERROR(INDEX('SAC Service Master'!$B:$B,MATCH($F929,'SAC Service Master'!$A:$A,0)),""))</f>
        <v/>
      </c>
      <c r="H929" s="16" t="str">
        <f>IF($F929="","",IFERROR(INDEX('SAC Service Master'!$C:$C,MATCH($F929,'SAC Service Master'!$A:$A,0)),""))</f>
        <v/>
      </c>
      <c r="I929" s="21"/>
      <c r="J929" s="16" t="str">
        <f>IF($F929="","",IFERROR(INDEX('SAC Service Master'!$F:$F,MATCH($F929,'SAC Service Master'!$A:$A,0)),""))</f>
        <v/>
      </c>
      <c r="K929" s="23"/>
      <c r="L929" s="19" t="str">
        <f t="shared" si="185"/>
        <v/>
      </c>
      <c r="M929" s="23">
        <v>0</v>
      </c>
      <c r="N929" s="19" t="str">
        <f t="shared" si="186"/>
        <v/>
      </c>
      <c r="O929" s="24" t="str">
        <f>IF($F929="","",IFERROR(INDEX('SAC Service Master'!$D:$D,MATCH($F929,'SAC Service Master'!$A:$A,0)),0.18))</f>
        <v/>
      </c>
      <c r="P929" s="16" t="str">
        <f>IF($C929="","",IFERROR(INDEX('Invoice Register'!$P:$P,MATCH($C929,'Invoice Register'!$A:$A,0)),""))</f>
        <v/>
      </c>
      <c r="Q929" s="24" t="str">
        <f t="shared" si="187"/>
        <v/>
      </c>
      <c r="R929" s="19" t="str">
        <f t="shared" si="188"/>
        <v/>
      </c>
      <c r="S929" s="24" t="str">
        <f t="shared" si="189"/>
        <v/>
      </c>
      <c r="T929" s="19" t="str">
        <f t="shared" si="190"/>
        <v/>
      </c>
      <c r="U929" s="24" t="str">
        <f t="shared" si="191"/>
        <v/>
      </c>
      <c r="V929" s="19" t="str">
        <f t="shared" si="192"/>
        <v/>
      </c>
      <c r="W929" s="25">
        <v>0</v>
      </c>
      <c r="X929" s="19" t="str">
        <f t="shared" si="193"/>
        <v/>
      </c>
      <c r="Y929" s="19" t="str">
        <f t="shared" si="194"/>
        <v/>
      </c>
      <c r="Z929" s="16" t="str">
        <f>IF($C929="","",IFERROR(INDEX('Invoice Register'!$T:$T,MATCH($C929,'Invoice Register'!$A:$A,0)),""))</f>
        <v/>
      </c>
    </row>
    <row r="930" spans="1:26" x14ac:dyDescent="0.3">
      <c r="A930" s="16" t="str">
        <f t="shared" si="182"/>
        <v>L00926</v>
      </c>
      <c r="B930" s="21"/>
      <c r="C930" s="16" t="str">
        <f t="shared" si="183"/>
        <v/>
      </c>
      <c r="D930" s="21"/>
      <c r="E930" s="16" t="str">
        <f t="shared" si="184"/>
        <v/>
      </c>
      <c r="F930" s="21"/>
      <c r="G930" s="16" t="str">
        <f>IF($F930="","",IFERROR(INDEX('SAC Service Master'!$B:$B,MATCH($F930,'SAC Service Master'!$A:$A,0)),""))</f>
        <v/>
      </c>
      <c r="H930" s="16" t="str">
        <f>IF($F930="","",IFERROR(INDEX('SAC Service Master'!$C:$C,MATCH($F930,'SAC Service Master'!$A:$A,0)),""))</f>
        <v/>
      </c>
      <c r="I930" s="21"/>
      <c r="J930" s="16" t="str">
        <f>IF($F930="","",IFERROR(INDEX('SAC Service Master'!$F:$F,MATCH($F930,'SAC Service Master'!$A:$A,0)),""))</f>
        <v/>
      </c>
      <c r="K930" s="23"/>
      <c r="L930" s="19" t="str">
        <f t="shared" si="185"/>
        <v/>
      </c>
      <c r="M930" s="23">
        <v>0</v>
      </c>
      <c r="N930" s="19" t="str">
        <f t="shared" si="186"/>
        <v/>
      </c>
      <c r="O930" s="24" t="str">
        <f>IF($F930="","",IFERROR(INDEX('SAC Service Master'!$D:$D,MATCH($F930,'SAC Service Master'!$A:$A,0)),0.18))</f>
        <v/>
      </c>
      <c r="P930" s="16" t="str">
        <f>IF($C930="","",IFERROR(INDEX('Invoice Register'!$P:$P,MATCH($C930,'Invoice Register'!$A:$A,0)),""))</f>
        <v/>
      </c>
      <c r="Q930" s="24" t="str">
        <f t="shared" si="187"/>
        <v/>
      </c>
      <c r="R930" s="19" t="str">
        <f t="shared" si="188"/>
        <v/>
      </c>
      <c r="S930" s="24" t="str">
        <f t="shared" si="189"/>
        <v/>
      </c>
      <c r="T930" s="19" t="str">
        <f t="shared" si="190"/>
        <v/>
      </c>
      <c r="U930" s="24" t="str">
        <f t="shared" si="191"/>
        <v/>
      </c>
      <c r="V930" s="19" t="str">
        <f t="shared" si="192"/>
        <v/>
      </c>
      <c r="W930" s="25">
        <v>0</v>
      </c>
      <c r="X930" s="19" t="str">
        <f t="shared" si="193"/>
        <v/>
      </c>
      <c r="Y930" s="19" t="str">
        <f t="shared" si="194"/>
        <v/>
      </c>
      <c r="Z930" s="16" t="str">
        <f>IF($C930="","",IFERROR(INDEX('Invoice Register'!$T:$T,MATCH($C930,'Invoice Register'!$A:$A,0)),""))</f>
        <v/>
      </c>
    </row>
    <row r="931" spans="1:26" x14ac:dyDescent="0.3">
      <c r="A931" s="16" t="str">
        <f t="shared" si="182"/>
        <v>L00927</v>
      </c>
      <c r="B931" s="21"/>
      <c r="C931" s="16" t="str">
        <f t="shared" si="183"/>
        <v/>
      </c>
      <c r="D931" s="21"/>
      <c r="E931" s="16" t="str">
        <f t="shared" si="184"/>
        <v/>
      </c>
      <c r="F931" s="21"/>
      <c r="G931" s="16" t="str">
        <f>IF($F931="","",IFERROR(INDEX('SAC Service Master'!$B:$B,MATCH($F931,'SAC Service Master'!$A:$A,0)),""))</f>
        <v/>
      </c>
      <c r="H931" s="16" t="str">
        <f>IF($F931="","",IFERROR(INDEX('SAC Service Master'!$C:$C,MATCH($F931,'SAC Service Master'!$A:$A,0)),""))</f>
        <v/>
      </c>
      <c r="I931" s="21"/>
      <c r="J931" s="16" t="str">
        <f>IF($F931="","",IFERROR(INDEX('SAC Service Master'!$F:$F,MATCH($F931,'SAC Service Master'!$A:$A,0)),""))</f>
        <v/>
      </c>
      <c r="K931" s="23"/>
      <c r="L931" s="19" t="str">
        <f t="shared" si="185"/>
        <v/>
      </c>
      <c r="M931" s="23">
        <v>0</v>
      </c>
      <c r="N931" s="19" t="str">
        <f t="shared" si="186"/>
        <v/>
      </c>
      <c r="O931" s="24" t="str">
        <f>IF($F931="","",IFERROR(INDEX('SAC Service Master'!$D:$D,MATCH($F931,'SAC Service Master'!$A:$A,0)),0.18))</f>
        <v/>
      </c>
      <c r="P931" s="16" t="str">
        <f>IF($C931="","",IFERROR(INDEX('Invoice Register'!$P:$P,MATCH($C931,'Invoice Register'!$A:$A,0)),""))</f>
        <v/>
      </c>
      <c r="Q931" s="24" t="str">
        <f t="shared" si="187"/>
        <v/>
      </c>
      <c r="R931" s="19" t="str">
        <f t="shared" si="188"/>
        <v/>
      </c>
      <c r="S931" s="24" t="str">
        <f t="shared" si="189"/>
        <v/>
      </c>
      <c r="T931" s="19" t="str">
        <f t="shared" si="190"/>
        <v/>
      </c>
      <c r="U931" s="24" t="str">
        <f t="shared" si="191"/>
        <v/>
      </c>
      <c r="V931" s="19" t="str">
        <f t="shared" si="192"/>
        <v/>
      </c>
      <c r="W931" s="25">
        <v>0</v>
      </c>
      <c r="X931" s="19" t="str">
        <f t="shared" si="193"/>
        <v/>
      </c>
      <c r="Y931" s="19" t="str">
        <f t="shared" si="194"/>
        <v/>
      </c>
      <c r="Z931" s="16" t="str">
        <f>IF($C931="","",IFERROR(INDEX('Invoice Register'!$T:$T,MATCH($C931,'Invoice Register'!$A:$A,0)),""))</f>
        <v/>
      </c>
    </row>
    <row r="932" spans="1:26" x14ac:dyDescent="0.3">
      <c r="A932" s="16" t="str">
        <f t="shared" si="182"/>
        <v>L00928</v>
      </c>
      <c r="B932" s="21"/>
      <c r="C932" s="16" t="str">
        <f t="shared" si="183"/>
        <v/>
      </c>
      <c r="D932" s="21"/>
      <c r="E932" s="16" t="str">
        <f t="shared" si="184"/>
        <v/>
      </c>
      <c r="F932" s="21"/>
      <c r="G932" s="16" t="str">
        <f>IF($F932="","",IFERROR(INDEX('SAC Service Master'!$B:$B,MATCH($F932,'SAC Service Master'!$A:$A,0)),""))</f>
        <v/>
      </c>
      <c r="H932" s="16" t="str">
        <f>IF($F932="","",IFERROR(INDEX('SAC Service Master'!$C:$C,MATCH($F932,'SAC Service Master'!$A:$A,0)),""))</f>
        <v/>
      </c>
      <c r="I932" s="21"/>
      <c r="J932" s="16" t="str">
        <f>IF($F932="","",IFERROR(INDEX('SAC Service Master'!$F:$F,MATCH($F932,'SAC Service Master'!$A:$A,0)),""))</f>
        <v/>
      </c>
      <c r="K932" s="23"/>
      <c r="L932" s="19" t="str">
        <f t="shared" si="185"/>
        <v/>
      </c>
      <c r="M932" s="23">
        <v>0</v>
      </c>
      <c r="N932" s="19" t="str">
        <f t="shared" si="186"/>
        <v/>
      </c>
      <c r="O932" s="24" t="str">
        <f>IF($F932="","",IFERROR(INDEX('SAC Service Master'!$D:$D,MATCH($F932,'SAC Service Master'!$A:$A,0)),0.18))</f>
        <v/>
      </c>
      <c r="P932" s="16" t="str">
        <f>IF($C932="","",IFERROR(INDEX('Invoice Register'!$P:$P,MATCH($C932,'Invoice Register'!$A:$A,0)),""))</f>
        <v/>
      </c>
      <c r="Q932" s="24" t="str">
        <f t="shared" si="187"/>
        <v/>
      </c>
      <c r="R932" s="19" t="str">
        <f t="shared" si="188"/>
        <v/>
      </c>
      <c r="S932" s="24" t="str">
        <f t="shared" si="189"/>
        <v/>
      </c>
      <c r="T932" s="19" t="str">
        <f t="shared" si="190"/>
        <v/>
      </c>
      <c r="U932" s="24" t="str">
        <f t="shared" si="191"/>
        <v/>
      </c>
      <c r="V932" s="19" t="str">
        <f t="shared" si="192"/>
        <v/>
      </c>
      <c r="W932" s="25">
        <v>0</v>
      </c>
      <c r="X932" s="19" t="str">
        <f t="shared" si="193"/>
        <v/>
      </c>
      <c r="Y932" s="19" t="str">
        <f t="shared" si="194"/>
        <v/>
      </c>
      <c r="Z932" s="16" t="str">
        <f>IF($C932="","",IFERROR(INDEX('Invoice Register'!$T:$T,MATCH($C932,'Invoice Register'!$A:$A,0)),""))</f>
        <v/>
      </c>
    </row>
    <row r="933" spans="1:26" x14ac:dyDescent="0.3">
      <c r="A933" s="16" t="str">
        <f t="shared" si="182"/>
        <v>L00929</v>
      </c>
      <c r="B933" s="21"/>
      <c r="C933" s="16" t="str">
        <f t="shared" si="183"/>
        <v/>
      </c>
      <c r="D933" s="21"/>
      <c r="E933" s="16" t="str">
        <f t="shared" si="184"/>
        <v/>
      </c>
      <c r="F933" s="21"/>
      <c r="G933" s="16" t="str">
        <f>IF($F933="","",IFERROR(INDEX('SAC Service Master'!$B:$B,MATCH($F933,'SAC Service Master'!$A:$A,0)),""))</f>
        <v/>
      </c>
      <c r="H933" s="16" t="str">
        <f>IF($F933="","",IFERROR(INDEX('SAC Service Master'!$C:$C,MATCH($F933,'SAC Service Master'!$A:$A,0)),""))</f>
        <v/>
      </c>
      <c r="I933" s="21"/>
      <c r="J933" s="16" t="str">
        <f>IF($F933="","",IFERROR(INDEX('SAC Service Master'!$F:$F,MATCH($F933,'SAC Service Master'!$A:$A,0)),""))</f>
        <v/>
      </c>
      <c r="K933" s="23"/>
      <c r="L933" s="19" t="str">
        <f t="shared" si="185"/>
        <v/>
      </c>
      <c r="M933" s="23">
        <v>0</v>
      </c>
      <c r="N933" s="19" t="str">
        <f t="shared" si="186"/>
        <v/>
      </c>
      <c r="O933" s="24" t="str">
        <f>IF($F933="","",IFERROR(INDEX('SAC Service Master'!$D:$D,MATCH($F933,'SAC Service Master'!$A:$A,0)),0.18))</f>
        <v/>
      </c>
      <c r="P933" s="16" t="str">
        <f>IF($C933="","",IFERROR(INDEX('Invoice Register'!$P:$P,MATCH($C933,'Invoice Register'!$A:$A,0)),""))</f>
        <v/>
      </c>
      <c r="Q933" s="24" t="str">
        <f t="shared" si="187"/>
        <v/>
      </c>
      <c r="R933" s="19" t="str">
        <f t="shared" si="188"/>
        <v/>
      </c>
      <c r="S933" s="24" t="str">
        <f t="shared" si="189"/>
        <v/>
      </c>
      <c r="T933" s="19" t="str">
        <f t="shared" si="190"/>
        <v/>
      </c>
      <c r="U933" s="24" t="str">
        <f t="shared" si="191"/>
        <v/>
      </c>
      <c r="V933" s="19" t="str">
        <f t="shared" si="192"/>
        <v/>
      </c>
      <c r="W933" s="25">
        <v>0</v>
      </c>
      <c r="X933" s="19" t="str">
        <f t="shared" si="193"/>
        <v/>
      </c>
      <c r="Y933" s="19" t="str">
        <f t="shared" si="194"/>
        <v/>
      </c>
      <c r="Z933" s="16" t="str">
        <f>IF($C933="","",IFERROR(INDEX('Invoice Register'!$T:$T,MATCH($C933,'Invoice Register'!$A:$A,0)),""))</f>
        <v/>
      </c>
    </row>
    <row r="934" spans="1:26" x14ac:dyDescent="0.3">
      <c r="A934" s="16" t="str">
        <f t="shared" si="182"/>
        <v>L00930</v>
      </c>
      <c r="B934" s="21"/>
      <c r="C934" s="16" t="str">
        <f t="shared" si="183"/>
        <v/>
      </c>
      <c r="D934" s="21"/>
      <c r="E934" s="16" t="str">
        <f t="shared" si="184"/>
        <v/>
      </c>
      <c r="F934" s="21"/>
      <c r="G934" s="16" t="str">
        <f>IF($F934="","",IFERROR(INDEX('SAC Service Master'!$B:$B,MATCH($F934,'SAC Service Master'!$A:$A,0)),""))</f>
        <v/>
      </c>
      <c r="H934" s="16" t="str">
        <f>IF($F934="","",IFERROR(INDEX('SAC Service Master'!$C:$C,MATCH($F934,'SAC Service Master'!$A:$A,0)),""))</f>
        <v/>
      </c>
      <c r="I934" s="21"/>
      <c r="J934" s="16" t="str">
        <f>IF($F934="","",IFERROR(INDEX('SAC Service Master'!$F:$F,MATCH($F934,'SAC Service Master'!$A:$A,0)),""))</f>
        <v/>
      </c>
      <c r="K934" s="23"/>
      <c r="L934" s="19" t="str">
        <f t="shared" si="185"/>
        <v/>
      </c>
      <c r="M934" s="23">
        <v>0</v>
      </c>
      <c r="N934" s="19" t="str">
        <f t="shared" si="186"/>
        <v/>
      </c>
      <c r="O934" s="24" t="str">
        <f>IF($F934="","",IFERROR(INDEX('SAC Service Master'!$D:$D,MATCH($F934,'SAC Service Master'!$A:$A,0)),0.18))</f>
        <v/>
      </c>
      <c r="P934" s="16" t="str">
        <f>IF($C934="","",IFERROR(INDEX('Invoice Register'!$P:$P,MATCH($C934,'Invoice Register'!$A:$A,0)),""))</f>
        <v/>
      </c>
      <c r="Q934" s="24" t="str">
        <f t="shared" si="187"/>
        <v/>
      </c>
      <c r="R934" s="19" t="str">
        <f t="shared" si="188"/>
        <v/>
      </c>
      <c r="S934" s="24" t="str">
        <f t="shared" si="189"/>
        <v/>
      </c>
      <c r="T934" s="19" t="str">
        <f t="shared" si="190"/>
        <v/>
      </c>
      <c r="U934" s="24" t="str">
        <f t="shared" si="191"/>
        <v/>
      </c>
      <c r="V934" s="19" t="str">
        <f t="shared" si="192"/>
        <v/>
      </c>
      <c r="W934" s="25">
        <v>0</v>
      </c>
      <c r="X934" s="19" t="str">
        <f t="shared" si="193"/>
        <v/>
      </c>
      <c r="Y934" s="19" t="str">
        <f t="shared" si="194"/>
        <v/>
      </c>
      <c r="Z934" s="16" t="str">
        <f>IF($C934="","",IFERROR(INDEX('Invoice Register'!$T:$T,MATCH($C934,'Invoice Register'!$A:$A,0)),""))</f>
        <v/>
      </c>
    </row>
    <row r="935" spans="1:26" x14ac:dyDescent="0.3">
      <c r="A935" s="16" t="str">
        <f t="shared" si="182"/>
        <v>L00931</v>
      </c>
      <c r="B935" s="21"/>
      <c r="C935" s="16" t="str">
        <f t="shared" si="183"/>
        <v/>
      </c>
      <c r="D935" s="21"/>
      <c r="E935" s="16" t="str">
        <f t="shared" si="184"/>
        <v/>
      </c>
      <c r="F935" s="21"/>
      <c r="G935" s="16" t="str">
        <f>IF($F935="","",IFERROR(INDEX('SAC Service Master'!$B:$B,MATCH($F935,'SAC Service Master'!$A:$A,0)),""))</f>
        <v/>
      </c>
      <c r="H935" s="16" t="str">
        <f>IF($F935="","",IFERROR(INDEX('SAC Service Master'!$C:$C,MATCH($F935,'SAC Service Master'!$A:$A,0)),""))</f>
        <v/>
      </c>
      <c r="I935" s="21"/>
      <c r="J935" s="16" t="str">
        <f>IF($F935="","",IFERROR(INDEX('SAC Service Master'!$F:$F,MATCH($F935,'SAC Service Master'!$A:$A,0)),""))</f>
        <v/>
      </c>
      <c r="K935" s="23"/>
      <c r="L935" s="19" t="str">
        <f t="shared" si="185"/>
        <v/>
      </c>
      <c r="M935" s="23">
        <v>0</v>
      </c>
      <c r="N935" s="19" t="str">
        <f t="shared" si="186"/>
        <v/>
      </c>
      <c r="O935" s="24" t="str">
        <f>IF($F935="","",IFERROR(INDEX('SAC Service Master'!$D:$D,MATCH($F935,'SAC Service Master'!$A:$A,0)),0.18))</f>
        <v/>
      </c>
      <c r="P935" s="16" t="str">
        <f>IF($C935="","",IFERROR(INDEX('Invoice Register'!$P:$P,MATCH($C935,'Invoice Register'!$A:$A,0)),""))</f>
        <v/>
      </c>
      <c r="Q935" s="24" t="str">
        <f t="shared" si="187"/>
        <v/>
      </c>
      <c r="R935" s="19" t="str">
        <f t="shared" si="188"/>
        <v/>
      </c>
      <c r="S935" s="24" t="str">
        <f t="shared" si="189"/>
        <v/>
      </c>
      <c r="T935" s="19" t="str">
        <f t="shared" si="190"/>
        <v/>
      </c>
      <c r="U935" s="24" t="str">
        <f t="shared" si="191"/>
        <v/>
      </c>
      <c r="V935" s="19" t="str">
        <f t="shared" si="192"/>
        <v/>
      </c>
      <c r="W935" s="25">
        <v>0</v>
      </c>
      <c r="X935" s="19" t="str">
        <f t="shared" si="193"/>
        <v/>
      </c>
      <c r="Y935" s="19" t="str">
        <f t="shared" si="194"/>
        <v/>
      </c>
      <c r="Z935" s="16" t="str">
        <f>IF($C935="","",IFERROR(INDEX('Invoice Register'!$T:$T,MATCH($C935,'Invoice Register'!$A:$A,0)),""))</f>
        <v/>
      </c>
    </row>
    <row r="936" spans="1:26" x14ac:dyDescent="0.3">
      <c r="A936" s="16" t="str">
        <f t="shared" si="182"/>
        <v>L00932</v>
      </c>
      <c r="B936" s="21"/>
      <c r="C936" s="16" t="str">
        <f t="shared" si="183"/>
        <v/>
      </c>
      <c r="D936" s="21"/>
      <c r="E936" s="16" t="str">
        <f t="shared" si="184"/>
        <v/>
      </c>
      <c r="F936" s="21"/>
      <c r="G936" s="16" t="str">
        <f>IF($F936="","",IFERROR(INDEX('SAC Service Master'!$B:$B,MATCH($F936,'SAC Service Master'!$A:$A,0)),""))</f>
        <v/>
      </c>
      <c r="H936" s="16" t="str">
        <f>IF($F936="","",IFERROR(INDEX('SAC Service Master'!$C:$C,MATCH($F936,'SAC Service Master'!$A:$A,0)),""))</f>
        <v/>
      </c>
      <c r="I936" s="21"/>
      <c r="J936" s="16" t="str">
        <f>IF($F936="","",IFERROR(INDEX('SAC Service Master'!$F:$F,MATCH($F936,'SAC Service Master'!$A:$A,0)),""))</f>
        <v/>
      </c>
      <c r="K936" s="23"/>
      <c r="L936" s="19" t="str">
        <f t="shared" si="185"/>
        <v/>
      </c>
      <c r="M936" s="23">
        <v>0</v>
      </c>
      <c r="N936" s="19" t="str">
        <f t="shared" si="186"/>
        <v/>
      </c>
      <c r="O936" s="24" t="str">
        <f>IF($F936="","",IFERROR(INDEX('SAC Service Master'!$D:$D,MATCH($F936,'SAC Service Master'!$A:$A,0)),0.18))</f>
        <v/>
      </c>
      <c r="P936" s="16" t="str">
        <f>IF($C936="","",IFERROR(INDEX('Invoice Register'!$P:$P,MATCH($C936,'Invoice Register'!$A:$A,0)),""))</f>
        <v/>
      </c>
      <c r="Q936" s="24" t="str">
        <f t="shared" si="187"/>
        <v/>
      </c>
      <c r="R936" s="19" t="str">
        <f t="shared" si="188"/>
        <v/>
      </c>
      <c r="S936" s="24" t="str">
        <f t="shared" si="189"/>
        <v/>
      </c>
      <c r="T936" s="19" t="str">
        <f t="shared" si="190"/>
        <v/>
      </c>
      <c r="U936" s="24" t="str">
        <f t="shared" si="191"/>
        <v/>
      </c>
      <c r="V936" s="19" t="str">
        <f t="shared" si="192"/>
        <v/>
      </c>
      <c r="W936" s="25">
        <v>0</v>
      </c>
      <c r="X936" s="19" t="str">
        <f t="shared" si="193"/>
        <v/>
      </c>
      <c r="Y936" s="19" t="str">
        <f t="shared" si="194"/>
        <v/>
      </c>
      <c r="Z936" s="16" t="str">
        <f>IF($C936="","",IFERROR(INDEX('Invoice Register'!$T:$T,MATCH($C936,'Invoice Register'!$A:$A,0)),""))</f>
        <v/>
      </c>
    </row>
    <row r="937" spans="1:26" x14ac:dyDescent="0.3">
      <c r="A937" s="16" t="str">
        <f t="shared" si="182"/>
        <v>L00933</v>
      </c>
      <c r="B937" s="21"/>
      <c r="C937" s="16" t="str">
        <f t="shared" si="183"/>
        <v/>
      </c>
      <c r="D937" s="21"/>
      <c r="E937" s="16" t="str">
        <f t="shared" si="184"/>
        <v/>
      </c>
      <c r="F937" s="21"/>
      <c r="G937" s="16" t="str">
        <f>IF($F937="","",IFERROR(INDEX('SAC Service Master'!$B:$B,MATCH($F937,'SAC Service Master'!$A:$A,0)),""))</f>
        <v/>
      </c>
      <c r="H937" s="16" t="str">
        <f>IF($F937="","",IFERROR(INDEX('SAC Service Master'!$C:$C,MATCH($F937,'SAC Service Master'!$A:$A,0)),""))</f>
        <v/>
      </c>
      <c r="I937" s="21"/>
      <c r="J937" s="16" t="str">
        <f>IF($F937="","",IFERROR(INDEX('SAC Service Master'!$F:$F,MATCH($F937,'SAC Service Master'!$A:$A,0)),""))</f>
        <v/>
      </c>
      <c r="K937" s="23"/>
      <c r="L937" s="19" t="str">
        <f t="shared" si="185"/>
        <v/>
      </c>
      <c r="M937" s="23">
        <v>0</v>
      </c>
      <c r="N937" s="19" t="str">
        <f t="shared" si="186"/>
        <v/>
      </c>
      <c r="O937" s="24" t="str">
        <f>IF($F937="","",IFERROR(INDEX('SAC Service Master'!$D:$D,MATCH($F937,'SAC Service Master'!$A:$A,0)),0.18))</f>
        <v/>
      </c>
      <c r="P937" s="16" t="str">
        <f>IF($C937="","",IFERROR(INDEX('Invoice Register'!$P:$P,MATCH($C937,'Invoice Register'!$A:$A,0)),""))</f>
        <v/>
      </c>
      <c r="Q937" s="24" t="str">
        <f t="shared" si="187"/>
        <v/>
      </c>
      <c r="R937" s="19" t="str">
        <f t="shared" si="188"/>
        <v/>
      </c>
      <c r="S937" s="24" t="str">
        <f t="shared" si="189"/>
        <v/>
      </c>
      <c r="T937" s="19" t="str">
        <f t="shared" si="190"/>
        <v/>
      </c>
      <c r="U937" s="24" t="str">
        <f t="shared" si="191"/>
        <v/>
      </c>
      <c r="V937" s="19" t="str">
        <f t="shared" si="192"/>
        <v/>
      </c>
      <c r="W937" s="25">
        <v>0</v>
      </c>
      <c r="X937" s="19" t="str">
        <f t="shared" si="193"/>
        <v/>
      </c>
      <c r="Y937" s="19" t="str">
        <f t="shared" si="194"/>
        <v/>
      </c>
      <c r="Z937" s="16" t="str">
        <f>IF($C937="","",IFERROR(INDEX('Invoice Register'!$T:$T,MATCH($C937,'Invoice Register'!$A:$A,0)),""))</f>
        <v/>
      </c>
    </row>
    <row r="938" spans="1:26" x14ac:dyDescent="0.3">
      <c r="A938" s="16" t="str">
        <f t="shared" si="182"/>
        <v>L00934</v>
      </c>
      <c r="B938" s="21"/>
      <c r="C938" s="16" t="str">
        <f t="shared" si="183"/>
        <v/>
      </c>
      <c r="D938" s="21"/>
      <c r="E938" s="16" t="str">
        <f t="shared" si="184"/>
        <v/>
      </c>
      <c r="F938" s="21"/>
      <c r="G938" s="16" t="str">
        <f>IF($F938="","",IFERROR(INDEX('SAC Service Master'!$B:$B,MATCH($F938,'SAC Service Master'!$A:$A,0)),""))</f>
        <v/>
      </c>
      <c r="H938" s="16" t="str">
        <f>IF($F938="","",IFERROR(INDEX('SAC Service Master'!$C:$C,MATCH($F938,'SAC Service Master'!$A:$A,0)),""))</f>
        <v/>
      </c>
      <c r="I938" s="21"/>
      <c r="J938" s="16" t="str">
        <f>IF($F938="","",IFERROR(INDEX('SAC Service Master'!$F:$F,MATCH($F938,'SAC Service Master'!$A:$A,0)),""))</f>
        <v/>
      </c>
      <c r="K938" s="23"/>
      <c r="L938" s="19" t="str">
        <f t="shared" si="185"/>
        <v/>
      </c>
      <c r="M938" s="23">
        <v>0</v>
      </c>
      <c r="N938" s="19" t="str">
        <f t="shared" si="186"/>
        <v/>
      </c>
      <c r="O938" s="24" t="str">
        <f>IF($F938="","",IFERROR(INDEX('SAC Service Master'!$D:$D,MATCH($F938,'SAC Service Master'!$A:$A,0)),0.18))</f>
        <v/>
      </c>
      <c r="P938" s="16" t="str">
        <f>IF($C938="","",IFERROR(INDEX('Invoice Register'!$P:$P,MATCH($C938,'Invoice Register'!$A:$A,0)),""))</f>
        <v/>
      </c>
      <c r="Q938" s="24" t="str">
        <f t="shared" si="187"/>
        <v/>
      </c>
      <c r="R938" s="19" t="str">
        <f t="shared" si="188"/>
        <v/>
      </c>
      <c r="S938" s="24" t="str">
        <f t="shared" si="189"/>
        <v/>
      </c>
      <c r="T938" s="19" t="str">
        <f t="shared" si="190"/>
        <v/>
      </c>
      <c r="U938" s="24" t="str">
        <f t="shared" si="191"/>
        <v/>
      </c>
      <c r="V938" s="19" t="str">
        <f t="shared" si="192"/>
        <v/>
      </c>
      <c r="W938" s="25">
        <v>0</v>
      </c>
      <c r="X938" s="19" t="str">
        <f t="shared" si="193"/>
        <v/>
      </c>
      <c r="Y938" s="19" t="str">
        <f t="shared" si="194"/>
        <v/>
      </c>
      <c r="Z938" s="16" t="str">
        <f>IF($C938="","",IFERROR(INDEX('Invoice Register'!$T:$T,MATCH($C938,'Invoice Register'!$A:$A,0)),""))</f>
        <v/>
      </c>
    </row>
    <row r="939" spans="1:26" x14ac:dyDescent="0.3">
      <c r="A939" s="16" t="str">
        <f t="shared" si="182"/>
        <v>L00935</v>
      </c>
      <c r="B939" s="21"/>
      <c r="C939" s="16" t="str">
        <f t="shared" si="183"/>
        <v/>
      </c>
      <c r="D939" s="21"/>
      <c r="E939" s="16" t="str">
        <f t="shared" si="184"/>
        <v/>
      </c>
      <c r="F939" s="21"/>
      <c r="G939" s="16" t="str">
        <f>IF($F939="","",IFERROR(INDEX('SAC Service Master'!$B:$B,MATCH($F939,'SAC Service Master'!$A:$A,0)),""))</f>
        <v/>
      </c>
      <c r="H939" s="16" t="str">
        <f>IF($F939="","",IFERROR(INDEX('SAC Service Master'!$C:$C,MATCH($F939,'SAC Service Master'!$A:$A,0)),""))</f>
        <v/>
      </c>
      <c r="I939" s="21"/>
      <c r="J939" s="16" t="str">
        <f>IF($F939="","",IFERROR(INDEX('SAC Service Master'!$F:$F,MATCH($F939,'SAC Service Master'!$A:$A,0)),""))</f>
        <v/>
      </c>
      <c r="K939" s="23"/>
      <c r="L939" s="19" t="str">
        <f t="shared" si="185"/>
        <v/>
      </c>
      <c r="M939" s="23">
        <v>0</v>
      </c>
      <c r="N939" s="19" t="str">
        <f t="shared" si="186"/>
        <v/>
      </c>
      <c r="O939" s="24" t="str">
        <f>IF($F939="","",IFERROR(INDEX('SAC Service Master'!$D:$D,MATCH($F939,'SAC Service Master'!$A:$A,0)),0.18))</f>
        <v/>
      </c>
      <c r="P939" s="16" t="str">
        <f>IF($C939="","",IFERROR(INDEX('Invoice Register'!$P:$P,MATCH($C939,'Invoice Register'!$A:$A,0)),""))</f>
        <v/>
      </c>
      <c r="Q939" s="24" t="str">
        <f t="shared" si="187"/>
        <v/>
      </c>
      <c r="R939" s="19" t="str">
        <f t="shared" si="188"/>
        <v/>
      </c>
      <c r="S939" s="24" t="str">
        <f t="shared" si="189"/>
        <v/>
      </c>
      <c r="T939" s="19" t="str">
        <f t="shared" si="190"/>
        <v/>
      </c>
      <c r="U939" s="24" t="str">
        <f t="shared" si="191"/>
        <v/>
      </c>
      <c r="V939" s="19" t="str">
        <f t="shared" si="192"/>
        <v/>
      </c>
      <c r="W939" s="25">
        <v>0</v>
      </c>
      <c r="X939" s="19" t="str">
        <f t="shared" si="193"/>
        <v/>
      </c>
      <c r="Y939" s="19" t="str">
        <f t="shared" si="194"/>
        <v/>
      </c>
      <c r="Z939" s="16" t="str">
        <f>IF($C939="","",IFERROR(INDEX('Invoice Register'!$T:$T,MATCH($C939,'Invoice Register'!$A:$A,0)),""))</f>
        <v/>
      </c>
    </row>
    <row r="940" spans="1:26" x14ac:dyDescent="0.3">
      <c r="A940" s="16" t="str">
        <f t="shared" si="182"/>
        <v>L00936</v>
      </c>
      <c r="B940" s="21"/>
      <c r="C940" s="16" t="str">
        <f t="shared" si="183"/>
        <v/>
      </c>
      <c r="D940" s="21"/>
      <c r="E940" s="16" t="str">
        <f t="shared" si="184"/>
        <v/>
      </c>
      <c r="F940" s="21"/>
      <c r="G940" s="16" t="str">
        <f>IF($F940="","",IFERROR(INDEX('SAC Service Master'!$B:$B,MATCH($F940,'SAC Service Master'!$A:$A,0)),""))</f>
        <v/>
      </c>
      <c r="H940" s="16" t="str">
        <f>IF($F940="","",IFERROR(INDEX('SAC Service Master'!$C:$C,MATCH($F940,'SAC Service Master'!$A:$A,0)),""))</f>
        <v/>
      </c>
      <c r="I940" s="21"/>
      <c r="J940" s="16" t="str">
        <f>IF($F940="","",IFERROR(INDEX('SAC Service Master'!$F:$F,MATCH($F940,'SAC Service Master'!$A:$A,0)),""))</f>
        <v/>
      </c>
      <c r="K940" s="23"/>
      <c r="L940" s="19" t="str">
        <f t="shared" si="185"/>
        <v/>
      </c>
      <c r="M940" s="23">
        <v>0</v>
      </c>
      <c r="N940" s="19" t="str">
        <f t="shared" si="186"/>
        <v/>
      </c>
      <c r="O940" s="24" t="str">
        <f>IF($F940="","",IFERROR(INDEX('SAC Service Master'!$D:$D,MATCH($F940,'SAC Service Master'!$A:$A,0)),0.18))</f>
        <v/>
      </c>
      <c r="P940" s="16" t="str">
        <f>IF($C940="","",IFERROR(INDEX('Invoice Register'!$P:$P,MATCH($C940,'Invoice Register'!$A:$A,0)),""))</f>
        <v/>
      </c>
      <c r="Q940" s="24" t="str">
        <f t="shared" si="187"/>
        <v/>
      </c>
      <c r="R940" s="19" t="str">
        <f t="shared" si="188"/>
        <v/>
      </c>
      <c r="S940" s="24" t="str">
        <f t="shared" si="189"/>
        <v/>
      </c>
      <c r="T940" s="19" t="str">
        <f t="shared" si="190"/>
        <v/>
      </c>
      <c r="U940" s="24" t="str">
        <f t="shared" si="191"/>
        <v/>
      </c>
      <c r="V940" s="19" t="str">
        <f t="shared" si="192"/>
        <v/>
      </c>
      <c r="W940" s="25">
        <v>0</v>
      </c>
      <c r="X940" s="19" t="str">
        <f t="shared" si="193"/>
        <v/>
      </c>
      <c r="Y940" s="19" t="str">
        <f t="shared" si="194"/>
        <v/>
      </c>
      <c r="Z940" s="16" t="str">
        <f>IF($C940="","",IFERROR(INDEX('Invoice Register'!$T:$T,MATCH($C940,'Invoice Register'!$A:$A,0)),""))</f>
        <v/>
      </c>
    </row>
    <row r="941" spans="1:26" x14ac:dyDescent="0.3">
      <c r="A941" s="16" t="str">
        <f t="shared" si="182"/>
        <v>L00937</v>
      </c>
      <c r="B941" s="21"/>
      <c r="C941" s="16" t="str">
        <f t="shared" si="183"/>
        <v/>
      </c>
      <c r="D941" s="21"/>
      <c r="E941" s="16" t="str">
        <f t="shared" si="184"/>
        <v/>
      </c>
      <c r="F941" s="21"/>
      <c r="G941" s="16" t="str">
        <f>IF($F941="","",IFERROR(INDEX('SAC Service Master'!$B:$B,MATCH($F941,'SAC Service Master'!$A:$A,0)),""))</f>
        <v/>
      </c>
      <c r="H941" s="16" t="str">
        <f>IF($F941="","",IFERROR(INDEX('SAC Service Master'!$C:$C,MATCH($F941,'SAC Service Master'!$A:$A,0)),""))</f>
        <v/>
      </c>
      <c r="I941" s="21"/>
      <c r="J941" s="16" t="str">
        <f>IF($F941="","",IFERROR(INDEX('SAC Service Master'!$F:$F,MATCH($F941,'SAC Service Master'!$A:$A,0)),""))</f>
        <v/>
      </c>
      <c r="K941" s="23"/>
      <c r="L941" s="19" t="str">
        <f t="shared" si="185"/>
        <v/>
      </c>
      <c r="M941" s="23">
        <v>0</v>
      </c>
      <c r="N941" s="19" t="str">
        <f t="shared" si="186"/>
        <v/>
      </c>
      <c r="O941" s="24" t="str">
        <f>IF($F941="","",IFERROR(INDEX('SAC Service Master'!$D:$D,MATCH($F941,'SAC Service Master'!$A:$A,0)),0.18))</f>
        <v/>
      </c>
      <c r="P941" s="16" t="str">
        <f>IF($C941="","",IFERROR(INDEX('Invoice Register'!$P:$P,MATCH($C941,'Invoice Register'!$A:$A,0)),""))</f>
        <v/>
      </c>
      <c r="Q941" s="24" t="str">
        <f t="shared" si="187"/>
        <v/>
      </c>
      <c r="R941" s="19" t="str">
        <f t="shared" si="188"/>
        <v/>
      </c>
      <c r="S941" s="24" t="str">
        <f t="shared" si="189"/>
        <v/>
      </c>
      <c r="T941" s="19" t="str">
        <f t="shared" si="190"/>
        <v/>
      </c>
      <c r="U941" s="24" t="str">
        <f t="shared" si="191"/>
        <v/>
      </c>
      <c r="V941" s="19" t="str">
        <f t="shared" si="192"/>
        <v/>
      </c>
      <c r="W941" s="25">
        <v>0</v>
      </c>
      <c r="X941" s="19" t="str">
        <f t="shared" si="193"/>
        <v/>
      </c>
      <c r="Y941" s="19" t="str">
        <f t="shared" si="194"/>
        <v/>
      </c>
      <c r="Z941" s="16" t="str">
        <f>IF($C941="","",IFERROR(INDEX('Invoice Register'!$T:$T,MATCH($C941,'Invoice Register'!$A:$A,0)),""))</f>
        <v/>
      </c>
    </row>
    <row r="942" spans="1:26" x14ac:dyDescent="0.3">
      <c r="A942" s="16" t="str">
        <f t="shared" si="182"/>
        <v>L00938</v>
      </c>
      <c r="B942" s="21"/>
      <c r="C942" s="16" t="str">
        <f t="shared" si="183"/>
        <v/>
      </c>
      <c r="D942" s="21"/>
      <c r="E942" s="16" t="str">
        <f t="shared" si="184"/>
        <v/>
      </c>
      <c r="F942" s="21"/>
      <c r="G942" s="16" t="str">
        <f>IF($F942="","",IFERROR(INDEX('SAC Service Master'!$B:$B,MATCH($F942,'SAC Service Master'!$A:$A,0)),""))</f>
        <v/>
      </c>
      <c r="H942" s="16" t="str">
        <f>IF($F942="","",IFERROR(INDEX('SAC Service Master'!$C:$C,MATCH($F942,'SAC Service Master'!$A:$A,0)),""))</f>
        <v/>
      </c>
      <c r="I942" s="21"/>
      <c r="J942" s="16" t="str">
        <f>IF($F942="","",IFERROR(INDEX('SAC Service Master'!$F:$F,MATCH($F942,'SAC Service Master'!$A:$A,0)),""))</f>
        <v/>
      </c>
      <c r="K942" s="23"/>
      <c r="L942" s="19" t="str">
        <f t="shared" si="185"/>
        <v/>
      </c>
      <c r="M942" s="23">
        <v>0</v>
      </c>
      <c r="N942" s="19" t="str">
        <f t="shared" si="186"/>
        <v/>
      </c>
      <c r="O942" s="24" t="str">
        <f>IF($F942="","",IFERROR(INDEX('SAC Service Master'!$D:$D,MATCH($F942,'SAC Service Master'!$A:$A,0)),0.18))</f>
        <v/>
      </c>
      <c r="P942" s="16" t="str">
        <f>IF($C942="","",IFERROR(INDEX('Invoice Register'!$P:$P,MATCH($C942,'Invoice Register'!$A:$A,0)),""))</f>
        <v/>
      </c>
      <c r="Q942" s="24" t="str">
        <f t="shared" si="187"/>
        <v/>
      </c>
      <c r="R942" s="19" t="str">
        <f t="shared" si="188"/>
        <v/>
      </c>
      <c r="S942" s="24" t="str">
        <f t="shared" si="189"/>
        <v/>
      </c>
      <c r="T942" s="19" t="str">
        <f t="shared" si="190"/>
        <v/>
      </c>
      <c r="U942" s="24" t="str">
        <f t="shared" si="191"/>
        <v/>
      </c>
      <c r="V942" s="19" t="str">
        <f t="shared" si="192"/>
        <v/>
      </c>
      <c r="W942" s="25">
        <v>0</v>
      </c>
      <c r="X942" s="19" t="str">
        <f t="shared" si="193"/>
        <v/>
      </c>
      <c r="Y942" s="19" t="str">
        <f t="shared" si="194"/>
        <v/>
      </c>
      <c r="Z942" s="16" t="str">
        <f>IF($C942="","",IFERROR(INDEX('Invoice Register'!$T:$T,MATCH($C942,'Invoice Register'!$A:$A,0)),""))</f>
        <v/>
      </c>
    </row>
    <row r="943" spans="1:26" x14ac:dyDescent="0.3">
      <c r="A943" s="16" t="str">
        <f t="shared" si="182"/>
        <v>L00939</v>
      </c>
      <c r="B943" s="21"/>
      <c r="C943" s="16" t="str">
        <f t="shared" si="183"/>
        <v/>
      </c>
      <c r="D943" s="21"/>
      <c r="E943" s="16" t="str">
        <f t="shared" si="184"/>
        <v/>
      </c>
      <c r="F943" s="21"/>
      <c r="G943" s="16" t="str">
        <f>IF($F943="","",IFERROR(INDEX('SAC Service Master'!$B:$B,MATCH($F943,'SAC Service Master'!$A:$A,0)),""))</f>
        <v/>
      </c>
      <c r="H943" s="16" t="str">
        <f>IF($F943="","",IFERROR(INDEX('SAC Service Master'!$C:$C,MATCH($F943,'SAC Service Master'!$A:$A,0)),""))</f>
        <v/>
      </c>
      <c r="I943" s="21"/>
      <c r="J943" s="16" t="str">
        <f>IF($F943="","",IFERROR(INDEX('SAC Service Master'!$F:$F,MATCH($F943,'SAC Service Master'!$A:$A,0)),""))</f>
        <v/>
      </c>
      <c r="K943" s="23"/>
      <c r="L943" s="19" t="str">
        <f t="shared" si="185"/>
        <v/>
      </c>
      <c r="M943" s="23">
        <v>0</v>
      </c>
      <c r="N943" s="19" t="str">
        <f t="shared" si="186"/>
        <v/>
      </c>
      <c r="O943" s="24" t="str">
        <f>IF($F943="","",IFERROR(INDEX('SAC Service Master'!$D:$D,MATCH($F943,'SAC Service Master'!$A:$A,0)),0.18))</f>
        <v/>
      </c>
      <c r="P943" s="16" t="str">
        <f>IF($C943="","",IFERROR(INDEX('Invoice Register'!$P:$P,MATCH($C943,'Invoice Register'!$A:$A,0)),""))</f>
        <v/>
      </c>
      <c r="Q943" s="24" t="str">
        <f t="shared" si="187"/>
        <v/>
      </c>
      <c r="R943" s="19" t="str">
        <f t="shared" si="188"/>
        <v/>
      </c>
      <c r="S943" s="24" t="str">
        <f t="shared" si="189"/>
        <v/>
      </c>
      <c r="T943" s="19" t="str">
        <f t="shared" si="190"/>
        <v/>
      </c>
      <c r="U943" s="24" t="str">
        <f t="shared" si="191"/>
        <v/>
      </c>
      <c r="V943" s="19" t="str">
        <f t="shared" si="192"/>
        <v/>
      </c>
      <c r="W943" s="25">
        <v>0</v>
      </c>
      <c r="X943" s="19" t="str">
        <f t="shared" si="193"/>
        <v/>
      </c>
      <c r="Y943" s="19" t="str">
        <f t="shared" si="194"/>
        <v/>
      </c>
      <c r="Z943" s="16" t="str">
        <f>IF($C943="","",IFERROR(INDEX('Invoice Register'!$T:$T,MATCH($C943,'Invoice Register'!$A:$A,0)),""))</f>
        <v/>
      </c>
    </row>
    <row r="944" spans="1:26" x14ac:dyDescent="0.3">
      <c r="A944" s="16" t="str">
        <f t="shared" si="182"/>
        <v>L00940</v>
      </c>
      <c r="B944" s="21"/>
      <c r="C944" s="16" t="str">
        <f t="shared" si="183"/>
        <v/>
      </c>
      <c r="D944" s="21"/>
      <c r="E944" s="16" t="str">
        <f t="shared" si="184"/>
        <v/>
      </c>
      <c r="F944" s="21"/>
      <c r="G944" s="16" t="str">
        <f>IF($F944="","",IFERROR(INDEX('SAC Service Master'!$B:$B,MATCH($F944,'SAC Service Master'!$A:$A,0)),""))</f>
        <v/>
      </c>
      <c r="H944" s="16" t="str">
        <f>IF($F944="","",IFERROR(INDEX('SAC Service Master'!$C:$C,MATCH($F944,'SAC Service Master'!$A:$A,0)),""))</f>
        <v/>
      </c>
      <c r="I944" s="21"/>
      <c r="J944" s="16" t="str">
        <f>IF($F944="","",IFERROR(INDEX('SAC Service Master'!$F:$F,MATCH($F944,'SAC Service Master'!$A:$A,0)),""))</f>
        <v/>
      </c>
      <c r="K944" s="23"/>
      <c r="L944" s="19" t="str">
        <f t="shared" si="185"/>
        <v/>
      </c>
      <c r="M944" s="23">
        <v>0</v>
      </c>
      <c r="N944" s="19" t="str">
        <f t="shared" si="186"/>
        <v/>
      </c>
      <c r="O944" s="24" t="str">
        <f>IF($F944="","",IFERROR(INDEX('SAC Service Master'!$D:$D,MATCH($F944,'SAC Service Master'!$A:$A,0)),0.18))</f>
        <v/>
      </c>
      <c r="P944" s="16" t="str">
        <f>IF($C944="","",IFERROR(INDEX('Invoice Register'!$P:$P,MATCH($C944,'Invoice Register'!$A:$A,0)),""))</f>
        <v/>
      </c>
      <c r="Q944" s="24" t="str">
        <f t="shared" si="187"/>
        <v/>
      </c>
      <c r="R944" s="19" t="str">
        <f t="shared" si="188"/>
        <v/>
      </c>
      <c r="S944" s="24" t="str">
        <f t="shared" si="189"/>
        <v/>
      </c>
      <c r="T944" s="19" t="str">
        <f t="shared" si="190"/>
        <v/>
      </c>
      <c r="U944" s="24" t="str">
        <f t="shared" si="191"/>
        <v/>
      </c>
      <c r="V944" s="19" t="str">
        <f t="shared" si="192"/>
        <v/>
      </c>
      <c r="W944" s="25">
        <v>0</v>
      </c>
      <c r="X944" s="19" t="str">
        <f t="shared" si="193"/>
        <v/>
      </c>
      <c r="Y944" s="19" t="str">
        <f t="shared" si="194"/>
        <v/>
      </c>
      <c r="Z944" s="16" t="str">
        <f>IF($C944="","",IFERROR(INDEX('Invoice Register'!$T:$T,MATCH($C944,'Invoice Register'!$A:$A,0)),""))</f>
        <v/>
      </c>
    </row>
    <row r="945" spans="1:26" x14ac:dyDescent="0.3">
      <c r="A945" s="16" t="str">
        <f t="shared" si="182"/>
        <v>L00941</v>
      </c>
      <c r="B945" s="21"/>
      <c r="C945" s="16" t="str">
        <f t="shared" si="183"/>
        <v/>
      </c>
      <c r="D945" s="21"/>
      <c r="E945" s="16" t="str">
        <f t="shared" si="184"/>
        <v/>
      </c>
      <c r="F945" s="21"/>
      <c r="G945" s="16" t="str">
        <f>IF($F945="","",IFERROR(INDEX('SAC Service Master'!$B:$B,MATCH($F945,'SAC Service Master'!$A:$A,0)),""))</f>
        <v/>
      </c>
      <c r="H945" s="16" t="str">
        <f>IF($F945="","",IFERROR(INDEX('SAC Service Master'!$C:$C,MATCH($F945,'SAC Service Master'!$A:$A,0)),""))</f>
        <v/>
      </c>
      <c r="I945" s="21"/>
      <c r="J945" s="16" t="str">
        <f>IF($F945="","",IFERROR(INDEX('SAC Service Master'!$F:$F,MATCH($F945,'SAC Service Master'!$A:$A,0)),""))</f>
        <v/>
      </c>
      <c r="K945" s="23"/>
      <c r="L945" s="19" t="str">
        <f t="shared" si="185"/>
        <v/>
      </c>
      <c r="M945" s="23">
        <v>0</v>
      </c>
      <c r="N945" s="19" t="str">
        <f t="shared" si="186"/>
        <v/>
      </c>
      <c r="O945" s="24" t="str">
        <f>IF($F945="","",IFERROR(INDEX('SAC Service Master'!$D:$D,MATCH($F945,'SAC Service Master'!$A:$A,0)),0.18))</f>
        <v/>
      </c>
      <c r="P945" s="16" t="str">
        <f>IF($C945="","",IFERROR(INDEX('Invoice Register'!$P:$P,MATCH($C945,'Invoice Register'!$A:$A,0)),""))</f>
        <v/>
      </c>
      <c r="Q945" s="24" t="str">
        <f t="shared" si="187"/>
        <v/>
      </c>
      <c r="R945" s="19" t="str">
        <f t="shared" si="188"/>
        <v/>
      </c>
      <c r="S945" s="24" t="str">
        <f t="shared" si="189"/>
        <v/>
      </c>
      <c r="T945" s="19" t="str">
        <f t="shared" si="190"/>
        <v/>
      </c>
      <c r="U945" s="24" t="str">
        <f t="shared" si="191"/>
        <v/>
      </c>
      <c r="V945" s="19" t="str">
        <f t="shared" si="192"/>
        <v/>
      </c>
      <c r="W945" s="25">
        <v>0</v>
      </c>
      <c r="X945" s="19" t="str">
        <f t="shared" si="193"/>
        <v/>
      </c>
      <c r="Y945" s="19" t="str">
        <f t="shared" si="194"/>
        <v/>
      </c>
      <c r="Z945" s="16" t="str">
        <f>IF($C945="","",IFERROR(INDEX('Invoice Register'!$T:$T,MATCH($C945,'Invoice Register'!$A:$A,0)),""))</f>
        <v/>
      </c>
    </row>
    <row r="946" spans="1:26" x14ac:dyDescent="0.3">
      <c r="A946" s="16" t="str">
        <f t="shared" si="182"/>
        <v>L00942</v>
      </c>
      <c r="B946" s="21"/>
      <c r="C946" s="16" t="str">
        <f t="shared" si="183"/>
        <v/>
      </c>
      <c r="D946" s="21"/>
      <c r="E946" s="16" t="str">
        <f t="shared" si="184"/>
        <v/>
      </c>
      <c r="F946" s="21"/>
      <c r="G946" s="16" t="str">
        <f>IF($F946="","",IFERROR(INDEX('SAC Service Master'!$B:$B,MATCH($F946,'SAC Service Master'!$A:$A,0)),""))</f>
        <v/>
      </c>
      <c r="H946" s="16" t="str">
        <f>IF($F946="","",IFERROR(INDEX('SAC Service Master'!$C:$C,MATCH($F946,'SAC Service Master'!$A:$A,0)),""))</f>
        <v/>
      </c>
      <c r="I946" s="21"/>
      <c r="J946" s="16" t="str">
        <f>IF($F946="","",IFERROR(INDEX('SAC Service Master'!$F:$F,MATCH($F946,'SAC Service Master'!$A:$A,0)),""))</f>
        <v/>
      </c>
      <c r="K946" s="23"/>
      <c r="L946" s="19" t="str">
        <f t="shared" si="185"/>
        <v/>
      </c>
      <c r="M946" s="23">
        <v>0</v>
      </c>
      <c r="N946" s="19" t="str">
        <f t="shared" si="186"/>
        <v/>
      </c>
      <c r="O946" s="24" t="str">
        <f>IF($F946="","",IFERROR(INDEX('SAC Service Master'!$D:$D,MATCH($F946,'SAC Service Master'!$A:$A,0)),0.18))</f>
        <v/>
      </c>
      <c r="P946" s="16" t="str">
        <f>IF($C946="","",IFERROR(INDEX('Invoice Register'!$P:$P,MATCH($C946,'Invoice Register'!$A:$A,0)),""))</f>
        <v/>
      </c>
      <c r="Q946" s="24" t="str">
        <f t="shared" si="187"/>
        <v/>
      </c>
      <c r="R946" s="19" t="str">
        <f t="shared" si="188"/>
        <v/>
      </c>
      <c r="S946" s="24" t="str">
        <f t="shared" si="189"/>
        <v/>
      </c>
      <c r="T946" s="19" t="str">
        <f t="shared" si="190"/>
        <v/>
      </c>
      <c r="U946" s="24" t="str">
        <f t="shared" si="191"/>
        <v/>
      </c>
      <c r="V946" s="19" t="str">
        <f t="shared" si="192"/>
        <v/>
      </c>
      <c r="W946" s="25">
        <v>0</v>
      </c>
      <c r="X946" s="19" t="str">
        <f t="shared" si="193"/>
        <v/>
      </c>
      <c r="Y946" s="19" t="str">
        <f t="shared" si="194"/>
        <v/>
      </c>
      <c r="Z946" s="16" t="str">
        <f>IF($C946="","",IFERROR(INDEX('Invoice Register'!$T:$T,MATCH($C946,'Invoice Register'!$A:$A,0)),""))</f>
        <v/>
      </c>
    </row>
    <row r="947" spans="1:26" x14ac:dyDescent="0.3">
      <c r="A947" s="16" t="str">
        <f t="shared" si="182"/>
        <v>L00943</v>
      </c>
      <c r="B947" s="21"/>
      <c r="C947" s="16" t="str">
        <f t="shared" si="183"/>
        <v/>
      </c>
      <c r="D947" s="21"/>
      <c r="E947" s="16" t="str">
        <f t="shared" si="184"/>
        <v/>
      </c>
      <c r="F947" s="21"/>
      <c r="G947" s="16" t="str">
        <f>IF($F947="","",IFERROR(INDEX('SAC Service Master'!$B:$B,MATCH($F947,'SAC Service Master'!$A:$A,0)),""))</f>
        <v/>
      </c>
      <c r="H947" s="16" t="str">
        <f>IF($F947="","",IFERROR(INDEX('SAC Service Master'!$C:$C,MATCH($F947,'SAC Service Master'!$A:$A,0)),""))</f>
        <v/>
      </c>
      <c r="I947" s="21"/>
      <c r="J947" s="16" t="str">
        <f>IF($F947="","",IFERROR(INDEX('SAC Service Master'!$F:$F,MATCH($F947,'SAC Service Master'!$A:$A,0)),""))</f>
        <v/>
      </c>
      <c r="K947" s="23"/>
      <c r="L947" s="19" t="str">
        <f t="shared" si="185"/>
        <v/>
      </c>
      <c r="M947" s="23">
        <v>0</v>
      </c>
      <c r="N947" s="19" t="str">
        <f t="shared" si="186"/>
        <v/>
      </c>
      <c r="O947" s="24" t="str">
        <f>IF($F947="","",IFERROR(INDEX('SAC Service Master'!$D:$D,MATCH($F947,'SAC Service Master'!$A:$A,0)),0.18))</f>
        <v/>
      </c>
      <c r="P947" s="16" t="str">
        <f>IF($C947="","",IFERROR(INDEX('Invoice Register'!$P:$P,MATCH($C947,'Invoice Register'!$A:$A,0)),""))</f>
        <v/>
      </c>
      <c r="Q947" s="24" t="str">
        <f t="shared" si="187"/>
        <v/>
      </c>
      <c r="R947" s="19" t="str">
        <f t="shared" si="188"/>
        <v/>
      </c>
      <c r="S947" s="24" t="str">
        <f t="shared" si="189"/>
        <v/>
      </c>
      <c r="T947" s="19" t="str">
        <f t="shared" si="190"/>
        <v/>
      </c>
      <c r="U947" s="24" t="str">
        <f t="shared" si="191"/>
        <v/>
      </c>
      <c r="V947" s="19" t="str">
        <f t="shared" si="192"/>
        <v/>
      </c>
      <c r="W947" s="25">
        <v>0</v>
      </c>
      <c r="X947" s="19" t="str">
        <f t="shared" si="193"/>
        <v/>
      </c>
      <c r="Y947" s="19" t="str">
        <f t="shared" si="194"/>
        <v/>
      </c>
      <c r="Z947" s="16" t="str">
        <f>IF($C947="","",IFERROR(INDEX('Invoice Register'!$T:$T,MATCH($C947,'Invoice Register'!$A:$A,0)),""))</f>
        <v/>
      </c>
    </row>
    <row r="948" spans="1:26" x14ac:dyDescent="0.3">
      <c r="A948" s="16" t="str">
        <f t="shared" si="182"/>
        <v>L00944</v>
      </c>
      <c r="B948" s="21"/>
      <c r="C948" s="16" t="str">
        <f t="shared" si="183"/>
        <v/>
      </c>
      <c r="D948" s="21"/>
      <c r="E948" s="16" t="str">
        <f t="shared" si="184"/>
        <v/>
      </c>
      <c r="F948" s="21"/>
      <c r="G948" s="16" t="str">
        <f>IF($F948="","",IFERROR(INDEX('SAC Service Master'!$B:$B,MATCH($F948,'SAC Service Master'!$A:$A,0)),""))</f>
        <v/>
      </c>
      <c r="H948" s="16" t="str">
        <f>IF($F948="","",IFERROR(INDEX('SAC Service Master'!$C:$C,MATCH($F948,'SAC Service Master'!$A:$A,0)),""))</f>
        <v/>
      </c>
      <c r="I948" s="21"/>
      <c r="J948" s="16" t="str">
        <f>IF($F948="","",IFERROR(INDEX('SAC Service Master'!$F:$F,MATCH($F948,'SAC Service Master'!$A:$A,0)),""))</f>
        <v/>
      </c>
      <c r="K948" s="23"/>
      <c r="L948" s="19" t="str">
        <f t="shared" si="185"/>
        <v/>
      </c>
      <c r="M948" s="23">
        <v>0</v>
      </c>
      <c r="N948" s="19" t="str">
        <f t="shared" si="186"/>
        <v/>
      </c>
      <c r="O948" s="24" t="str">
        <f>IF($F948="","",IFERROR(INDEX('SAC Service Master'!$D:$D,MATCH($F948,'SAC Service Master'!$A:$A,0)),0.18))</f>
        <v/>
      </c>
      <c r="P948" s="16" t="str">
        <f>IF($C948="","",IFERROR(INDEX('Invoice Register'!$P:$P,MATCH($C948,'Invoice Register'!$A:$A,0)),""))</f>
        <v/>
      </c>
      <c r="Q948" s="24" t="str">
        <f t="shared" si="187"/>
        <v/>
      </c>
      <c r="R948" s="19" t="str">
        <f t="shared" si="188"/>
        <v/>
      </c>
      <c r="S948" s="24" t="str">
        <f t="shared" si="189"/>
        <v/>
      </c>
      <c r="T948" s="19" t="str">
        <f t="shared" si="190"/>
        <v/>
      </c>
      <c r="U948" s="24" t="str">
        <f t="shared" si="191"/>
        <v/>
      </c>
      <c r="V948" s="19" t="str">
        <f t="shared" si="192"/>
        <v/>
      </c>
      <c r="W948" s="25">
        <v>0</v>
      </c>
      <c r="X948" s="19" t="str">
        <f t="shared" si="193"/>
        <v/>
      </c>
      <c r="Y948" s="19" t="str">
        <f t="shared" si="194"/>
        <v/>
      </c>
      <c r="Z948" s="16" t="str">
        <f>IF($C948="","",IFERROR(INDEX('Invoice Register'!$T:$T,MATCH($C948,'Invoice Register'!$A:$A,0)),""))</f>
        <v/>
      </c>
    </row>
    <row r="949" spans="1:26" x14ac:dyDescent="0.3">
      <c r="A949" s="16" t="str">
        <f t="shared" si="182"/>
        <v>L00945</v>
      </c>
      <c r="B949" s="21"/>
      <c r="C949" s="16" t="str">
        <f t="shared" si="183"/>
        <v/>
      </c>
      <c r="D949" s="21"/>
      <c r="E949" s="16" t="str">
        <f t="shared" si="184"/>
        <v/>
      </c>
      <c r="F949" s="21"/>
      <c r="G949" s="16" t="str">
        <f>IF($F949="","",IFERROR(INDEX('SAC Service Master'!$B:$B,MATCH($F949,'SAC Service Master'!$A:$A,0)),""))</f>
        <v/>
      </c>
      <c r="H949" s="16" t="str">
        <f>IF($F949="","",IFERROR(INDEX('SAC Service Master'!$C:$C,MATCH($F949,'SAC Service Master'!$A:$A,0)),""))</f>
        <v/>
      </c>
      <c r="I949" s="21"/>
      <c r="J949" s="16" t="str">
        <f>IF($F949="","",IFERROR(INDEX('SAC Service Master'!$F:$F,MATCH($F949,'SAC Service Master'!$A:$A,0)),""))</f>
        <v/>
      </c>
      <c r="K949" s="23"/>
      <c r="L949" s="19" t="str">
        <f t="shared" si="185"/>
        <v/>
      </c>
      <c r="M949" s="23">
        <v>0</v>
      </c>
      <c r="N949" s="19" t="str">
        <f t="shared" si="186"/>
        <v/>
      </c>
      <c r="O949" s="24" t="str">
        <f>IF($F949="","",IFERROR(INDEX('SAC Service Master'!$D:$D,MATCH($F949,'SAC Service Master'!$A:$A,0)),0.18))</f>
        <v/>
      </c>
      <c r="P949" s="16" t="str">
        <f>IF($C949="","",IFERROR(INDEX('Invoice Register'!$P:$P,MATCH($C949,'Invoice Register'!$A:$A,0)),""))</f>
        <v/>
      </c>
      <c r="Q949" s="24" t="str">
        <f t="shared" si="187"/>
        <v/>
      </c>
      <c r="R949" s="19" t="str">
        <f t="shared" si="188"/>
        <v/>
      </c>
      <c r="S949" s="24" t="str">
        <f t="shared" si="189"/>
        <v/>
      </c>
      <c r="T949" s="19" t="str">
        <f t="shared" si="190"/>
        <v/>
      </c>
      <c r="U949" s="24" t="str">
        <f t="shared" si="191"/>
        <v/>
      </c>
      <c r="V949" s="19" t="str">
        <f t="shared" si="192"/>
        <v/>
      </c>
      <c r="W949" s="25">
        <v>0</v>
      </c>
      <c r="X949" s="19" t="str">
        <f t="shared" si="193"/>
        <v/>
      </c>
      <c r="Y949" s="19" t="str">
        <f t="shared" si="194"/>
        <v/>
      </c>
      <c r="Z949" s="16" t="str">
        <f>IF($C949="","",IFERROR(INDEX('Invoice Register'!$T:$T,MATCH($C949,'Invoice Register'!$A:$A,0)),""))</f>
        <v/>
      </c>
    </row>
    <row r="950" spans="1:26" x14ac:dyDescent="0.3">
      <c r="A950" s="16" t="str">
        <f t="shared" si="182"/>
        <v>L00946</v>
      </c>
      <c r="B950" s="21"/>
      <c r="C950" s="16" t="str">
        <f t="shared" si="183"/>
        <v/>
      </c>
      <c r="D950" s="21"/>
      <c r="E950" s="16" t="str">
        <f t="shared" si="184"/>
        <v/>
      </c>
      <c r="F950" s="21"/>
      <c r="G950" s="16" t="str">
        <f>IF($F950="","",IFERROR(INDEX('SAC Service Master'!$B:$B,MATCH($F950,'SAC Service Master'!$A:$A,0)),""))</f>
        <v/>
      </c>
      <c r="H950" s="16" t="str">
        <f>IF($F950="","",IFERROR(INDEX('SAC Service Master'!$C:$C,MATCH($F950,'SAC Service Master'!$A:$A,0)),""))</f>
        <v/>
      </c>
      <c r="I950" s="21"/>
      <c r="J950" s="16" t="str">
        <f>IF($F950="","",IFERROR(INDEX('SAC Service Master'!$F:$F,MATCH($F950,'SAC Service Master'!$A:$A,0)),""))</f>
        <v/>
      </c>
      <c r="K950" s="23"/>
      <c r="L950" s="19" t="str">
        <f t="shared" si="185"/>
        <v/>
      </c>
      <c r="M950" s="23">
        <v>0</v>
      </c>
      <c r="N950" s="19" t="str">
        <f t="shared" si="186"/>
        <v/>
      </c>
      <c r="O950" s="24" t="str">
        <f>IF($F950="","",IFERROR(INDEX('SAC Service Master'!$D:$D,MATCH($F950,'SAC Service Master'!$A:$A,0)),0.18))</f>
        <v/>
      </c>
      <c r="P950" s="16" t="str">
        <f>IF($C950="","",IFERROR(INDEX('Invoice Register'!$P:$P,MATCH($C950,'Invoice Register'!$A:$A,0)),""))</f>
        <v/>
      </c>
      <c r="Q950" s="24" t="str">
        <f t="shared" si="187"/>
        <v/>
      </c>
      <c r="R950" s="19" t="str">
        <f t="shared" si="188"/>
        <v/>
      </c>
      <c r="S950" s="24" t="str">
        <f t="shared" si="189"/>
        <v/>
      </c>
      <c r="T950" s="19" t="str">
        <f t="shared" si="190"/>
        <v/>
      </c>
      <c r="U950" s="24" t="str">
        <f t="shared" si="191"/>
        <v/>
      </c>
      <c r="V950" s="19" t="str">
        <f t="shared" si="192"/>
        <v/>
      </c>
      <c r="W950" s="25">
        <v>0</v>
      </c>
      <c r="X950" s="19" t="str">
        <f t="shared" si="193"/>
        <v/>
      </c>
      <c r="Y950" s="19" t="str">
        <f t="shared" si="194"/>
        <v/>
      </c>
      <c r="Z950" s="16" t="str">
        <f>IF($C950="","",IFERROR(INDEX('Invoice Register'!$T:$T,MATCH($C950,'Invoice Register'!$A:$A,0)),""))</f>
        <v/>
      </c>
    </row>
    <row r="951" spans="1:26" x14ac:dyDescent="0.3">
      <c r="A951" s="16" t="str">
        <f t="shared" si="182"/>
        <v>L00947</v>
      </c>
      <c r="B951" s="21"/>
      <c r="C951" s="16" t="str">
        <f t="shared" si="183"/>
        <v/>
      </c>
      <c r="D951" s="21"/>
      <c r="E951" s="16" t="str">
        <f t="shared" si="184"/>
        <v/>
      </c>
      <c r="F951" s="21"/>
      <c r="G951" s="16" t="str">
        <f>IF($F951="","",IFERROR(INDEX('SAC Service Master'!$B:$B,MATCH($F951,'SAC Service Master'!$A:$A,0)),""))</f>
        <v/>
      </c>
      <c r="H951" s="16" t="str">
        <f>IF($F951="","",IFERROR(INDEX('SAC Service Master'!$C:$C,MATCH($F951,'SAC Service Master'!$A:$A,0)),""))</f>
        <v/>
      </c>
      <c r="I951" s="21"/>
      <c r="J951" s="16" t="str">
        <f>IF($F951="","",IFERROR(INDEX('SAC Service Master'!$F:$F,MATCH($F951,'SAC Service Master'!$A:$A,0)),""))</f>
        <v/>
      </c>
      <c r="K951" s="23"/>
      <c r="L951" s="19" t="str">
        <f t="shared" si="185"/>
        <v/>
      </c>
      <c r="M951" s="23">
        <v>0</v>
      </c>
      <c r="N951" s="19" t="str">
        <f t="shared" si="186"/>
        <v/>
      </c>
      <c r="O951" s="24" t="str">
        <f>IF($F951="","",IFERROR(INDEX('SAC Service Master'!$D:$D,MATCH($F951,'SAC Service Master'!$A:$A,0)),0.18))</f>
        <v/>
      </c>
      <c r="P951" s="16" t="str">
        <f>IF($C951="","",IFERROR(INDEX('Invoice Register'!$P:$P,MATCH($C951,'Invoice Register'!$A:$A,0)),""))</f>
        <v/>
      </c>
      <c r="Q951" s="24" t="str">
        <f t="shared" si="187"/>
        <v/>
      </c>
      <c r="R951" s="19" t="str">
        <f t="shared" si="188"/>
        <v/>
      </c>
      <c r="S951" s="24" t="str">
        <f t="shared" si="189"/>
        <v/>
      </c>
      <c r="T951" s="19" t="str">
        <f t="shared" si="190"/>
        <v/>
      </c>
      <c r="U951" s="24" t="str">
        <f t="shared" si="191"/>
        <v/>
      </c>
      <c r="V951" s="19" t="str">
        <f t="shared" si="192"/>
        <v/>
      </c>
      <c r="W951" s="25">
        <v>0</v>
      </c>
      <c r="X951" s="19" t="str">
        <f t="shared" si="193"/>
        <v/>
      </c>
      <c r="Y951" s="19" t="str">
        <f t="shared" si="194"/>
        <v/>
      </c>
      <c r="Z951" s="16" t="str">
        <f>IF($C951="","",IFERROR(INDEX('Invoice Register'!$T:$T,MATCH($C951,'Invoice Register'!$A:$A,0)),""))</f>
        <v/>
      </c>
    </row>
    <row r="952" spans="1:26" x14ac:dyDescent="0.3">
      <c r="A952" s="16" t="str">
        <f t="shared" si="182"/>
        <v>L00948</v>
      </c>
      <c r="B952" s="21"/>
      <c r="C952" s="16" t="str">
        <f t="shared" si="183"/>
        <v/>
      </c>
      <c r="D952" s="21"/>
      <c r="E952" s="16" t="str">
        <f t="shared" si="184"/>
        <v/>
      </c>
      <c r="F952" s="21"/>
      <c r="G952" s="16" t="str">
        <f>IF($F952="","",IFERROR(INDEX('SAC Service Master'!$B:$B,MATCH($F952,'SAC Service Master'!$A:$A,0)),""))</f>
        <v/>
      </c>
      <c r="H952" s="16" t="str">
        <f>IF($F952="","",IFERROR(INDEX('SAC Service Master'!$C:$C,MATCH($F952,'SAC Service Master'!$A:$A,0)),""))</f>
        <v/>
      </c>
      <c r="I952" s="21"/>
      <c r="J952" s="16" t="str">
        <f>IF($F952="","",IFERROR(INDEX('SAC Service Master'!$F:$F,MATCH($F952,'SAC Service Master'!$A:$A,0)),""))</f>
        <v/>
      </c>
      <c r="K952" s="23"/>
      <c r="L952" s="19" t="str">
        <f t="shared" si="185"/>
        <v/>
      </c>
      <c r="M952" s="23">
        <v>0</v>
      </c>
      <c r="N952" s="19" t="str">
        <f t="shared" si="186"/>
        <v/>
      </c>
      <c r="O952" s="24" t="str">
        <f>IF($F952="","",IFERROR(INDEX('SAC Service Master'!$D:$D,MATCH($F952,'SAC Service Master'!$A:$A,0)),0.18))</f>
        <v/>
      </c>
      <c r="P952" s="16" t="str">
        <f>IF($C952="","",IFERROR(INDEX('Invoice Register'!$P:$P,MATCH($C952,'Invoice Register'!$A:$A,0)),""))</f>
        <v/>
      </c>
      <c r="Q952" s="24" t="str">
        <f t="shared" si="187"/>
        <v/>
      </c>
      <c r="R952" s="19" t="str">
        <f t="shared" si="188"/>
        <v/>
      </c>
      <c r="S952" s="24" t="str">
        <f t="shared" si="189"/>
        <v/>
      </c>
      <c r="T952" s="19" t="str">
        <f t="shared" si="190"/>
        <v/>
      </c>
      <c r="U952" s="24" t="str">
        <f t="shared" si="191"/>
        <v/>
      </c>
      <c r="V952" s="19" t="str">
        <f t="shared" si="192"/>
        <v/>
      </c>
      <c r="W952" s="25">
        <v>0</v>
      </c>
      <c r="X952" s="19" t="str">
        <f t="shared" si="193"/>
        <v/>
      </c>
      <c r="Y952" s="19" t="str">
        <f t="shared" si="194"/>
        <v/>
      </c>
      <c r="Z952" s="16" t="str">
        <f>IF($C952="","",IFERROR(INDEX('Invoice Register'!$T:$T,MATCH($C952,'Invoice Register'!$A:$A,0)),""))</f>
        <v/>
      </c>
    </row>
    <row r="953" spans="1:26" x14ac:dyDescent="0.3">
      <c r="A953" s="16" t="str">
        <f t="shared" si="182"/>
        <v>L00949</v>
      </c>
      <c r="B953" s="21"/>
      <c r="C953" s="16" t="str">
        <f t="shared" si="183"/>
        <v/>
      </c>
      <c r="D953" s="21"/>
      <c r="E953" s="16" t="str">
        <f t="shared" si="184"/>
        <v/>
      </c>
      <c r="F953" s="21"/>
      <c r="G953" s="16" t="str">
        <f>IF($F953="","",IFERROR(INDEX('SAC Service Master'!$B:$B,MATCH($F953,'SAC Service Master'!$A:$A,0)),""))</f>
        <v/>
      </c>
      <c r="H953" s="16" t="str">
        <f>IF($F953="","",IFERROR(INDEX('SAC Service Master'!$C:$C,MATCH($F953,'SAC Service Master'!$A:$A,0)),""))</f>
        <v/>
      </c>
      <c r="I953" s="21"/>
      <c r="J953" s="16" t="str">
        <f>IF($F953="","",IFERROR(INDEX('SAC Service Master'!$F:$F,MATCH($F953,'SAC Service Master'!$A:$A,0)),""))</f>
        <v/>
      </c>
      <c r="K953" s="23"/>
      <c r="L953" s="19" t="str">
        <f t="shared" si="185"/>
        <v/>
      </c>
      <c r="M953" s="23">
        <v>0</v>
      </c>
      <c r="N953" s="19" t="str">
        <f t="shared" si="186"/>
        <v/>
      </c>
      <c r="O953" s="24" t="str">
        <f>IF($F953="","",IFERROR(INDEX('SAC Service Master'!$D:$D,MATCH($F953,'SAC Service Master'!$A:$A,0)),0.18))</f>
        <v/>
      </c>
      <c r="P953" s="16" t="str">
        <f>IF($C953="","",IFERROR(INDEX('Invoice Register'!$P:$P,MATCH($C953,'Invoice Register'!$A:$A,0)),""))</f>
        <v/>
      </c>
      <c r="Q953" s="24" t="str">
        <f t="shared" si="187"/>
        <v/>
      </c>
      <c r="R953" s="19" t="str">
        <f t="shared" si="188"/>
        <v/>
      </c>
      <c r="S953" s="24" t="str">
        <f t="shared" si="189"/>
        <v/>
      </c>
      <c r="T953" s="19" t="str">
        <f t="shared" si="190"/>
        <v/>
      </c>
      <c r="U953" s="24" t="str">
        <f t="shared" si="191"/>
        <v/>
      </c>
      <c r="V953" s="19" t="str">
        <f t="shared" si="192"/>
        <v/>
      </c>
      <c r="W953" s="25">
        <v>0</v>
      </c>
      <c r="X953" s="19" t="str">
        <f t="shared" si="193"/>
        <v/>
      </c>
      <c r="Y953" s="19" t="str">
        <f t="shared" si="194"/>
        <v/>
      </c>
      <c r="Z953" s="16" t="str">
        <f>IF($C953="","",IFERROR(INDEX('Invoice Register'!$T:$T,MATCH($C953,'Invoice Register'!$A:$A,0)),""))</f>
        <v/>
      </c>
    </row>
    <row r="954" spans="1:26" x14ac:dyDescent="0.3">
      <c r="A954" s="16" t="str">
        <f t="shared" si="182"/>
        <v>L00950</v>
      </c>
      <c r="B954" s="21"/>
      <c r="C954" s="16" t="str">
        <f t="shared" si="183"/>
        <v/>
      </c>
      <c r="D954" s="21"/>
      <c r="E954" s="16" t="str">
        <f t="shared" si="184"/>
        <v/>
      </c>
      <c r="F954" s="21"/>
      <c r="G954" s="16" t="str">
        <f>IF($F954="","",IFERROR(INDEX('SAC Service Master'!$B:$B,MATCH($F954,'SAC Service Master'!$A:$A,0)),""))</f>
        <v/>
      </c>
      <c r="H954" s="16" t="str">
        <f>IF($F954="","",IFERROR(INDEX('SAC Service Master'!$C:$C,MATCH($F954,'SAC Service Master'!$A:$A,0)),""))</f>
        <v/>
      </c>
      <c r="I954" s="21"/>
      <c r="J954" s="16" t="str">
        <f>IF($F954="","",IFERROR(INDEX('SAC Service Master'!$F:$F,MATCH($F954,'SAC Service Master'!$A:$A,0)),""))</f>
        <v/>
      </c>
      <c r="K954" s="23"/>
      <c r="L954" s="19" t="str">
        <f t="shared" si="185"/>
        <v/>
      </c>
      <c r="M954" s="23">
        <v>0</v>
      </c>
      <c r="N954" s="19" t="str">
        <f t="shared" si="186"/>
        <v/>
      </c>
      <c r="O954" s="24" t="str">
        <f>IF($F954="","",IFERROR(INDEX('SAC Service Master'!$D:$D,MATCH($F954,'SAC Service Master'!$A:$A,0)),0.18))</f>
        <v/>
      </c>
      <c r="P954" s="16" t="str">
        <f>IF($C954="","",IFERROR(INDEX('Invoice Register'!$P:$P,MATCH($C954,'Invoice Register'!$A:$A,0)),""))</f>
        <v/>
      </c>
      <c r="Q954" s="24" t="str">
        <f t="shared" si="187"/>
        <v/>
      </c>
      <c r="R954" s="19" t="str">
        <f t="shared" si="188"/>
        <v/>
      </c>
      <c r="S954" s="24" t="str">
        <f t="shared" si="189"/>
        <v/>
      </c>
      <c r="T954" s="19" t="str">
        <f t="shared" si="190"/>
        <v/>
      </c>
      <c r="U954" s="24" t="str">
        <f t="shared" si="191"/>
        <v/>
      </c>
      <c r="V954" s="19" t="str">
        <f t="shared" si="192"/>
        <v/>
      </c>
      <c r="W954" s="25">
        <v>0</v>
      </c>
      <c r="X954" s="19" t="str">
        <f t="shared" si="193"/>
        <v/>
      </c>
      <c r="Y954" s="19" t="str">
        <f t="shared" si="194"/>
        <v/>
      </c>
      <c r="Z954" s="16" t="str">
        <f>IF($C954="","",IFERROR(INDEX('Invoice Register'!$T:$T,MATCH($C954,'Invoice Register'!$A:$A,0)),""))</f>
        <v/>
      </c>
    </row>
    <row r="955" spans="1:26" x14ac:dyDescent="0.3">
      <c r="A955" s="16" t="str">
        <f t="shared" si="182"/>
        <v>L00951</v>
      </c>
      <c r="B955" s="21"/>
      <c r="C955" s="16" t="str">
        <f t="shared" si="183"/>
        <v/>
      </c>
      <c r="D955" s="21"/>
      <c r="E955" s="16" t="str">
        <f t="shared" si="184"/>
        <v/>
      </c>
      <c r="F955" s="21"/>
      <c r="G955" s="16" t="str">
        <f>IF($F955="","",IFERROR(INDEX('SAC Service Master'!$B:$B,MATCH($F955,'SAC Service Master'!$A:$A,0)),""))</f>
        <v/>
      </c>
      <c r="H955" s="16" t="str">
        <f>IF($F955="","",IFERROR(INDEX('SAC Service Master'!$C:$C,MATCH($F955,'SAC Service Master'!$A:$A,0)),""))</f>
        <v/>
      </c>
      <c r="I955" s="21"/>
      <c r="J955" s="16" t="str">
        <f>IF($F955="","",IFERROR(INDEX('SAC Service Master'!$F:$F,MATCH($F955,'SAC Service Master'!$A:$A,0)),""))</f>
        <v/>
      </c>
      <c r="K955" s="23"/>
      <c r="L955" s="19" t="str">
        <f t="shared" si="185"/>
        <v/>
      </c>
      <c r="M955" s="23">
        <v>0</v>
      </c>
      <c r="N955" s="19" t="str">
        <f t="shared" si="186"/>
        <v/>
      </c>
      <c r="O955" s="24" t="str">
        <f>IF($F955="","",IFERROR(INDEX('SAC Service Master'!$D:$D,MATCH($F955,'SAC Service Master'!$A:$A,0)),0.18))</f>
        <v/>
      </c>
      <c r="P955" s="16" t="str">
        <f>IF($C955="","",IFERROR(INDEX('Invoice Register'!$P:$P,MATCH($C955,'Invoice Register'!$A:$A,0)),""))</f>
        <v/>
      </c>
      <c r="Q955" s="24" t="str">
        <f t="shared" si="187"/>
        <v/>
      </c>
      <c r="R955" s="19" t="str">
        <f t="shared" si="188"/>
        <v/>
      </c>
      <c r="S955" s="24" t="str">
        <f t="shared" si="189"/>
        <v/>
      </c>
      <c r="T955" s="19" t="str">
        <f t="shared" si="190"/>
        <v/>
      </c>
      <c r="U955" s="24" t="str">
        <f t="shared" si="191"/>
        <v/>
      </c>
      <c r="V955" s="19" t="str">
        <f t="shared" si="192"/>
        <v/>
      </c>
      <c r="W955" s="25">
        <v>0</v>
      </c>
      <c r="X955" s="19" t="str">
        <f t="shared" si="193"/>
        <v/>
      </c>
      <c r="Y955" s="19" t="str">
        <f t="shared" si="194"/>
        <v/>
      </c>
      <c r="Z955" s="16" t="str">
        <f>IF($C955="","",IFERROR(INDEX('Invoice Register'!$T:$T,MATCH($C955,'Invoice Register'!$A:$A,0)),""))</f>
        <v/>
      </c>
    </row>
    <row r="956" spans="1:26" x14ac:dyDescent="0.3">
      <c r="A956" s="16" t="str">
        <f t="shared" si="182"/>
        <v>L00952</v>
      </c>
      <c r="B956" s="21"/>
      <c r="C956" s="16" t="str">
        <f t="shared" si="183"/>
        <v/>
      </c>
      <c r="D956" s="21"/>
      <c r="E956" s="16" t="str">
        <f t="shared" si="184"/>
        <v/>
      </c>
      <c r="F956" s="21"/>
      <c r="G956" s="16" t="str">
        <f>IF($F956="","",IFERROR(INDEX('SAC Service Master'!$B:$B,MATCH($F956,'SAC Service Master'!$A:$A,0)),""))</f>
        <v/>
      </c>
      <c r="H956" s="16" t="str">
        <f>IF($F956="","",IFERROR(INDEX('SAC Service Master'!$C:$C,MATCH($F956,'SAC Service Master'!$A:$A,0)),""))</f>
        <v/>
      </c>
      <c r="I956" s="21"/>
      <c r="J956" s="16" t="str">
        <f>IF($F956="","",IFERROR(INDEX('SAC Service Master'!$F:$F,MATCH($F956,'SAC Service Master'!$A:$A,0)),""))</f>
        <v/>
      </c>
      <c r="K956" s="23"/>
      <c r="L956" s="19" t="str">
        <f t="shared" si="185"/>
        <v/>
      </c>
      <c r="M956" s="23">
        <v>0</v>
      </c>
      <c r="N956" s="19" t="str">
        <f t="shared" si="186"/>
        <v/>
      </c>
      <c r="O956" s="24" t="str">
        <f>IF($F956="","",IFERROR(INDEX('SAC Service Master'!$D:$D,MATCH($F956,'SAC Service Master'!$A:$A,0)),0.18))</f>
        <v/>
      </c>
      <c r="P956" s="16" t="str">
        <f>IF($C956="","",IFERROR(INDEX('Invoice Register'!$P:$P,MATCH($C956,'Invoice Register'!$A:$A,0)),""))</f>
        <v/>
      </c>
      <c r="Q956" s="24" t="str">
        <f t="shared" si="187"/>
        <v/>
      </c>
      <c r="R956" s="19" t="str">
        <f t="shared" si="188"/>
        <v/>
      </c>
      <c r="S956" s="24" t="str">
        <f t="shared" si="189"/>
        <v/>
      </c>
      <c r="T956" s="19" t="str">
        <f t="shared" si="190"/>
        <v/>
      </c>
      <c r="U956" s="24" t="str">
        <f t="shared" si="191"/>
        <v/>
      </c>
      <c r="V956" s="19" t="str">
        <f t="shared" si="192"/>
        <v/>
      </c>
      <c r="W956" s="25">
        <v>0</v>
      </c>
      <c r="X956" s="19" t="str">
        <f t="shared" si="193"/>
        <v/>
      </c>
      <c r="Y956" s="19" t="str">
        <f t="shared" si="194"/>
        <v/>
      </c>
      <c r="Z956" s="16" t="str">
        <f>IF($C956="","",IFERROR(INDEX('Invoice Register'!$T:$T,MATCH($C956,'Invoice Register'!$A:$A,0)),""))</f>
        <v/>
      </c>
    </row>
    <row r="957" spans="1:26" x14ac:dyDescent="0.3">
      <c r="A957" s="16" t="str">
        <f t="shared" si="182"/>
        <v>L00953</v>
      </c>
      <c r="B957" s="21"/>
      <c r="C957" s="16" t="str">
        <f t="shared" si="183"/>
        <v/>
      </c>
      <c r="D957" s="21"/>
      <c r="E957" s="16" t="str">
        <f t="shared" si="184"/>
        <v/>
      </c>
      <c r="F957" s="21"/>
      <c r="G957" s="16" t="str">
        <f>IF($F957="","",IFERROR(INDEX('SAC Service Master'!$B:$B,MATCH($F957,'SAC Service Master'!$A:$A,0)),""))</f>
        <v/>
      </c>
      <c r="H957" s="16" t="str">
        <f>IF($F957="","",IFERROR(INDEX('SAC Service Master'!$C:$C,MATCH($F957,'SAC Service Master'!$A:$A,0)),""))</f>
        <v/>
      </c>
      <c r="I957" s="21"/>
      <c r="J957" s="16" t="str">
        <f>IF($F957="","",IFERROR(INDEX('SAC Service Master'!$F:$F,MATCH($F957,'SAC Service Master'!$A:$A,0)),""))</f>
        <v/>
      </c>
      <c r="K957" s="23"/>
      <c r="L957" s="19" t="str">
        <f t="shared" si="185"/>
        <v/>
      </c>
      <c r="M957" s="23">
        <v>0</v>
      </c>
      <c r="N957" s="19" t="str">
        <f t="shared" si="186"/>
        <v/>
      </c>
      <c r="O957" s="24" t="str">
        <f>IF($F957="","",IFERROR(INDEX('SAC Service Master'!$D:$D,MATCH($F957,'SAC Service Master'!$A:$A,0)),0.18))</f>
        <v/>
      </c>
      <c r="P957" s="16" t="str">
        <f>IF($C957="","",IFERROR(INDEX('Invoice Register'!$P:$P,MATCH($C957,'Invoice Register'!$A:$A,0)),""))</f>
        <v/>
      </c>
      <c r="Q957" s="24" t="str">
        <f t="shared" si="187"/>
        <v/>
      </c>
      <c r="R957" s="19" t="str">
        <f t="shared" si="188"/>
        <v/>
      </c>
      <c r="S957" s="24" t="str">
        <f t="shared" si="189"/>
        <v/>
      </c>
      <c r="T957" s="19" t="str">
        <f t="shared" si="190"/>
        <v/>
      </c>
      <c r="U957" s="24" t="str">
        <f t="shared" si="191"/>
        <v/>
      </c>
      <c r="V957" s="19" t="str">
        <f t="shared" si="192"/>
        <v/>
      </c>
      <c r="W957" s="25">
        <v>0</v>
      </c>
      <c r="X957" s="19" t="str">
        <f t="shared" si="193"/>
        <v/>
      </c>
      <c r="Y957" s="19" t="str">
        <f t="shared" si="194"/>
        <v/>
      </c>
      <c r="Z957" s="16" t="str">
        <f>IF($C957="","",IFERROR(INDEX('Invoice Register'!$T:$T,MATCH($C957,'Invoice Register'!$A:$A,0)),""))</f>
        <v/>
      </c>
    </row>
    <row r="958" spans="1:26" x14ac:dyDescent="0.3">
      <c r="A958" s="16" t="str">
        <f t="shared" si="182"/>
        <v>L00954</v>
      </c>
      <c r="B958" s="21"/>
      <c r="C958" s="16" t="str">
        <f t="shared" si="183"/>
        <v/>
      </c>
      <c r="D958" s="21"/>
      <c r="E958" s="16" t="str">
        <f t="shared" si="184"/>
        <v/>
      </c>
      <c r="F958" s="21"/>
      <c r="G958" s="16" t="str">
        <f>IF($F958="","",IFERROR(INDEX('SAC Service Master'!$B:$B,MATCH($F958,'SAC Service Master'!$A:$A,0)),""))</f>
        <v/>
      </c>
      <c r="H958" s="16" t="str">
        <f>IF($F958="","",IFERROR(INDEX('SAC Service Master'!$C:$C,MATCH($F958,'SAC Service Master'!$A:$A,0)),""))</f>
        <v/>
      </c>
      <c r="I958" s="21"/>
      <c r="J958" s="16" t="str">
        <f>IF($F958="","",IFERROR(INDEX('SAC Service Master'!$F:$F,MATCH($F958,'SAC Service Master'!$A:$A,0)),""))</f>
        <v/>
      </c>
      <c r="K958" s="23"/>
      <c r="L958" s="19" t="str">
        <f t="shared" si="185"/>
        <v/>
      </c>
      <c r="M958" s="23">
        <v>0</v>
      </c>
      <c r="N958" s="19" t="str">
        <f t="shared" si="186"/>
        <v/>
      </c>
      <c r="O958" s="24" t="str">
        <f>IF($F958="","",IFERROR(INDEX('SAC Service Master'!$D:$D,MATCH($F958,'SAC Service Master'!$A:$A,0)),0.18))</f>
        <v/>
      </c>
      <c r="P958" s="16" t="str">
        <f>IF($C958="","",IFERROR(INDEX('Invoice Register'!$P:$P,MATCH($C958,'Invoice Register'!$A:$A,0)),""))</f>
        <v/>
      </c>
      <c r="Q958" s="24" t="str">
        <f t="shared" si="187"/>
        <v/>
      </c>
      <c r="R958" s="19" t="str">
        <f t="shared" si="188"/>
        <v/>
      </c>
      <c r="S958" s="24" t="str">
        <f t="shared" si="189"/>
        <v/>
      </c>
      <c r="T958" s="19" t="str">
        <f t="shared" si="190"/>
        <v/>
      </c>
      <c r="U958" s="24" t="str">
        <f t="shared" si="191"/>
        <v/>
      </c>
      <c r="V958" s="19" t="str">
        <f t="shared" si="192"/>
        <v/>
      </c>
      <c r="W958" s="25">
        <v>0</v>
      </c>
      <c r="X958" s="19" t="str">
        <f t="shared" si="193"/>
        <v/>
      </c>
      <c r="Y958" s="19" t="str">
        <f t="shared" si="194"/>
        <v/>
      </c>
      <c r="Z958" s="16" t="str">
        <f>IF($C958="","",IFERROR(INDEX('Invoice Register'!$T:$T,MATCH($C958,'Invoice Register'!$A:$A,0)),""))</f>
        <v/>
      </c>
    </row>
    <row r="959" spans="1:26" x14ac:dyDescent="0.3">
      <c r="A959" s="16" t="str">
        <f t="shared" si="182"/>
        <v>L00955</v>
      </c>
      <c r="B959" s="21"/>
      <c r="C959" s="16" t="str">
        <f t="shared" si="183"/>
        <v/>
      </c>
      <c r="D959" s="21"/>
      <c r="E959" s="16" t="str">
        <f t="shared" si="184"/>
        <v/>
      </c>
      <c r="F959" s="21"/>
      <c r="G959" s="16" t="str">
        <f>IF($F959="","",IFERROR(INDEX('SAC Service Master'!$B:$B,MATCH($F959,'SAC Service Master'!$A:$A,0)),""))</f>
        <v/>
      </c>
      <c r="H959" s="16" t="str">
        <f>IF($F959="","",IFERROR(INDEX('SAC Service Master'!$C:$C,MATCH($F959,'SAC Service Master'!$A:$A,0)),""))</f>
        <v/>
      </c>
      <c r="I959" s="21"/>
      <c r="J959" s="16" t="str">
        <f>IF($F959="","",IFERROR(INDEX('SAC Service Master'!$F:$F,MATCH($F959,'SAC Service Master'!$A:$A,0)),""))</f>
        <v/>
      </c>
      <c r="K959" s="23"/>
      <c r="L959" s="19" t="str">
        <f t="shared" si="185"/>
        <v/>
      </c>
      <c r="M959" s="23">
        <v>0</v>
      </c>
      <c r="N959" s="19" t="str">
        <f t="shared" si="186"/>
        <v/>
      </c>
      <c r="O959" s="24" t="str">
        <f>IF($F959="","",IFERROR(INDEX('SAC Service Master'!$D:$D,MATCH($F959,'SAC Service Master'!$A:$A,0)),0.18))</f>
        <v/>
      </c>
      <c r="P959" s="16" t="str">
        <f>IF($C959="","",IFERROR(INDEX('Invoice Register'!$P:$P,MATCH($C959,'Invoice Register'!$A:$A,0)),""))</f>
        <v/>
      </c>
      <c r="Q959" s="24" t="str">
        <f t="shared" si="187"/>
        <v/>
      </c>
      <c r="R959" s="19" t="str">
        <f t="shared" si="188"/>
        <v/>
      </c>
      <c r="S959" s="24" t="str">
        <f t="shared" si="189"/>
        <v/>
      </c>
      <c r="T959" s="19" t="str">
        <f t="shared" si="190"/>
        <v/>
      </c>
      <c r="U959" s="24" t="str">
        <f t="shared" si="191"/>
        <v/>
      </c>
      <c r="V959" s="19" t="str">
        <f t="shared" si="192"/>
        <v/>
      </c>
      <c r="W959" s="25">
        <v>0</v>
      </c>
      <c r="X959" s="19" t="str">
        <f t="shared" si="193"/>
        <v/>
      </c>
      <c r="Y959" s="19" t="str">
        <f t="shared" si="194"/>
        <v/>
      </c>
      <c r="Z959" s="16" t="str">
        <f>IF($C959="","",IFERROR(INDEX('Invoice Register'!$T:$T,MATCH($C959,'Invoice Register'!$A:$A,0)),""))</f>
        <v/>
      </c>
    </row>
    <row r="960" spans="1:26" x14ac:dyDescent="0.3">
      <c r="A960" s="16" t="str">
        <f t="shared" si="182"/>
        <v>L00956</v>
      </c>
      <c r="B960" s="21"/>
      <c r="C960" s="16" t="str">
        <f t="shared" si="183"/>
        <v/>
      </c>
      <c r="D960" s="21"/>
      <c r="E960" s="16" t="str">
        <f t="shared" si="184"/>
        <v/>
      </c>
      <c r="F960" s="21"/>
      <c r="G960" s="16" t="str">
        <f>IF($F960="","",IFERROR(INDEX('SAC Service Master'!$B:$B,MATCH($F960,'SAC Service Master'!$A:$A,0)),""))</f>
        <v/>
      </c>
      <c r="H960" s="16" t="str">
        <f>IF($F960="","",IFERROR(INDEX('SAC Service Master'!$C:$C,MATCH($F960,'SAC Service Master'!$A:$A,0)),""))</f>
        <v/>
      </c>
      <c r="I960" s="21"/>
      <c r="J960" s="16" t="str">
        <f>IF($F960="","",IFERROR(INDEX('SAC Service Master'!$F:$F,MATCH($F960,'SAC Service Master'!$A:$A,0)),""))</f>
        <v/>
      </c>
      <c r="K960" s="23"/>
      <c r="L960" s="19" t="str">
        <f t="shared" si="185"/>
        <v/>
      </c>
      <c r="M960" s="23">
        <v>0</v>
      </c>
      <c r="N960" s="19" t="str">
        <f t="shared" si="186"/>
        <v/>
      </c>
      <c r="O960" s="24" t="str">
        <f>IF($F960="","",IFERROR(INDEX('SAC Service Master'!$D:$D,MATCH($F960,'SAC Service Master'!$A:$A,0)),0.18))</f>
        <v/>
      </c>
      <c r="P960" s="16" t="str">
        <f>IF($C960="","",IFERROR(INDEX('Invoice Register'!$P:$P,MATCH($C960,'Invoice Register'!$A:$A,0)),""))</f>
        <v/>
      </c>
      <c r="Q960" s="24" t="str">
        <f t="shared" si="187"/>
        <v/>
      </c>
      <c r="R960" s="19" t="str">
        <f t="shared" si="188"/>
        <v/>
      </c>
      <c r="S960" s="24" t="str">
        <f t="shared" si="189"/>
        <v/>
      </c>
      <c r="T960" s="19" t="str">
        <f t="shared" si="190"/>
        <v/>
      </c>
      <c r="U960" s="24" t="str">
        <f t="shared" si="191"/>
        <v/>
      </c>
      <c r="V960" s="19" t="str">
        <f t="shared" si="192"/>
        <v/>
      </c>
      <c r="W960" s="25">
        <v>0</v>
      </c>
      <c r="X960" s="19" t="str">
        <f t="shared" si="193"/>
        <v/>
      </c>
      <c r="Y960" s="19" t="str">
        <f t="shared" si="194"/>
        <v/>
      </c>
      <c r="Z960" s="16" t="str">
        <f>IF($C960="","",IFERROR(INDEX('Invoice Register'!$T:$T,MATCH($C960,'Invoice Register'!$A:$A,0)),""))</f>
        <v/>
      </c>
    </row>
    <row r="961" spans="1:26" x14ac:dyDescent="0.3">
      <c r="A961" s="16" t="str">
        <f t="shared" si="182"/>
        <v>L00957</v>
      </c>
      <c r="B961" s="21"/>
      <c r="C961" s="16" t="str">
        <f t="shared" si="183"/>
        <v/>
      </c>
      <c r="D961" s="21"/>
      <c r="E961" s="16" t="str">
        <f t="shared" si="184"/>
        <v/>
      </c>
      <c r="F961" s="21"/>
      <c r="G961" s="16" t="str">
        <f>IF($F961="","",IFERROR(INDEX('SAC Service Master'!$B:$B,MATCH($F961,'SAC Service Master'!$A:$A,0)),""))</f>
        <v/>
      </c>
      <c r="H961" s="16" t="str">
        <f>IF($F961="","",IFERROR(INDEX('SAC Service Master'!$C:$C,MATCH($F961,'SAC Service Master'!$A:$A,0)),""))</f>
        <v/>
      </c>
      <c r="I961" s="21"/>
      <c r="J961" s="16" t="str">
        <f>IF($F961="","",IFERROR(INDEX('SAC Service Master'!$F:$F,MATCH($F961,'SAC Service Master'!$A:$A,0)),""))</f>
        <v/>
      </c>
      <c r="K961" s="23"/>
      <c r="L961" s="19" t="str">
        <f t="shared" si="185"/>
        <v/>
      </c>
      <c r="M961" s="23">
        <v>0</v>
      </c>
      <c r="N961" s="19" t="str">
        <f t="shared" si="186"/>
        <v/>
      </c>
      <c r="O961" s="24" t="str">
        <f>IF($F961="","",IFERROR(INDEX('SAC Service Master'!$D:$D,MATCH($F961,'SAC Service Master'!$A:$A,0)),0.18))</f>
        <v/>
      </c>
      <c r="P961" s="16" t="str">
        <f>IF($C961="","",IFERROR(INDEX('Invoice Register'!$P:$P,MATCH($C961,'Invoice Register'!$A:$A,0)),""))</f>
        <v/>
      </c>
      <c r="Q961" s="24" t="str">
        <f t="shared" si="187"/>
        <v/>
      </c>
      <c r="R961" s="19" t="str">
        <f t="shared" si="188"/>
        <v/>
      </c>
      <c r="S961" s="24" t="str">
        <f t="shared" si="189"/>
        <v/>
      </c>
      <c r="T961" s="19" t="str">
        <f t="shared" si="190"/>
        <v/>
      </c>
      <c r="U961" s="24" t="str">
        <f t="shared" si="191"/>
        <v/>
      </c>
      <c r="V961" s="19" t="str">
        <f t="shared" si="192"/>
        <v/>
      </c>
      <c r="W961" s="25">
        <v>0</v>
      </c>
      <c r="X961" s="19" t="str">
        <f t="shared" si="193"/>
        <v/>
      </c>
      <c r="Y961" s="19" t="str">
        <f t="shared" si="194"/>
        <v/>
      </c>
      <c r="Z961" s="16" t="str">
        <f>IF($C961="","",IFERROR(INDEX('Invoice Register'!$T:$T,MATCH($C961,'Invoice Register'!$A:$A,0)),""))</f>
        <v/>
      </c>
    </row>
    <row r="962" spans="1:26" x14ac:dyDescent="0.3">
      <c r="A962" s="16" t="str">
        <f t="shared" si="182"/>
        <v>L00958</v>
      </c>
      <c r="B962" s="21"/>
      <c r="C962" s="16" t="str">
        <f t="shared" si="183"/>
        <v/>
      </c>
      <c r="D962" s="21"/>
      <c r="E962" s="16" t="str">
        <f t="shared" si="184"/>
        <v/>
      </c>
      <c r="F962" s="21"/>
      <c r="G962" s="16" t="str">
        <f>IF($F962="","",IFERROR(INDEX('SAC Service Master'!$B:$B,MATCH($F962,'SAC Service Master'!$A:$A,0)),""))</f>
        <v/>
      </c>
      <c r="H962" s="16" t="str">
        <f>IF($F962="","",IFERROR(INDEX('SAC Service Master'!$C:$C,MATCH($F962,'SAC Service Master'!$A:$A,0)),""))</f>
        <v/>
      </c>
      <c r="I962" s="21"/>
      <c r="J962" s="16" t="str">
        <f>IF($F962="","",IFERROR(INDEX('SAC Service Master'!$F:$F,MATCH($F962,'SAC Service Master'!$A:$A,0)),""))</f>
        <v/>
      </c>
      <c r="K962" s="23"/>
      <c r="L962" s="19" t="str">
        <f t="shared" si="185"/>
        <v/>
      </c>
      <c r="M962" s="23">
        <v>0</v>
      </c>
      <c r="N962" s="19" t="str">
        <f t="shared" si="186"/>
        <v/>
      </c>
      <c r="O962" s="24" t="str">
        <f>IF($F962="","",IFERROR(INDEX('SAC Service Master'!$D:$D,MATCH($F962,'SAC Service Master'!$A:$A,0)),0.18))</f>
        <v/>
      </c>
      <c r="P962" s="16" t="str">
        <f>IF($C962="","",IFERROR(INDEX('Invoice Register'!$P:$P,MATCH($C962,'Invoice Register'!$A:$A,0)),""))</f>
        <v/>
      </c>
      <c r="Q962" s="24" t="str">
        <f t="shared" si="187"/>
        <v/>
      </c>
      <c r="R962" s="19" t="str">
        <f t="shared" si="188"/>
        <v/>
      </c>
      <c r="S962" s="24" t="str">
        <f t="shared" si="189"/>
        <v/>
      </c>
      <c r="T962" s="19" t="str">
        <f t="shared" si="190"/>
        <v/>
      </c>
      <c r="U962" s="24" t="str">
        <f t="shared" si="191"/>
        <v/>
      </c>
      <c r="V962" s="19" t="str">
        <f t="shared" si="192"/>
        <v/>
      </c>
      <c r="W962" s="25">
        <v>0</v>
      </c>
      <c r="X962" s="19" t="str">
        <f t="shared" si="193"/>
        <v/>
      </c>
      <c r="Y962" s="19" t="str">
        <f t="shared" si="194"/>
        <v/>
      </c>
      <c r="Z962" s="16" t="str">
        <f>IF($C962="","",IFERROR(INDEX('Invoice Register'!$T:$T,MATCH($C962,'Invoice Register'!$A:$A,0)),""))</f>
        <v/>
      </c>
    </row>
    <row r="963" spans="1:26" x14ac:dyDescent="0.3">
      <c r="A963" s="16" t="str">
        <f t="shared" si="182"/>
        <v>L00959</v>
      </c>
      <c r="B963" s="21"/>
      <c r="C963" s="16" t="str">
        <f t="shared" si="183"/>
        <v/>
      </c>
      <c r="D963" s="21"/>
      <c r="E963" s="16" t="str">
        <f t="shared" si="184"/>
        <v/>
      </c>
      <c r="F963" s="21"/>
      <c r="G963" s="16" t="str">
        <f>IF($F963="","",IFERROR(INDEX('SAC Service Master'!$B:$B,MATCH($F963,'SAC Service Master'!$A:$A,0)),""))</f>
        <v/>
      </c>
      <c r="H963" s="16" t="str">
        <f>IF($F963="","",IFERROR(INDEX('SAC Service Master'!$C:$C,MATCH($F963,'SAC Service Master'!$A:$A,0)),""))</f>
        <v/>
      </c>
      <c r="I963" s="21"/>
      <c r="J963" s="16" t="str">
        <f>IF($F963="","",IFERROR(INDEX('SAC Service Master'!$F:$F,MATCH($F963,'SAC Service Master'!$A:$A,0)),""))</f>
        <v/>
      </c>
      <c r="K963" s="23"/>
      <c r="L963" s="19" t="str">
        <f t="shared" si="185"/>
        <v/>
      </c>
      <c r="M963" s="23">
        <v>0</v>
      </c>
      <c r="N963" s="19" t="str">
        <f t="shared" si="186"/>
        <v/>
      </c>
      <c r="O963" s="24" t="str">
        <f>IF($F963="","",IFERROR(INDEX('SAC Service Master'!$D:$D,MATCH($F963,'SAC Service Master'!$A:$A,0)),0.18))</f>
        <v/>
      </c>
      <c r="P963" s="16" t="str">
        <f>IF($C963="","",IFERROR(INDEX('Invoice Register'!$P:$P,MATCH($C963,'Invoice Register'!$A:$A,0)),""))</f>
        <v/>
      </c>
      <c r="Q963" s="24" t="str">
        <f t="shared" si="187"/>
        <v/>
      </c>
      <c r="R963" s="19" t="str">
        <f t="shared" si="188"/>
        <v/>
      </c>
      <c r="S963" s="24" t="str">
        <f t="shared" si="189"/>
        <v/>
      </c>
      <c r="T963" s="19" t="str">
        <f t="shared" si="190"/>
        <v/>
      </c>
      <c r="U963" s="24" t="str">
        <f t="shared" si="191"/>
        <v/>
      </c>
      <c r="V963" s="19" t="str">
        <f t="shared" si="192"/>
        <v/>
      </c>
      <c r="W963" s="25">
        <v>0</v>
      </c>
      <c r="X963" s="19" t="str">
        <f t="shared" si="193"/>
        <v/>
      </c>
      <c r="Y963" s="19" t="str">
        <f t="shared" si="194"/>
        <v/>
      </c>
      <c r="Z963" s="16" t="str">
        <f>IF($C963="","",IFERROR(INDEX('Invoice Register'!$T:$T,MATCH($C963,'Invoice Register'!$A:$A,0)),""))</f>
        <v/>
      </c>
    </row>
    <row r="964" spans="1:26" x14ac:dyDescent="0.3">
      <c r="A964" s="16" t="str">
        <f t="shared" si="182"/>
        <v>L00960</v>
      </c>
      <c r="B964" s="21"/>
      <c r="C964" s="16" t="str">
        <f t="shared" si="183"/>
        <v/>
      </c>
      <c r="D964" s="21"/>
      <c r="E964" s="16" t="str">
        <f t="shared" si="184"/>
        <v/>
      </c>
      <c r="F964" s="21"/>
      <c r="G964" s="16" t="str">
        <f>IF($F964="","",IFERROR(INDEX('SAC Service Master'!$B:$B,MATCH($F964,'SAC Service Master'!$A:$A,0)),""))</f>
        <v/>
      </c>
      <c r="H964" s="16" t="str">
        <f>IF($F964="","",IFERROR(INDEX('SAC Service Master'!$C:$C,MATCH($F964,'SAC Service Master'!$A:$A,0)),""))</f>
        <v/>
      </c>
      <c r="I964" s="21"/>
      <c r="J964" s="16" t="str">
        <f>IF($F964="","",IFERROR(INDEX('SAC Service Master'!$F:$F,MATCH($F964,'SAC Service Master'!$A:$A,0)),""))</f>
        <v/>
      </c>
      <c r="K964" s="23"/>
      <c r="L964" s="19" t="str">
        <f t="shared" si="185"/>
        <v/>
      </c>
      <c r="M964" s="23">
        <v>0</v>
      </c>
      <c r="N964" s="19" t="str">
        <f t="shared" si="186"/>
        <v/>
      </c>
      <c r="O964" s="24" t="str">
        <f>IF($F964="","",IFERROR(INDEX('SAC Service Master'!$D:$D,MATCH($F964,'SAC Service Master'!$A:$A,0)),0.18))</f>
        <v/>
      </c>
      <c r="P964" s="16" t="str">
        <f>IF($C964="","",IFERROR(INDEX('Invoice Register'!$P:$P,MATCH($C964,'Invoice Register'!$A:$A,0)),""))</f>
        <v/>
      </c>
      <c r="Q964" s="24" t="str">
        <f t="shared" si="187"/>
        <v/>
      </c>
      <c r="R964" s="19" t="str">
        <f t="shared" si="188"/>
        <v/>
      </c>
      <c r="S964" s="24" t="str">
        <f t="shared" si="189"/>
        <v/>
      </c>
      <c r="T964" s="19" t="str">
        <f t="shared" si="190"/>
        <v/>
      </c>
      <c r="U964" s="24" t="str">
        <f t="shared" si="191"/>
        <v/>
      </c>
      <c r="V964" s="19" t="str">
        <f t="shared" si="192"/>
        <v/>
      </c>
      <c r="W964" s="25">
        <v>0</v>
      </c>
      <c r="X964" s="19" t="str">
        <f t="shared" si="193"/>
        <v/>
      </c>
      <c r="Y964" s="19" t="str">
        <f t="shared" si="194"/>
        <v/>
      </c>
      <c r="Z964" s="16" t="str">
        <f>IF($C964="","",IFERROR(INDEX('Invoice Register'!$T:$T,MATCH($C964,'Invoice Register'!$A:$A,0)),""))</f>
        <v/>
      </c>
    </row>
    <row r="965" spans="1:26" x14ac:dyDescent="0.3">
      <c r="A965" s="16" t="str">
        <f t="shared" ref="A965:A1028" si="195">"L"&amp;TEXT(ROW()-4,"00000")</f>
        <v>L00961</v>
      </c>
      <c r="B965" s="21"/>
      <c r="C965" s="16" t="str">
        <f t="shared" ref="C965:C1028" si="196">IF($B965="","",IFERROR(INDEX(InvoiceIDCol,MATCH($B965,InvoiceNoList,0)),"#Invoice not found"))</f>
        <v/>
      </c>
      <c r="D965" s="21"/>
      <c r="E965" s="16" t="str">
        <f t="shared" ref="E965:E1028" si="197">IF(OR($C965="",$D965=""),"",$C965&amp;"-"&amp;$D965)</f>
        <v/>
      </c>
      <c r="F965" s="21"/>
      <c r="G965" s="16" t="str">
        <f>IF($F965="","",IFERROR(INDEX('SAC Service Master'!$B:$B,MATCH($F965,'SAC Service Master'!$A:$A,0)),""))</f>
        <v/>
      </c>
      <c r="H965" s="16" t="str">
        <f>IF($F965="","",IFERROR(INDEX('SAC Service Master'!$C:$C,MATCH($F965,'SAC Service Master'!$A:$A,0)),""))</f>
        <v/>
      </c>
      <c r="I965" s="21"/>
      <c r="J965" s="16" t="str">
        <f>IF($F965="","",IFERROR(INDEX('SAC Service Master'!$F:$F,MATCH($F965,'SAC Service Master'!$A:$A,0)),""))</f>
        <v/>
      </c>
      <c r="K965" s="23"/>
      <c r="L965" s="19" t="str">
        <f t="shared" ref="L965:L1028" si="198">IF(OR($I965="",$K965=""),"",ROUND($I965*$K965,2))</f>
        <v/>
      </c>
      <c r="M965" s="23">
        <v>0</v>
      </c>
      <c r="N965" s="19" t="str">
        <f t="shared" ref="N965:N1028" si="199">IF($L965="","",ROUND($L965-$M965,2))</f>
        <v/>
      </c>
      <c r="O965" s="24" t="str">
        <f>IF($F965="","",IFERROR(INDEX('SAC Service Master'!$D:$D,MATCH($F965,'SAC Service Master'!$A:$A,0)),0.18))</f>
        <v/>
      </c>
      <c r="P965" s="16" t="str">
        <f>IF($C965="","",IFERROR(INDEX('Invoice Register'!$P:$P,MATCH($C965,'Invoice Register'!$A:$A,0)),""))</f>
        <v/>
      </c>
      <c r="Q965" s="24" t="str">
        <f t="shared" ref="Q965:Q1028" si="200">IF($N965="","",IF(ISNUMBER(SEARCH("Intra",$P965)),$O965/2,0))</f>
        <v/>
      </c>
      <c r="R965" s="19" t="str">
        <f t="shared" ref="R965:R1028" si="201">IF($Q965="","",ROUND($N965*$Q965,2))</f>
        <v/>
      </c>
      <c r="S965" s="24" t="str">
        <f t="shared" ref="S965:S1028" si="202">IF($N965="","",IF(ISNUMBER(SEARCH("Intra",$P965)),$O965/2,0))</f>
        <v/>
      </c>
      <c r="T965" s="19" t="str">
        <f t="shared" ref="T965:T1028" si="203">IF($S965="","",ROUND($N965*$S965,2))</f>
        <v/>
      </c>
      <c r="U965" s="24" t="str">
        <f t="shared" ref="U965:U1028" si="204">IF($N965="","",IF(OR(ISNUMBER(SEARCH("Inter",$P965)),ISNUMBER(SEARCH("SEZ",$P965))),$O965,0))</f>
        <v/>
      </c>
      <c r="V965" s="19" t="str">
        <f t="shared" ref="V965:V1028" si="205">IF($U965="","",ROUND($N965*$U965,2))</f>
        <v/>
      </c>
      <c r="W965" s="25">
        <v>0</v>
      </c>
      <c r="X965" s="19" t="str">
        <f t="shared" ref="X965:X1028" si="206">IF($N965="","",ROUND($N965*$W965,2))</f>
        <v/>
      </c>
      <c r="Y965" s="19" t="str">
        <f t="shared" ref="Y965:Y1028" si="207">IF($N965="","",ROUND($N965+$R965+$T965+$V965+$X965,2))</f>
        <v/>
      </c>
      <c r="Z965" s="16" t="str">
        <f>IF($C965="","",IFERROR(INDEX('Invoice Register'!$T:$T,MATCH($C965,'Invoice Register'!$A:$A,0)),""))</f>
        <v/>
      </c>
    </row>
    <row r="966" spans="1:26" x14ac:dyDescent="0.3">
      <c r="A966" s="16" t="str">
        <f t="shared" si="195"/>
        <v>L00962</v>
      </c>
      <c r="B966" s="21"/>
      <c r="C966" s="16" t="str">
        <f t="shared" si="196"/>
        <v/>
      </c>
      <c r="D966" s="21"/>
      <c r="E966" s="16" t="str">
        <f t="shared" si="197"/>
        <v/>
      </c>
      <c r="F966" s="21"/>
      <c r="G966" s="16" t="str">
        <f>IF($F966="","",IFERROR(INDEX('SAC Service Master'!$B:$B,MATCH($F966,'SAC Service Master'!$A:$A,0)),""))</f>
        <v/>
      </c>
      <c r="H966" s="16" t="str">
        <f>IF($F966="","",IFERROR(INDEX('SAC Service Master'!$C:$C,MATCH($F966,'SAC Service Master'!$A:$A,0)),""))</f>
        <v/>
      </c>
      <c r="I966" s="21"/>
      <c r="J966" s="16" t="str">
        <f>IF($F966="","",IFERROR(INDEX('SAC Service Master'!$F:$F,MATCH($F966,'SAC Service Master'!$A:$A,0)),""))</f>
        <v/>
      </c>
      <c r="K966" s="23"/>
      <c r="L966" s="19" t="str">
        <f t="shared" si="198"/>
        <v/>
      </c>
      <c r="M966" s="23">
        <v>0</v>
      </c>
      <c r="N966" s="19" t="str">
        <f t="shared" si="199"/>
        <v/>
      </c>
      <c r="O966" s="24" t="str">
        <f>IF($F966="","",IFERROR(INDEX('SAC Service Master'!$D:$D,MATCH($F966,'SAC Service Master'!$A:$A,0)),0.18))</f>
        <v/>
      </c>
      <c r="P966" s="16" t="str">
        <f>IF($C966="","",IFERROR(INDEX('Invoice Register'!$P:$P,MATCH($C966,'Invoice Register'!$A:$A,0)),""))</f>
        <v/>
      </c>
      <c r="Q966" s="24" t="str">
        <f t="shared" si="200"/>
        <v/>
      </c>
      <c r="R966" s="19" t="str">
        <f t="shared" si="201"/>
        <v/>
      </c>
      <c r="S966" s="24" t="str">
        <f t="shared" si="202"/>
        <v/>
      </c>
      <c r="T966" s="19" t="str">
        <f t="shared" si="203"/>
        <v/>
      </c>
      <c r="U966" s="24" t="str">
        <f t="shared" si="204"/>
        <v/>
      </c>
      <c r="V966" s="19" t="str">
        <f t="shared" si="205"/>
        <v/>
      </c>
      <c r="W966" s="25">
        <v>0</v>
      </c>
      <c r="X966" s="19" t="str">
        <f t="shared" si="206"/>
        <v/>
      </c>
      <c r="Y966" s="19" t="str">
        <f t="shared" si="207"/>
        <v/>
      </c>
      <c r="Z966" s="16" t="str">
        <f>IF($C966="","",IFERROR(INDEX('Invoice Register'!$T:$T,MATCH($C966,'Invoice Register'!$A:$A,0)),""))</f>
        <v/>
      </c>
    </row>
    <row r="967" spans="1:26" x14ac:dyDescent="0.3">
      <c r="A967" s="16" t="str">
        <f t="shared" si="195"/>
        <v>L00963</v>
      </c>
      <c r="B967" s="21"/>
      <c r="C967" s="16" t="str">
        <f t="shared" si="196"/>
        <v/>
      </c>
      <c r="D967" s="21"/>
      <c r="E967" s="16" t="str">
        <f t="shared" si="197"/>
        <v/>
      </c>
      <c r="F967" s="21"/>
      <c r="G967" s="16" t="str">
        <f>IF($F967="","",IFERROR(INDEX('SAC Service Master'!$B:$B,MATCH($F967,'SAC Service Master'!$A:$A,0)),""))</f>
        <v/>
      </c>
      <c r="H967" s="16" t="str">
        <f>IF($F967="","",IFERROR(INDEX('SAC Service Master'!$C:$C,MATCH($F967,'SAC Service Master'!$A:$A,0)),""))</f>
        <v/>
      </c>
      <c r="I967" s="21"/>
      <c r="J967" s="16" t="str">
        <f>IF($F967="","",IFERROR(INDEX('SAC Service Master'!$F:$F,MATCH($F967,'SAC Service Master'!$A:$A,0)),""))</f>
        <v/>
      </c>
      <c r="K967" s="23"/>
      <c r="L967" s="19" t="str">
        <f t="shared" si="198"/>
        <v/>
      </c>
      <c r="M967" s="23">
        <v>0</v>
      </c>
      <c r="N967" s="19" t="str">
        <f t="shared" si="199"/>
        <v/>
      </c>
      <c r="O967" s="24" t="str">
        <f>IF($F967="","",IFERROR(INDEX('SAC Service Master'!$D:$D,MATCH($F967,'SAC Service Master'!$A:$A,0)),0.18))</f>
        <v/>
      </c>
      <c r="P967" s="16" t="str">
        <f>IF($C967="","",IFERROR(INDEX('Invoice Register'!$P:$P,MATCH($C967,'Invoice Register'!$A:$A,0)),""))</f>
        <v/>
      </c>
      <c r="Q967" s="24" t="str">
        <f t="shared" si="200"/>
        <v/>
      </c>
      <c r="R967" s="19" t="str">
        <f t="shared" si="201"/>
        <v/>
      </c>
      <c r="S967" s="24" t="str">
        <f t="shared" si="202"/>
        <v/>
      </c>
      <c r="T967" s="19" t="str">
        <f t="shared" si="203"/>
        <v/>
      </c>
      <c r="U967" s="24" t="str">
        <f t="shared" si="204"/>
        <v/>
      </c>
      <c r="V967" s="19" t="str">
        <f t="shared" si="205"/>
        <v/>
      </c>
      <c r="W967" s="25">
        <v>0</v>
      </c>
      <c r="X967" s="19" t="str">
        <f t="shared" si="206"/>
        <v/>
      </c>
      <c r="Y967" s="19" t="str">
        <f t="shared" si="207"/>
        <v/>
      </c>
      <c r="Z967" s="16" t="str">
        <f>IF($C967="","",IFERROR(INDEX('Invoice Register'!$T:$T,MATCH($C967,'Invoice Register'!$A:$A,0)),""))</f>
        <v/>
      </c>
    </row>
    <row r="968" spans="1:26" x14ac:dyDescent="0.3">
      <c r="A968" s="16" t="str">
        <f t="shared" si="195"/>
        <v>L00964</v>
      </c>
      <c r="B968" s="21"/>
      <c r="C968" s="16" t="str">
        <f t="shared" si="196"/>
        <v/>
      </c>
      <c r="D968" s="21"/>
      <c r="E968" s="16" t="str">
        <f t="shared" si="197"/>
        <v/>
      </c>
      <c r="F968" s="21"/>
      <c r="G968" s="16" t="str">
        <f>IF($F968="","",IFERROR(INDEX('SAC Service Master'!$B:$B,MATCH($F968,'SAC Service Master'!$A:$A,0)),""))</f>
        <v/>
      </c>
      <c r="H968" s="16" t="str">
        <f>IF($F968="","",IFERROR(INDEX('SAC Service Master'!$C:$C,MATCH($F968,'SAC Service Master'!$A:$A,0)),""))</f>
        <v/>
      </c>
      <c r="I968" s="21"/>
      <c r="J968" s="16" t="str">
        <f>IF($F968="","",IFERROR(INDEX('SAC Service Master'!$F:$F,MATCH($F968,'SAC Service Master'!$A:$A,0)),""))</f>
        <v/>
      </c>
      <c r="K968" s="23"/>
      <c r="L968" s="19" t="str">
        <f t="shared" si="198"/>
        <v/>
      </c>
      <c r="M968" s="23">
        <v>0</v>
      </c>
      <c r="N968" s="19" t="str">
        <f t="shared" si="199"/>
        <v/>
      </c>
      <c r="O968" s="24" t="str">
        <f>IF($F968="","",IFERROR(INDEX('SAC Service Master'!$D:$D,MATCH($F968,'SAC Service Master'!$A:$A,0)),0.18))</f>
        <v/>
      </c>
      <c r="P968" s="16" t="str">
        <f>IF($C968="","",IFERROR(INDEX('Invoice Register'!$P:$P,MATCH($C968,'Invoice Register'!$A:$A,0)),""))</f>
        <v/>
      </c>
      <c r="Q968" s="24" t="str">
        <f t="shared" si="200"/>
        <v/>
      </c>
      <c r="R968" s="19" t="str">
        <f t="shared" si="201"/>
        <v/>
      </c>
      <c r="S968" s="24" t="str">
        <f t="shared" si="202"/>
        <v/>
      </c>
      <c r="T968" s="19" t="str">
        <f t="shared" si="203"/>
        <v/>
      </c>
      <c r="U968" s="24" t="str">
        <f t="shared" si="204"/>
        <v/>
      </c>
      <c r="V968" s="19" t="str">
        <f t="shared" si="205"/>
        <v/>
      </c>
      <c r="W968" s="25">
        <v>0</v>
      </c>
      <c r="X968" s="19" t="str">
        <f t="shared" si="206"/>
        <v/>
      </c>
      <c r="Y968" s="19" t="str">
        <f t="shared" si="207"/>
        <v/>
      </c>
      <c r="Z968" s="16" t="str">
        <f>IF($C968="","",IFERROR(INDEX('Invoice Register'!$T:$T,MATCH($C968,'Invoice Register'!$A:$A,0)),""))</f>
        <v/>
      </c>
    </row>
    <row r="969" spans="1:26" x14ac:dyDescent="0.3">
      <c r="A969" s="16" t="str">
        <f t="shared" si="195"/>
        <v>L00965</v>
      </c>
      <c r="B969" s="21"/>
      <c r="C969" s="16" t="str">
        <f t="shared" si="196"/>
        <v/>
      </c>
      <c r="D969" s="21"/>
      <c r="E969" s="16" t="str">
        <f t="shared" si="197"/>
        <v/>
      </c>
      <c r="F969" s="21"/>
      <c r="G969" s="16" t="str">
        <f>IF($F969="","",IFERROR(INDEX('SAC Service Master'!$B:$B,MATCH($F969,'SAC Service Master'!$A:$A,0)),""))</f>
        <v/>
      </c>
      <c r="H969" s="16" t="str">
        <f>IF($F969="","",IFERROR(INDEX('SAC Service Master'!$C:$C,MATCH($F969,'SAC Service Master'!$A:$A,0)),""))</f>
        <v/>
      </c>
      <c r="I969" s="21"/>
      <c r="J969" s="16" t="str">
        <f>IF($F969="","",IFERROR(INDEX('SAC Service Master'!$F:$F,MATCH($F969,'SAC Service Master'!$A:$A,0)),""))</f>
        <v/>
      </c>
      <c r="K969" s="23"/>
      <c r="L969" s="19" t="str">
        <f t="shared" si="198"/>
        <v/>
      </c>
      <c r="M969" s="23">
        <v>0</v>
      </c>
      <c r="N969" s="19" t="str">
        <f t="shared" si="199"/>
        <v/>
      </c>
      <c r="O969" s="24" t="str">
        <f>IF($F969="","",IFERROR(INDEX('SAC Service Master'!$D:$D,MATCH($F969,'SAC Service Master'!$A:$A,0)),0.18))</f>
        <v/>
      </c>
      <c r="P969" s="16" t="str">
        <f>IF($C969="","",IFERROR(INDEX('Invoice Register'!$P:$P,MATCH($C969,'Invoice Register'!$A:$A,0)),""))</f>
        <v/>
      </c>
      <c r="Q969" s="24" t="str">
        <f t="shared" si="200"/>
        <v/>
      </c>
      <c r="R969" s="19" t="str">
        <f t="shared" si="201"/>
        <v/>
      </c>
      <c r="S969" s="24" t="str">
        <f t="shared" si="202"/>
        <v/>
      </c>
      <c r="T969" s="19" t="str">
        <f t="shared" si="203"/>
        <v/>
      </c>
      <c r="U969" s="24" t="str">
        <f t="shared" si="204"/>
        <v/>
      </c>
      <c r="V969" s="19" t="str">
        <f t="shared" si="205"/>
        <v/>
      </c>
      <c r="W969" s="25">
        <v>0</v>
      </c>
      <c r="X969" s="19" t="str">
        <f t="shared" si="206"/>
        <v/>
      </c>
      <c r="Y969" s="19" t="str">
        <f t="shared" si="207"/>
        <v/>
      </c>
      <c r="Z969" s="16" t="str">
        <f>IF($C969="","",IFERROR(INDEX('Invoice Register'!$T:$T,MATCH($C969,'Invoice Register'!$A:$A,0)),""))</f>
        <v/>
      </c>
    </row>
    <row r="970" spans="1:26" x14ac:dyDescent="0.3">
      <c r="A970" s="16" t="str">
        <f t="shared" si="195"/>
        <v>L00966</v>
      </c>
      <c r="B970" s="21"/>
      <c r="C970" s="16" t="str">
        <f t="shared" si="196"/>
        <v/>
      </c>
      <c r="D970" s="21"/>
      <c r="E970" s="16" t="str">
        <f t="shared" si="197"/>
        <v/>
      </c>
      <c r="F970" s="21"/>
      <c r="G970" s="16" t="str">
        <f>IF($F970="","",IFERROR(INDEX('SAC Service Master'!$B:$B,MATCH($F970,'SAC Service Master'!$A:$A,0)),""))</f>
        <v/>
      </c>
      <c r="H970" s="16" t="str">
        <f>IF($F970="","",IFERROR(INDEX('SAC Service Master'!$C:$C,MATCH($F970,'SAC Service Master'!$A:$A,0)),""))</f>
        <v/>
      </c>
      <c r="I970" s="21"/>
      <c r="J970" s="16" t="str">
        <f>IF($F970="","",IFERROR(INDEX('SAC Service Master'!$F:$F,MATCH($F970,'SAC Service Master'!$A:$A,0)),""))</f>
        <v/>
      </c>
      <c r="K970" s="23"/>
      <c r="L970" s="19" t="str">
        <f t="shared" si="198"/>
        <v/>
      </c>
      <c r="M970" s="23">
        <v>0</v>
      </c>
      <c r="N970" s="19" t="str">
        <f t="shared" si="199"/>
        <v/>
      </c>
      <c r="O970" s="24" t="str">
        <f>IF($F970="","",IFERROR(INDEX('SAC Service Master'!$D:$D,MATCH($F970,'SAC Service Master'!$A:$A,0)),0.18))</f>
        <v/>
      </c>
      <c r="P970" s="16" t="str">
        <f>IF($C970="","",IFERROR(INDEX('Invoice Register'!$P:$P,MATCH($C970,'Invoice Register'!$A:$A,0)),""))</f>
        <v/>
      </c>
      <c r="Q970" s="24" t="str">
        <f t="shared" si="200"/>
        <v/>
      </c>
      <c r="R970" s="19" t="str">
        <f t="shared" si="201"/>
        <v/>
      </c>
      <c r="S970" s="24" t="str">
        <f t="shared" si="202"/>
        <v/>
      </c>
      <c r="T970" s="19" t="str">
        <f t="shared" si="203"/>
        <v/>
      </c>
      <c r="U970" s="24" t="str">
        <f t="shared" si="204"/>
        <v/>
      </c>
      <c r="V970" s="19" t="str">
        <f t="shared" si="205"/>
        <v/>
      </c>
      <c r="W970" s="25">
        <v>0</v>
      </c>
      <c r="X970" s="19" t="str">
        <f t="shared" si="206"/>
        <v/>
      </c>
      <c r="Y970" s="19" t="str">
        <f t="shared" si="207"/>
        <v/>
      </c>
      <c r="Z970" s="16" t="str">
        <f>IF($C970="","",IFERROR(INDEX('Invoice Register'!$T:$T,MATCH($C970,'Invoice Register'!$A:$A,0)),""))</f>
        <v/>
      </c>
    </row>
    <row r="971" spans="1:26" x14ac:dyDescent="0.3">
      <c r="A971" s="16" t="str">
        <f t="shared" si="195"/>
        <v>L00967</v>
      </c>
      <c r="B971" s="21"/>
      <c r="C971" s="16" t="str">
        <f t="shared" si="196"/>
        <v/>
      </c>
      <c r="D971" s="21"/>
      <c r="E971" s="16" t="str">
        <f t="shared" si="197"/>
        <v/>
      </c>
      <c r="F971" s="21"/>
      <c r="G971" s="16" t="str">
        <f>IF($F971="","",IFERROR(INDEX('SAC Service Master'!$B:$B,MATCH($F971,'SAC Service Master'!$A:$A,0)),""))</f>
        <v/>
      </c>
      <c r="H971" s="16" t="str">
        <f>IF($F971="","",IFERROR(INDEX('SAC Service Master'!$C:$C,MATCH($F971,'SAC Service Master'!$A:$A,0)),""))</f>
        <v/>
      </c>
      <c r="I971" s="21"/>
      <c r="J971" s="16" t="str">
        <f>IF($F971="","",IFERROR(INDEX('SAC Service Master'!$F:$F,MATCH($F971,'SAC Service Master'!$A:$A,0)),""))</f>
        <v/>
      </c>
      <c r="K971" s="23"/>
      <c r="L971" s="19" t="str">
        <f t="shared" si="198"/>
        <v/>
      </c>
      <c r="M971" s="23">
        <v>0</v>
      </c>
      <c r="N971" s="19" t="str">
        <f t="shared" si="199"/>
        <v/>
      </c>
      <c r="O971" s="24" t="str">
        <f>IF($F971="","",IFERROR(INDEX('SAC Service Master'!$D:$D,MATCH($F971,'SAC Service Master'!$A:$A,0)),0.18))</f>
        <v/>
      </c>
      <c r="P971" s="16" t="str">
        <f>IF($C971="","",IFERROR(INDEX('Invoice Register'!$P:$P,MATCH($C971,'Invoice Register'!$A:$A,0)),""))</f>
        <v/>
      </c>
      <c r="Q971" s="24" t="str">
        <f t="shared" si="200"/>
        <v/>
      </c>
      <c r="R971" s="19" t="str">
        <f t="shared" si="201"/>
        <v/>
      </c>
      <c r="S971" s="24" t="str">
        <f t="shared" si="202"/>
        <v/>
      </c>
      <c r="T971" s="19" t="str">
        <f t="shared" si="203"/>
        <v/>
      </c>
      <c r="U971" s="24" t="str">
        <f t="shared" si="204"/>
        <v/>
      </c>
      <c r="V971" s="19" t="str">
        <f t="shared" si="205"/>
        <v/>
      </c>
      <c r="W971" s="25">
        <v>0</v>
      </c>
      <c r="X971" s="19" t="str">
        <f t="shared" si="206"/>
        <v/>
      </c>
      <c r="Y971" s="19" t="str">
        <f t="shared" si="207"/>
        <v/>
      </c>
      <c r="Z971" s="16" t="str">
        <f>IF($C971="","",IFERROR(INDEX('Invoice Register'!$T:$T,MATCH($C971,'Invoice Register'!$A:$A,0)),""))</f>
        <v/>
      </c>
    </row>
    <row r="972" spans="1:26" x14ac:dyDescent="0.3">
      <c r="A972" s="16" t="str">
        <f t="shared" si="195"/>
        <v>L00968</v>
      </c>
      <c r="B972" s="21"/>
      <c r="C972" s="16" t="str">
        <f t="shared" si="196"/>
        <v/>
      </c>
      <c r="D972" s="21"/>
      <c r="E972" s="16" t="str">
        <f t="shared" si="197"/>
        <v/>
      </c>
      <c r="F972" s="21"/>
      <c r="G972" s="16" t="str">
        <f>IF($F972="","",IFERROR(INDEX('SAC Service Master'!$B:$B,MATCH($F972,'SAC Service Master'!$A:$A,0)),""))</f>
        <v/>
      </c>
      <c r="H972" s="16" t="str">
        <f>IF($F972="","",IFERROR(INDEX('SAC Service Master'!$C:$C,MATCH($F972,'SAC Service Master'!$A:$A,0)),""))</f>
        <v/>
      </c>
      <c r="I972" s="21"/>
      <c r="J972" s="16" t="str">
        <f>IF($F972="","",IFERROR(INDEX('SAC Service Master'!$F:$F,MATCH($F972,'SAC Service Master'!$A:$A,0)),""))</f>
        <v/>
      </c>
      <c r="K972" s="23"/>
      <c r="L972" s="19" t="str">
        <f t="shared" si="198"/>
        <v/>
      </c>
      <c r="M972" s="23">
        <v>0</v>
      </c>
      <c r="N972" s="19" t="str">
        <f t="shared" si="199"/>
        <v/>
      </c>
      <c r="O972" s="24" t="str">
        <f>IF($F972="","",IFERROR(INDEX('SAC Service Master'!$D:$D,MATCH($F972,'SAC Service Master'!$A:$A,0)),0.18))</f>
        <v/>
      </c>
      <c r="P972" s="16" t="str">
        <f>IF($C972="","",IFERROR(INDEX('Invoice Register'!$P:$P,MATCH($C972,'Invoice Register'!$A:$A,0)),""))</f>
        <v/>
      </c>
      <c r="Q972" s="24" t="str">
        <f t="shared" si="200"/>
        <v/>
      </c>
      <c r="R972" s="19" t="str">
        <f t="shared" si="201"/>
        <v/>
      </c>
      <c r="S972" s="24" t="str">
        <f t="shared" si="202"/>
        <v/>
      </c>
      <c r="T972" s="19" t="str">
        <f t="shared" si="203"/>
        <v/>
      </c>
      <c r="U972" s="24" t="str">
        <f t="shared" si="204"/>
        <v/>
      </c>
      <c r="V972" s="19" t="str">
        <f t="shared" si="205"/>
        <v/>
      </c>
      <c r="W972" s="25">
        <v>0</v>
      </c>
      <c r="X972" s="19" t="str">
        <f t="shared" si="206"/>
        <v/>
      </c>
      <c r="Y972" s="19" t="str">
        <f t="shared" si="207"/>
        <v/>
      </c>
      <c r="Z972" s="16" t="str">
        <f>IF($C972="","",IFERROR(INDEX('Invoice Register'!$T:$T,MATCH($C972,'Invoice Register'!$A:$A,0)),""))</f>
        <v/>
      </c>
    </row>
    <row r="973" spans="1:26" x14ac:dyDescent="0.3">
      <c r="A973" s="16" t="str">
        <f t="shared" si="195"/>
        <v>L00969</v>
      </c>
      <c r="B973" s="21"/>
      <c r="C973" s="16" t="str">
        <f t="shared" si="196"/>
        <v/>
      </c>
      <c r="D973" s="21"/>
      <c r="E973" s="16" t="str">
        <f t="shared" si="197"/>
        <v/>
      </c>
      <c r="F973" s="21"/>
      <c r="G973" s="16" t="str">
        <f>IF($F973="","",IFERROR(INDEX('SAC Service Master'!$B:$B,MATCH($F973,'SAC Service Master'!$A:$A,0)),""))</f>
        <v/>
      </c>
      <c r="H973" s="16" t="str">
        <f>IF($F973="","",IFERROR(INDEX('SAC Service Master'!$C:$C,MATCH($F973,'SAC Service Master'!$A:$A,0)),""))</f>
        <v/>
      </c>
      <c r="I973" s="21"/>
      <c r="J973" s="16" t="str">
        <f>IF($F973="","",IFERROR(INDEX('SAC Service Master'!$F:$F,MATCH($F973,'SAC Service Master'!$A:$A,0)),""))</f>
        <v/>
      </c>
      <c r="K973" s="23"/>
      <c r="L973" s="19" t="str">
        <f t="shared" si="198"/>
        <v/>
      </c>
      <c r="M973" s="23">
        <v>0</v>
      </c>
      <c r="N973" s="19" t="str">
        <f t="shared" si="199"/>
        <v/>
      </c>
      <c r="O973" s="24" t="str">
        <f>IF($F973="","",IFERROR(INDEX('SAC Service Master'!$D:$D,MATCH($F973,'SAC Service Master'!$A:$A,0)),0.18))</f>
        <v/>
      </c>
      <c r="P973" s="16" t="str">
        <f>IF($C973="","",IFERROR(INDEX('Invoice Register'!$P:$P,MATCH($C973,'Invoice Register'!$A:$A,0)),""))</f>
        <v/>
      </c>
      <c r="Q973" s="24" t="str">
        <f t="shared" si="200"/>
        <v/>
      </c>
      <c r="R973" s="19" t="str">
        <f t="shared" si="201"/>
        <v/>
      </c>
      <c r="S973" s="24" t="str">
        <f t="shared" si="202"/>
        <v/>
      </c>
      <c r="T973" s="19" t="str">
        <f t="shared" si="203"/>
        <v/>
      </c>
      <c r="U973" s="24" t="str">
        <f t="shared" si="204"/>
        <v/>
      </c>
      <c r="V973" s="19" t="str">
        <f t="shared" si="205"/>
        <v/>
      </c>
      <c r="W973" s="25">
        <v>0</v>
      </c>
      <c r="X973" s="19" t="str">
        <f t="shared" si="206"/>
        <v/>
      </c>
      <c r="Y973" s="19" t="str">
        <f t="shared" si="207"/>
        <v/>
      </c>
      <c r="Z973" s="16" t="str">
        <f>IF($C973="","",IFERROR(INDEX('Invoice Register'!$T:$T,MATCH($C973,'Invoice Register'!$A:$A,0)),""))</f>
        <v/>
      </c>
    </row>
    <row r="974" spans="1:26" x14ac:dyDescent="0.3">
      <c r="A974" s="16" t="str">
        <f t="shared" si="195"/>
        <v>L00970</v>
      </c>
      <c r="B974" s="21"/>
      <c r="C974" s="16" t="str">
        <f t="shared" si="196"/>
        <v/>
      </c>
      <c r="D974" s="21"/>
      <c r="E974" s="16" t="str">
        <f t="shared" si="197"/>
        <v/>
      </c>
      <c r="F974" s="21"/>
      <c r="G974" s="16" t="str">
        <f>IF($F974="","",IFERROR(INDEX('SAC Service Master'!$B:$B,MATCH($F974,'SAC Service Master'!$A:$A,0)),""))</f>
        <v/>
      </c>
      <c r="H974" s="16" t="str">
        <f>IF($F974="","",IFERROR(INDEX('SAC Service Master'!$C:$C,MATCH($F974,'SAC Service Master'!$A:$A,0)),""))</f>
        <v/>
      </c>
      <c r="I974" s="21"/>
      <c r="J974" s="16" t="str">
        <f>IF($F974="","",IFERROR(INDEX('SAC Service Master'!$F:$F,MATCH($F974,'SAC Service Master'!$A:$A,0)),""))</f>
        <v/>
      </c>
      <c r="K974" s="23"/>
      <c r="L974" s="19" t="str">
        <f t="shared" si="198"/>
        <v/>
      </c>
      <c r="M974" s="23">
        <v>0</v>
      </c>
      <c r="N974" s="19" t="str">
        <f t="shared" si="199"/>
        <v/>
      </c>
      <c r="O974" s="24" t="str">
        <f>IF($F974="","",IFERROR(INDEX('SAC Service Master'!$D:$D,MATCH($F974,'SAC Service Master'!$A:$A,0)),0.18))</f>
        <v/>
      </c>
      <c r="P974" s="16" t="str">
        <f>IF($C974="","",IFERROR(INDEX('Invoice Register'!$P:$P,MATCH($C974,'Invoice Register'!$A:$A,0)),""))</f>
        <v/>
      </c>
      <c r="Q974" s="24" t="str">
        <f t="shared" si="200"/>
        <v/>
      </c>
      <c r="R974" s="19" t="str">
        <f t="shared" si="201"/>
        <v/>
      </c>
      <c r="S974" s="24" t="str">
        <f t="shared" si="202"/>
        <v/>
      </c>
      <c r="T974" s="19" t="str">
        <f t="shared" si="203"/>
        <v/>
      </c>
      <c r="U974" s="24" t="str">
        <f t="shared" si="204"/>
        <v/>
      </c>
      <c r="V974" s="19" t="str">
        <f t="shared" si="205"/>
        <v/>
      </c>
      <c r="W974" s="25">
        <v>0</v>
      </c>
      <c r="X974" s="19" t="str">
        <f t="shared" si="206"/>
        <v/>
      </c>
      <c r="Y974" s="19" t="str">
        <f t="shared" si="207"/>
        <v/>
      </c>
      <c r="Z974" s="16" t="str">
        <f>IF($C974="","",IFERROR(INDEX('Invoice Register'!$T:$T,MATCH($C974,'Invoice Register'!$A:$A,0)),""))</f>
        <v/>
      </c>
    </row>
    <row r="975" spans="1:26" x14ac:dyDescent="0.3">
      <c r="A975" s="16" t="str">
        <f t="shared" si="195"/>
        <v>L00971</v>
      </c>
      <c r="B975" s="21"/>
      <c r="C975" s="16" t="str">
        <f t="shared" si="196"/>
        <v/>
      </c>
      <c r="D975" s="21"/>
      <c r="E975" s="16" t="str">
        <f t="shared" si="197"/>
        <v/>
      </c>
      <c r="F975" s="21"/>
      <c r="G975" s="16" t="str">
        <f>IF($F975="","",IFERROR(INDEX('SAC Service Master'!$B:$B,MATCH($F975,'SAC Service Master'!$A:$A,0)),""))</f>
        <v/>
      </c>
      <c r="H975" s="16" t="str">
        <f>IF($F975="","",IFERROR(INDEX('SAC Service Master'!$C:$C,MATCH($F975,'SAC Service Master'!$A:$A,0)),""))</f>
        <v/>
      </c>
      <c r="I975" s="21"/>
      <c r="J975" s="16" t="str">
        <f>IF($F975="","",IFERROR(INDEX('SAC Service Master'!$F:$F,MATCH($F975,'SAC Service Master'!$A:$A,0)),""))</f>
        <v/>
      </c>
      <c r="K975" s="23"/>
      <c r="L975" s="19" t="str">
        <f t="shared" si="198"/>
        <v/>
      </c>
      <c r="M975" s="23">
        <v>0</v>
      </c>
      <c r="N975" s="19" t="str">
        <f t="shared" si="199"/>
        <v/>
      </c>
      <c r="O975" s="24" t="str">
        <f>IF($F975="","",IFERROR(INDEX('SAC Service Master'!$D:$D,MATCH($F975,'SAC Service Master'!$A:$A,0)),0.18))</f>
        <v/>
      </c>
      <c r="P975" s="16" t="str">
        <f>IF($C975="","",IFERROR(INDEX('Invoice Register'!$P:$P,MATCH($C975,'Invoice Register'!$A:$A,0)),""))</f>
        <v/>
      </c>
      <c r="Q975" s="24" t="str">
        <f t="shared" si="200"/>
        <v/>
      </c>
      <c r="R975" s="19" t="str">
        <f t="shared" si="201"/>
        <v/>
      </c>
      <c r="S975" s="24" t="str">
        <f t="shared" si="202"/>
        <v/>
      </c>
      <c r="T975" s="19" t="str">
        <f t="shared" si="203"/>
        <v/>
      </c>
      <c r="U975" s="24" t="str">
        <f t="shared" si="204"/>
        <v/>
      </c>
      <c r="V975" s="19" t="str">
        <f t="shared" si="205"/>
        <v/>
      </c>
      <c r="W975" s="25">
        <v>0</v>
      </c>
      <c r="X975" s="19" t="str">
        <f t="shared" si="206"/>
        <v/>
      </c>
      <c r="Y975" s="19" t="str">
        <f t="shared" si="207"/>
        <v/>
      </c>
      <c r="Z975" s="16" t="str">
        <f>IF($C975="","",IFERROR(INDEX('Invoice Register'!$T:$T,MATCH($C975,'Invoice Register'!$A:$A,0)),""))</f>
        <v/>
      </c>
    </row>
    <row r="976" spans="1:26" x14ac:dyDescent="0.3">
      <c r="A976" s="16" t="str">
        <f t="shared" si="195"/>
        <v>L00972</v>
      </c>
      <c r="B976" s="21"/>
      <c r="C976" s="16" t="str">
        <f t="shared" si="196"/>
        <v/>
      </c>
      <c r="D976" s="21"/>
      <c r="E976" s="16" t="str">
        <f t="shared" si="197"/>
        <v/>
      </c>
      <c r="F976" s="21"/>
      <c r="G976" s="16" t="str">
        <f>IF($F976="","",IFERROR(INDEX('SAC Service Master'!$B:$B,MATCH($F976,'SAC Service Master'!$A:$A,0)),""))</f>
        <v/>
      </c>
      <c r="H976" s="16" t="str">
        <f>IF($F976="","",IFERROR(INDEX('SAC Service Master'!$C:$C,MATCH($F976,'SAC Service Master'!$A:$A,0)),""))</f>
        <v/>
      </c>
      <c r="I976" s="21"/>
      <c r="J976" s="16" t="str">
        <f>IF($F976="","",IFERROR(INDEX('SAC Service Master'!$F:$F,MATCH($F976,'SAC Service Master'!$A:$A,0)),""))</f>
        <v/>
      </c>
      <c r="K976" s="23"/>
      <c r="L976" s="19" t="str">
        <f t="shared" si="198"/>
        <v/>
      </c>
      <c r="M976" s="23">
        <v>0</v>
      </c>
      <c r="N976" s="19" t="str">
        <f t="shared" si="199"/>
        <v/>
      </c>
      <c r="O976" s="24" t="str">
        <f>IF($F976="","",IFERROR(INDEX('SAC Service Master'!$D:$D,MATCH($F976,'SAC Service Master'!$A:$A,0)),0.18))</f>
        <v/>
      </c>
      <c r="P976" s="16" t="str">
        <f>IF($C976="","",IFERROR(INDEX('Invoice Register'!$P:$P,MATCH($C976,'Invoice Register'!$A:$A,0)),""))</f>
        <v/>
      </c>
      <c r="Q976" s="24" t="str">
        <f t="shared" si="200"/>
        <v/>
      </c>
      <c r="R976" s="19" t="str">
        <f t="shared" si="201"/>
        <v/>
      </c>
      <c r="S976" s="24" t="str">
        <f t="shared" si="202"/>
        <v/>
      </c>
      <c r="T976" s="19" t="str">
        <f t="shared" si="203"/>
        <v/>
      </c>
      <c r="U976" s="24" t="str">
        <f t="shared" si="204"/>
        <v/>
      </c>
      <c r="V976" s="19" t="str">
        <f t="shared" si="205"/>
        <v/>
      </c>
      <c r="W976" s="25">
        <v>0</v>
      </c>
      <c r="X976" s="19" t="str">
        <f t="shared" si="206"/>
        <v/>
      </c>
      <c r="Y976" s="19" t="str">
        <f t="shared" si="207"/>
        <v/>
      </c>
      <c r="Z976" s="16" t="str">
        <f>IF($C976="","",IFERROR(INDEX('Invoice Register'!$T:$T,MATCH($C976,'Invoice Register'!$A:$A,0)),""))</f>
        <v/>
      </c>
    </row>
    <row r="977" spans="1:26" x14ac:dyDescent="0.3">
      <c r="A977" s="16" t="str">
        <f t="shared" si="195"/>
        <v>L00973</v>
      </c>
      <c r="B977" s="21"/>
      <c r="C977" s="16" t="str">
        <f t="shared" si="196"/>
        <v/>
      </c>
      <c r="D977" s="21"/>
      <c r="E977" s="16" t="str">
        <f t="shared" si="197"/>
        <v/>
      </c>
      <c r="F977" s="21"/>
      <c r="G977" s="16" t="str">
        <f>IF($F977="","",IFERROR(INDEX('SAC Service Master'!$B:$B,MATCH($F977,'SAC Service Master'!$A:$A,0)),""))</f>
        <v/>
      </c>
      <c r="H977" s="16" t="str">
        <f>IF($F977="","",IFERROR(INDEX('SAC Service Master'!$C:$C,MATCH($F977,'SAC Service Master'!$A:$A,0)),""))</f>
        <v/>
      </c>
      <c r="I977" s="21"/>
      <c r="J977" s="16" t="str">
        <f>IF($F977="","",IFERROR(INDEX('SAC Service Master'!$F:$F,MATCH($F977,'SAC Service Master'!$A:$A,0)),""))</f>
        <v/>
      </c>
      <c r="K977" s="23"/>
      <c r="L977" s="19" t="str">
        <f t="shared" si="198"/>
        <v/>
      </c>
      <c r="M977" s="23">
        <v>0</v>
      </c>
      <c r="N977" s="19" t="str">
        <f t="shared" si="199"/>
        <v/>
      </c>
      <c r="O977" s="24" t="str">
        <f>IF($F977="","",IFERROR(INDEX('SAC Service Master'!$D:$D,MATCH($F977,'SAC Service Master'!$A:$A,0)),0.18))</f>
        <v/>
      </c>
      <c r="P977" s="16" t="str">
        <f>IF($C977="","",IFERROR(INDEX('Invoice Register'!$P:$P,MATCH($C977,'Invoice Register'!$A:$A,0)),""))</f>
        <v/>
      </c>
      <c r="Q977" s="24" t="str">
        <f t="shared" si="200"/>
        <v/>
      </c>
      <c r="R977" s="19" t="str">
        <f t="shared" si="201"/>
        <v/>
      </c>
      <c r="S977" s="24" t="str">
        <f t="shared" si="202"/>
        <v/>
      </c>
      <c r="T977" s="19" t="str">
        <f t="shared" si="203"/>
        <v/>
      </c>
      <c r="U977" s="24" t="str">
        <f t="shared" si="204"/>
        <v/>
      </c>
      <c r="V977" s="19" t="str">
        <f t="shared" si="205"/>
        <v/>
      </c>
      <c r="W977" s="25">
        <v>0</v>
      </c>
      <c r="X977" s="19" t="str">
        <f t="shared" si="206"/>
        <v/>
      </c>
      <c r="Y977" s="19" t="str">
        <f t="shared" si="207"/>
        <v/>
      </c>
      <c r="Z977" s="16" t="str">
        <f>IF($C977="","",IFERROR(INDEX('Invoice Register'!$T:$T,MATCH($C977,'Invoice Register'!$A:$A,0)),""))</f>
        <v/>
      </c>
    </row>
    <row r="978" spans="1:26" x14ac:dyDescent="0.3">
      <c r="A978" s="16" t="str">
        <f t="shared" si="195"/>
        <v>L00974</v>
      </c>
      <c r="B978" s="21"/>
      <c r="C978" s="16" t="str">
        <f t="shared" si="196"/>
        <v/>
      </c>
      <c r="D978" s="21"/>
      <c r="E978" s="16" t="str">
        <f t="shared" si="197"/>
        <v/>
      </c>
      <c r="F978" s="21"/>
      <c r="G978" s="16" t="str">
        <f>IF($F978="","",IFERROR(INDEX('SAC Service Master'!$B:$B,MATCH($F978,'SAC Service Master'!$A:$A,0)),""))</f>
        <v/>
      </c>
      <c r="H978" s="16" t="str">
        <f>IF($F978="","",IFERROR(INDEX('SAC Service Master'!$C:$C,MATCH($F978,'SAC Service Master'!$A:$A,0)),""))</f>
        <v/>
      </c>
      <c r="I978" s="21"/>
      <c r="J978" s="16" t="str">
        <f>IF($F978="","",IFERROR(INDEX('SAC Service Master'!$F:$F,MATCH($F978,'SAC Service Master'!$A:$A,0)),""))</f>
        <v/>
      </c>
      <c r="K978" s="23"/>
      <c r="L978" s="19" t="str">
        <f t="shared" si="198"/>
        <v/>
      </c>
      <c r="M978" s="23">
        <v>0</v>
      </c>
      <c r="N978" s="19" t="str">
        <f t="shared" si="199"/>
        <v/>
      </c>
      <c r="O978" s="24" t="str">
        <f>IF($F978="","",IFERROR(INDEX('SAC Service Master'!$D:$D,MATCH($F978,'SAC Service Master'!$A:$A,0)),0.18))</f>
        <v/>
      </c>
      <c r="P978" s="16" t="str">
        <f>IF($C978="","",IFERROR(INDEX('Invoice Register'!$P:$P,MATCH($C978,'Invoice Register'!$A:$A,0)),""))</f>
        <v/>
      </c>
      <c r="Q978" s="24" t="str">
        <f t="shared" si="200"/>
        <v/>
      </c>
      <c r="R978" s="19" t="str">
        <f t="shared" si="201"/>
        <v/>
      </c>
      <c r="S978" s="24" t="str">
        <f t="shared" si="202"/>
        <v/>
      </c>
      <c r="T978" s="19" t="str">
        <f t="shared" si="203"/>
        <v/>
      </c>
      <c r="U978" s="24" t="str">
        <f t="shared" si="204"/>
        <v/>
      </c>
      <c r="V978" s="19" t="str">
        <f t="shared" si="205"/>
        <v/>
      </c>
      <c r="W978" s="25">
        <v>0</v>
      </c>
      <c r="X978" s="19" t="str">
        <f t="shared" si="206"/>
        <v/>
      </c>
      <c r="Y978" s="19" t="str">
        <f t="shared" si="207"/>
        <v/>
      </c>
      <c r="Z978" s="16" t="str">
        <f>IF($C978="","",IFERROR(INDEX('Invoice Register'!$T:$T,MATCH($C978,'Invoice Register'!$A:$A,0)),""))</f>
        <v/>
      </c>
    </row>
    <row r="979" spans="1:26" x14ac:dyDescent="0.3">
      <c r="A979" s="16" t="str">
        <f t="shared" si="195"/>
        <v>L00975</v>
      </c>
      <c r="B979" s="21"/>
      <c r="C979" s="16" t="str">
        <f t="shared" si="196"/>
        <v/>
      </c>
      <c r="D979" s="21"/>
      <c r="E979" s="16" t="str">
        <f t="shared" si="197"/>
        <v/>
      </c>
      <c r="F979" s="21"/>
      <c r="G979" s="16" t="str">
        <f>IF($F979="","",IFERROR(INDEX('SAC Service Master'!$B:$B,MATCH($F979,'SAC Service Master'!$A:$A,0)),""))</f>
        <v/>
      </c>
      <c r="H979" s="16" t="str">
        <f>IF($F979="","",IFERROR(INDEX('SAC Service Master'!$C:$C,MATCH($F979,'SAC Service Master'!$A:$A,0)),""))</f>
        <v/>
      </c>
      <c r="I979" s="21"/>
      <c r="J979" s="16" t="str">
        <f>IF($F979="","",IFERROR(INDEX('SAC Service Master'!$F:$F,MATCH($F979,'SAC Service Master'!$A:$A,0)),""))</f>
        <v/>
      </c>
      <c r="K979" s="23"/>
      <c r="L979" s="19" t="str">
        <f t="shared" si="198"/>
        <v/>
      </c>
      <c r="M979" s="23">
        <v>0</v>
      </c>
      <c r="N979" s="19" t="str">
        <f t="shared" si="199"/>
        <v/>
      </c>
      <c r="O979" s="24" t="str">
        <f>IF($F979="","",IFERROR(INDEX('SAC Service Master'!$D:$D,MATCH($F979,'SAC Service Master'!$A:$A,0)),0.18))</f>
        <v/>
      </c>
      <c r="P979" s="16" t="str">
        <f>IF($C979="","",IFERROR(INDEX('Invoice Register'!$P:$P,MATCH($C979,'Invoice Register'!$A:$A,0)),""))</f>
        <v/>
      </c>
      <c r="Q979" s="24" t="str">
        <f t="shared" si="200"/>
        <v/>
      </c>
      <c r="R979" s="19" t="str">
        <f t="shared" si="201"/>
        <v/>
      </c>
      <c r="S979" s="24" t="str">
        <f t="shared" si="202"/>
        <v/>
      </c>
      <c r="T979" s="19" t="str">
        <f t="shared" si="203"/>
        <v/>
      </c>
      <c r="U979" s="24" t="str">
        <f t="shared" si="204"/>
        <v/>
      </c>
      <c r="V979" s="19" t="str">
        <f t="shared" si="205"/>
        <v/>
      </c>
      <c r="W979" s="25">
        <v>0</v>
      </c>
      <c r="X979" s="19" t="str">
        <f t="shared" si="206"/>
        <v/>
      </c>
      <c r="Y979" s="19" t="str">
        <f t="shared" si="207"/>
        <v/>
      </c>
      <c r="Z979" s="16" t="str">
        <f>IF($C979="","",IFERROR(INDEX('Invoice Register'!$T:$T,MATCH($C979,'Invoice Register'!$A:$A,0)),""))</f>
        <v/>
      </c>
    </row>
    <row r="980" spans="1:26" x14ac:dyDescent="0.3">
      <c r="A980" s="16" t="str">
        <f t="shared" si="195"/>
        <v>L00976</v>
      </c>
      <c r="B980" s="21"/>
      <c r="C980" s="16" t="str">
        <f t="shared" si="196"/>
        <v/>
      </c>
      <c r="D980" s="21"/>
      <c r="E980" s="16" t="str">
        <f t="shared" si="197"/>
        <v/>
      </c>
      <c r="F980" s="21"/>
      <c r="G980" s="16" t="str">
        <f>IF($F980="","",IFERROR(INDEX('SAC Service Master'!$B:$B,MATCH($F980,'SAC Service Master'!$A:$A,0)),""))</f>
        <v/>
      </c>
      <c r="H980" s="16" t="str">
        <f>IF($F980="","",IFERROR(INDEX('SAC Service Master'!$C:$C,MATCH($F980,'SAC Service Master'!$A:$A,0)),""))</f>
        <v/>
      </c>
      <c r="I980" s="21"/>
      <c r="J980" s="16" t="str">
        <f>IF($F980="","",IFERROR(INDEX('SAC Service Master'!$F:$F,MATCH($F980,'SAC Service Master'!$A:$A,0)),""))</f>
        <v/>
      </c>
      <c r="K980" s="23"/>
      <c r="L980" s="19" t="str">
        <f t="shared" si="198"/>
        <v/>
      </c>
      <c r="M980" s="23">
        <v>0</v>
      </c>
      <c r="N980" s="19" t="str">
        <f t="shared" si="199"/>
        <v/>
      </c>
      <c r="O980" s="24" t="str">
        <f>IF($F980="","",IFERROR(INDEX('SAC Service Master'!$D:$D,MATCH($F980,'SAC Service Master'!$A:$A,0)),0.18))</f>
        <v/>
      </c>
      <c r="P980" s="16" t="str">
        <f>IF($C980="","",IFERROR(INDEX('Invoice Register'!$P:$P,MATCH($C980,'Invoice Register'!$A:$A,0)),""))</f>
        <v/>
      </c>
      <c r="Q980" s="24" t="str">
        <f t="shared" si="200"/>
        <v/>
      </c>
      <c r="R980" s="19" t="str">
        <f t="shared" si="201"/>
        <v/>
      </c>
      <c r="S980" s="24" t="str">
        <f t="shared" si="202"/>
        <v/>
      </c>
      <c r="T980" s="19" t="str">
        <f t="shared" si="203"/>
        <v/>
      </c>
      <c r="U980" s="24" t="str">
        <f t="shared" si="204"/>
        <v/>
      </c>
      <c r="V980" s="19" t="str">
        <f t="shared" si="205"/>
        <v/>
      </c>
      <c r="W980" s="25">
        <v>0</v>
      </c>
      <c r="X980" s="19" t="str">
        <f t="shared" si="206"/>
        <v/>
      </c>
      <c r="Y980" s="19" t="str">
        <f t="shared" si="207"/>
        <v/>
      </c>
      <c r="Z980" s="16" t="str">
        <f>IF($C980="","",IFERROR(INDEX('Invoice Register'!$T:$T,MATCH($C980,'Invoice Register'!$A:$A,0)),""))</f>
        <v/>
      </c>
    </row>
    <row r="981" spans="1:26" x14ac:dyDescent="0.3">
      <c r="A981" s="16" t="str">
        <f t="shared" si="195"/>
        <v>L00977</v>
      </c>
      <c r="B981" s="21"/>
      <c r="C981" s="16" t="str">
        <f t="shared" si="196"/>
        <v/>
      </c>
      <c r="D981" s="21"/>
      <c r="E981" s="16" t="str">
        <f t="shared" si="197"/>
        <v/>
      </c>
      <c r="F981" s="21"/>
      <c r="G981" s="16" t="str">
        <f>IF($F981="","",IFERROR(INDEX('SAC Service Master'!$B:$B,MATCH($F981,'SAC Service Master'!$A:$A,0)),""))</f>
        <v/>
      </c>
      <c r="H981" s="16" t="str">
        <f>IF($F981="","",IFERROR(INDEX('SAC Service Master'!$C:$C,MATCH($F981,'SAC Service Master'!$A:$A,0)),""))</f>
        <v/>
      </c>
      <c r="I981" s="21"/>
      <c r="J981" s="16" t="str">
        <f>IF($F981="","",IFERROR(INDEX('SAC Service Master'!$F:$F,MATCH($F981,'SAC Service Master'!$A:$A,0)),""))</f>
        <v/>
      </c>
      <c r="K981" s="23"/>
      <c r="L981" s="19" t="str">
        <f t="shared" si="198"/>
        <v/>
      </c>
      <c r="M981" s="23">
        <v>0</v>
      </c>
      <c r="N981" s="19" t="str">
        <f t="shared" si="199"/>
        <v/>
      </c>
      <c r="O981" s="24" t="str">
        <f>IF($F981="","",IFERROR(INDEX('SAC Service Master'!$D:$D,MATCH($F981,'SAC Service Master'!$A:$A,0)),0.18))</f>
        <v/>
      </c>
      <c r="P981" s="16" t="str">
        <f>IF($C981="","",IFERROR(INDEX('Invoice Register'!$P:$P,MATCH($C981,'Invoice Register'!$A:$A,0)),""))</f>
        <v/>
      </c>
      <c r="Q981" s="24" t="str">
        <f t="shared" si="200"/>
        <v/>
      </c>
      <c r="R981" s="19" t="str">
        <f t="shared" si="201"/>
        <v/>
      </c>
      <c r="S981" s="24" t="str">
        <f t="shared" si="202"/>
        <v/>
      </c>
      <c r="T981" s="19" t="str">
        <f t="shared" si="203"/>
        <v/>
      </c>
      <c r="U981" s="24" t="str">
        <f t="shared" si="204"/>
        <v/>
      </c>
      <c r="V981" s="19" t="str">
        <f t="shared" si="205"/>
        <v/>
      </c>
      <c r="W981" s="25">
        <v>0</v>
      </c>
      <c r="X981" s="19" t="str">
        <f t="shared" si="206"/>
        <v/>
      </c>
      <c r="Y981" s="19" t="str">
        <f t="shared" si="207"/>
        <v/>
      </c>
      <c r="Z981" s="16" t="str">
        <f>IF($C981="","",IFERROR(INDEX('Invoice Register'!$T:$T,MATCH($C981,'Invoice Register'!$A:$A,0)),""))</f>
        <v/>
      </c>
    </row>
    <row r="982" spans="1:26" x14ac:dyDescent="0.3">
      <c r="A982" s="16" t="str">
        <f t="shared" si="195"/>
        <v>L00978</v>
      </c>
      <c r="B982" s="21"/>
      <c r="C982" s="16" t="str">
        <f t="shared" si="196"/>
        <v/>
      </c>
      <c r="D982" s="21"/>
      <c r="E982" s="16" t="str">
        <f t="shared" si="197"/>
        <v/>
      </c>
      <c r="F982" s="21"/>
      <c r="G982" s="16" t="str">
        <f>IF($F982="","",IFERROR(INDEX('SAC Service Master'!$B:$B,MATCH($F982,'SAC Service Master'!$A:$A,0)),""))</f>
        <v/>
      </c>
      <c r="H982" s="16" t="str">
        <f>IF($F982="","",IFERROR(INDEX('SAC Service Master'!$C:$C,MATCH($F982,'SAC Service Master'!$A:$A,0)),""))</f>
        <v/>
      </c>
      <c r="I982" s="21"/>
      <c r="J982" s="16" t="str">
        <f>IF($F982="","",IFERROR(INDEX('SAC Service Master'!$F:$F,MATCH($F982,'SAC Service Master'!$A:$A,0)),""))</f>
        <v/>
      </c>
      <c r="K982" s="23"/>
      <c r="L982" s="19" t="str">
        <f t="shared" si="198"/>
        <v/>
      </c>
      <c r="M982" s="23">
        <v>0</v>
      </c>
      <c r="N982" s="19" t="str">
        <f t="shared" si="199"/>
        <v/>
      </c>
      <c r="O982" s="24" t="str">
        <f>IF($F982="","",IFERROR(INDEX('SAC Service Master'!$D:$D,MATCH($F982,'SAC Service Master'!$A:$A,0)),0.18))</f>
        <v/>
      </c>
      <c r="P982" s="16" t="str">
        <f>IF($C982="","",IFERROR(INDEX('Invoice Register'!$P:$P,MATCH($C982,'Invoice Register'!$A:$A,0)),""))</f>
        <v/>
      </c>
      <c r="Q982" s="24" t="str">
        <f t="shared" si="200"/>
        <v/>
      </c>
      <c r="R982" s="19" t="str">
        <f t="shared" si="201"/>
        <v/>
      </c>
      <c r="S982" s="24" t="str">
        <f t="shared" si="202"/>
        <v/>
      </c>
      <c r="T982" s="19" t="str">
        <f t="shared" si="203"/>
        <v/>
      </c>
      <c r="U982" s="24" t="str">
        <f t="shared" si="204"/>
        <v/>
      </c>
      <c r="V982" s="19" t="str">
        <f t="shared" si="205"/>
        <v/>
      </c>
      <c r="W982" s="25">
        <v>0</v>
      </c>
      <c r="X982" s="19" t="str">
        <f t="shared" si="206"/>
        <v/>
      </c>
      <c r="Y982" s="19" t="str">
        <f t="shared" si="207"/>
        <v/>
      </c>
      <c r="Z982" s="16" t="str">
        <f>IF($C982="","",IFERROR(INDEX('Invoice Register'!$T:$T,MATCH($C982,'Invoice Register'!$A:$A,0)),""))</f>
        <v/>
      </c>
    </row>
    <row r="983" spans="1:26" x14ac:dyDescent="0.3">
      <c r="A983" s="16" t="str">
        <f t="shared" si="195"/>
        <v>L00979</v>
      </c>
      <c r="B983" s="21"/>
      <c r="C983" s="16" t="str">
        <f t="shared" si="196"/>
        <v/>
      </c>
      <c r="D983" s="21"/>
      <c r="E983" s="16" t="str">
        <f t="shared" si="197"/>
        <v/>
      </c>
      <c r="F983" s="21"/>
      <c r="G983" s="16" t="str">
        <f>IF($F983="","",IFERROR(INDEX('SAC Service Master'!$B:$B,MATCH($F983,'SAC Service Master'!$A:$A,0)),""))</f>
        <v/>
      </c>
      <c r="H983" s="16" t="str">
        <f>IF($F983="","",IFERROR(INDEX('SAC Service Master'!$C:$C,MATCH($F983,'SAC Service Master'!$A:$A,0)),""))</f>
        <v/>
      </c>
      <c r="I983" s="21"/>
      <c r="J983" s="16" t="str">
        <f>IF($F983="","",IFERROR(INDEX('SAC Service Master'!$F:$F,MATCH($F983,'SAC Service Master'!$A:$A,0)),""))</f>
        <v/>
      </c>
      <c r="K983" s="23"/>
      <c r="L983" s="19" t="str">
        <f t="shared" si="198"/>
        <v/>
      </c>
      <c r="M983" s="23">
        <v>0</v>
      </c>
      <c r="N983" s="19" t="str">
        <f t="shared" si="199"/>
        <v/>
      </c>
      <c r="O983" s="24" t="str">
        <f>IF($F983="","",IFERROR(INDEX('SAC Service Master'!$D:$D,MATCH($F983,'SAC Service Master'!$A:$A,0)),0.18))</f>
        <v/>
      </c>
      <c r="P983" s="16" t="str">
        <f>IF($C983="","",IFERROR(INDEX('Invoice Register'!$P:$P,MATCH($C983,'Invoice Register'!$A:$A,0)),""))</f>
        <v/>
      </c>
      <c r="Q983" s="24" t="str">
        <f t="shared" si="200"/>
        <v/>
      </c>
      <c r="R983" s="19" t="str">
        <f t="shared" si="201"/>
        <v/>
      </c>
      <c r="S983" s="24" t="str">
        <f t="shared" si="202"/>
        <v/>
      </c>
      <c r="T983" s="19" t="str">
        <f t="shared" si="203"/>
        <v/>
      </c>
      <c r="U983" s="24" t="str">
        <f t="shared" si="204"/>
        <v/>
      </c>
      <c r="V983" s="19" t="str">
        <f t="shared" si="205"/>
        <v/>
      </c>
      <c r="W983" s="25">
        <v>0</v>
      </c>
      <c r="X983" s="19" t="str">
        <f t="shared" si="206"/>
        <v/>
      </c>
      <c r="Y983" s="19" t="str">
        <f t="shared" si="207"/>
        <v/>
      </c>
      <c r="Z983" s="16" t="str">
        <f>IF($C983="","",IFERROR(INDEX('Invoice Register'!$T:$T,MATCH($C983,'Invoice Register'!$A:$A,0)),""))</f>
        <v/>
      </c>
    </row>
    <row r="984" spans="1:26" x14ac:dyDescent="0.3">
      <c r="A984" s="16" t="str">
        <f t="shared" si="195"/>
        <v>L00980</v>
      </c>
      <c r="B984" s="21"/>
      <c r="C984" s="16" t="str">
        <f t="shared" si="196"/>
        <v/>
      </c>
      <c r="D984" s="21"/>
      <c r="E984" s="16" t="str">
        <f t="shared" si="197"/>
        <v/>
      </c>
      <c r="F984" s="21"/>
      <c r="G984" s="16" t="str">
        <f>IF($F984="","",IFERROR(INDEX('SAC Service Master'!$B:$B,MATCH($F984,'SAC Service Master'!$A:$A,0)),""))</f>
        <v/>
      </c>
      <c r="H984" s="16" t="str">
        <f>IF($F984="","",IFERROR(INDEX('SAC Service Master'!$C:$C,MATCH($F984,'SAC Service Master'!$A:$A,0)),""))</f>
        <v/>
      </c>
      <c r="I984" s="21"/>
      <c r="J984" s="16" t="str">
        <f>IF($F984="","",IFERROR(INDEX('SAC Service Master'!$F:$F,MATCH($F984,'SAC Service Master'!$A:$A,0)),""))</f>
        <v/>
      </c>
      <c r="K984" s="23"/>
      <c r="L984" s="19" t="str">
        <f t="shared" si="198"/>
        <v/>
      </c>
      <c r="M984" s="23">
        <v>0</v>
      </c>
      <c r="N984" s="19" t="str">
        <f t="shared" si="199"/>
        <v/>
      </c>
      <c r="O984" s="24" t="str">
        <f>IF($F984="","",IFERROR(INDEX('SAC Service Master'!$D:$D,MATCH($F984,'SAC Service Master'!$A:$A,0)),0.18))</f>
        <v/>
      </c>
      <c r="P984" s="16" t="str">
        <f>IF($C984="","",IFERROR(INDEX('Invoice Register'!$P:$P,MATCH($C984,'Invoice Register'!$A:$A,0)),""))</f>
        <v/>
      </c>
      <c r="Q984" s="24" t="str">
        <f t="shared" si="200"/>
        <v/>
      </c>
      <c r="R984" s="19" t="str">
        <f t="shared" si="201"/>
        <v/>
      </c>
      <c r="S984" s="24" t="str">
        <f t="shared" si="202"/>
        <v/>
      </c>
      <c r="T984" s="19" t="str">
        <f t="shared" si="203"/>
        <v/>
      </c>
      <c r="U984" s="24" t="str">
        <f t="shared" si="204"/>
        <v/>
      </c>
      <c r="V984" s="19" t="str">
        <f t="shared" si="205"/>
        <v/>
      </c>
      <c r="W984" s="25">
        <v>0</v>
      </c>
      <c r="X984" s="19" t="str">
        <f t="shared" si="206"/>
        <v/>
      </c>
      <c r="Y984" s="19" t="str">
        <f t="shared" si="207"/>
        <v/>
      </c>
      <c r="Z984" s="16" t="str">
        <f>IF($C984="","",IFERROR(INDEX('Invoice Register'!$T:$T,MATCH($C984,'Invoice Register'!$A:$A,0)),""))</f>
        <v/>
      </c>
    </row>
    <row r="985" spans="1:26" x14ac:dyDescent="0.3">
      <c r="A985" s="16" t="str">
        <f t="shared" si="195"/>
        <v>L00981</v>
      </c>
      <c r="B985" s="21"/>
      <c r="C985" s="16" t="str">
        <f t="shared" si="196"/>
        <v/>
      </c>
      <c r="D985" s="21"/>
      <c r="E985" s="16" t="str">
        <f t="shared" si="197"/>
        <v/>
      </c>
      <c r="F985" s="21"/>
      <c r="G985" s="16" t="str">
        <f>IF($F985="","",IFERROR(INDEX('SAC Service Master'!$B:$B,MATCH($F985,'SAC Service Master'!$A:$A,0)),""))</f>
        <v/>
      </c>
      <c r="H985" s="16" t="str">
        <f>IF($F985="","",IFERROR(INDEX('SAC Service Master'!$C:$C,MATCH($F985,'SAC Service Master'!$A:$A,0)),""))</f>
        <v/>
      </c>
      <c r="I985" s="21"/>
      <c r="J985" s="16" t="str">
        <f>IF($F985="","",IFERROR(INDEX('SAC Service Master'!$F:$F,MATCH($F985,'SAC Service Master'!$A:$A,0)),""))</f>
        <v/>
      </c>
      <c r="K985" s="23"/>
      <c r="L985" s="19" t="str">
        <f t="shared" si="198"/>
        <v/>
      </c>
      <c r="M985" s="23">
        <v>0</v>
      </c>
      <c r="N985" s="19" t="str">
        <f t="shared" si="199"/>
        <v/>
      </c>
      <c r="O985" s="24" t="str">
        <f>IF($F985="","",IFERROR(INDEX('SAC Service Master'!$D:$D,MATCH($F985,'SAC Service Master'!$A:$A,0)),0.18))</f>
        <v/>
      </c>
      <c r="P985" s="16" t="str">
        <f>IF($C985="","",IFERROR(INDEX('Invoice Register'!$P:$P,MATCH($C985,'Invoice Register'!$A:$A,0)),""))</f>
        <v/>
      </c>
      <c r="Q985" s="24" t="str">
        <f t="shared" si="200"/>
        <v/>
      </c>
      <c r="R985" s="19" t="str">
        <f t="shared" si="201"/>
        <v/>
      </c>
      <c r="S985" s="24" t="str">
        <f t="shared" si="202"/>
        <v/>
      </c>
      <c r="T985" s="19" t="str">
        <f t="shared" si="203"/>
        <v/>
      </c>
      <c r="U985" s="24" t="str">
        <f t="shared" si="204"/>
        <v/>
      </c>
      <c r="V985" s="19" t="str">
        <f t="shared" si="205"/>
        <v/>
      </c>
      <c r="W985" s="25">
        <v>0</v>
      </c>
      <c r="X985" s="19" t="str">
        <f t="shared" si="206"/>
        <v/>
      </c>
      <c r="Y985" s="19" t="str">
        <f t="shared" si="207"/>
        <v/>
      </c>
      <c r="Z985" s="16" t="str">
        <f>IF($C985="","",IFERROR(INDEX('Invoice Register'!$T:$T,MATCH($C985,'Invoice Register'!$A:$A,0)),""))</f>
        <v/>
      </c>
    </row>
    <row r="986" spans="1:26" x14ac:dyDescent="0.3">
      <c r="A986" s="16" t="str">
        <f t="shared" si="195"/>
        <v>L00982</v>
      </c>
      <c r="B986" s="21"/>
      <c r="C986" s="16" t="str">
        <f t="shared" si="196"/>
        <v/>
      </c>
      <c r="D986" s="21"/>
      <c r="E986" s="16" t="str">
        <f t="shared" si="197"/>
        <v/>
      </c>
      <c r="F986" s="21"/>
      <c r="G986" s="16" t="str">
        <f>IF($F986="","",IFERROR(INDEX('SAC Service Master'!$B:$B,MATCH($F986,'SAC Service Master'!$A:$A,0)),""))</f>
        <v/>
      </c>
      <c r="H986" s="16" t="str">
        <f>IF($F986="","",IFERROR(INDEX('SAC Service Master'!$C:$C,MATCH($F986,'SAC Service Master'!$A:$A,0)),""))</f>
        <v/>
      </c>
      <c r="I986" s="21"/>
      <c r="J986" s="16" t="str">
        <f>IF($F986="","",IFERROR(INDEX('SAC Service Master'!$F:$F,MATCH($F986,'SAC Service Master'!$A:$A,0)),""))</f>
        <v/>
      </c>
      <c r="K986" s="23"/>
      <c r="L986" s="19" t="str">
        <f t="shared" si="198"/>
        <v/>
      </c>
      <c r="M986" s="23">
        <v>0</v>
      </c>
      <c r="N986" s="19" t="str">
        <f t="shared" si="199"/>
        <v/>
      </c>
      <c r="O986" s="24" t="str">
        <f>IF($F986="","",IFERROR(INDEX('SAC Service Master'!$D:$D,MATCH($F986,'SAC Service Master'!$A:$A,0)),0.18))</f>
        <v/>
      </c>
      <c r="P986" s="16" t="str">
        <f>IF($C986="","",IFERROR(INDEX('Invoice Register'!$P:$P,MATCH($C986,'Invoice Register'!$A:$A,0)),""))</f>
        <v/>
      </c>
      <c r="Q986" s="24" t="str">
        <f t="shared" si="200"/>
        <v/>
      </c>
      <c r="R986" s="19" t="str">
        <f t="shared" si="201"/>
        <v/>
      </c>
      <c r="S986" s="24" t="str">
        <f t="shared" si="202"/>
        <v/>
      </c>
      <c r="T986" s="19" t="str">
        <f t="shared" si="203"/>
        <v/>
      </c>
      <c r="U986" s="24" t="str">
        <f t="shared" si="204"/>
        <v/>
      </c>
      <c r="V986" s="19" t="str">
        <f t="shared" si="205"/>
        <v/>
      </c>
      <c r="W986" s="25">
        <v>0</v>
      </c>
      <c r="X986" s="19" t="str">
        <f t="shared" si="206"/>
        <v/>
      </c>
      <c r="Y986" s="19" t="str">
        <f t="shared" si="207"/>
        <v/>
      </c>
      <c r="Z986" s="16" t="str">
        <f>IF($C986="","",IFERROR(INDEX('Invoice Register'!$T:$T,MATCH($C986,'Invoice Register'!$A:$A,0)),""))</f>
        <v/>
      </c>
    </row>
    <row r="987" spans="1:26" x14ac:dyDescent="0.3">
      <c r="A987" s="16" t="str">
        <f t="shared" si="195"/>
        <v>L00983</v>
      </c>
      <c r="B987" s="21"/>
      <c r="C987" s="16" t="str">
        <f t="shared" si="196"/>
        <v/>
      </c>
      <c r="D987" s="21"/>
      <c r="E987" s="16" t="str">
        <f t="shared" si="197"/>
        <v/>
      </c>
      <c r="F987" s="21"/>
      <c r="G987" s="16" t="str">
        <f>IF($F987="","",IFERROR(INDEX('SAC Service Master'!$B:$B,MATCH($F987,'SAC Service Master'!$A:$A,0)),""))</f>
        <v/>
      </c>
      <c r="H987" s="16" t="str">
        <f>IF($F987="","",IFERROR(INDEX('SAC Service Master'!$C:$C,MATCH($F987,'SAC Service Master'!$A:$A,0)),""))</f>
        <v/>
      </c>
      <c r="I987" s="21"/>
      <c r="J987" s="16" t="str">
        <f>IF($F987="","",IFERROR(INDEX('SAC Service Master'!$F:$F,MATCH($F987,'SAC Service Master'!$A:$A,0)),""))</f>
        <v/>
      </c>
      <c r="K987" s="23"/>
      <c r="L987" s="19" t="str">
        <f t="shared" si="198"/>
        <v/>
      </c>
      <c r="M987" s="23">
        <v>0</v>
      </c>
      <c r="N987" s="19" t="str">
        <f t="shared" si="199"/>
        <v/>
      </c>
      <c r="O987" s="24" t="str">
        <f>IF($F987="","",IFERROR(INDEX('SAC Service Master'!$D:$D,MATCH($F987,'SAC Service Master'!$A:$A,0)),0.18))</f>
        <v/>
      </c>
      <c r="P987" s="16" t="str">
        <f>IF($C987="","",IFERROR(INDEX('Invoice Register'!$P:$P,MATCH($C987,'Invoice Register'!$A:$A,0)),""))</f>
        <v/>
      </c>
      <c r="Q987" s="24" t="str">
        <f t="shared" si="200"/>
        <v/>
      </c>
      <c r="R987" s="19" t="str">
        <f t="shared" si="201"/>
        <v/>
      </c>
      <c r="S987" s="24" t="str">
        <f t="shared" si="202"/>
        <v/>
      </c>
      <c r="T987" s="19" t="str">
        <f t="shared" si="203"/>
        <v/>
      </c>
      <c r="U987" s="24" t="str">
        <f t="shared" si="204"/>
        <v/>
      </c>
      <c r="V987" s="19" t="str">
        <f t="shared" si="205"/>
        <v/>
      </c>
      <c r="W987" s="25">
        <v>0</v>
      </c>
      <c r="X987" s="19" t="str">
        <f t="shared" si="206"/>
        <v/>
      </c>
      <c r="Y987" s="19" t="str">
        <f t="shared" si="207"/>
        <v/>
      </c>
      <c r="Z987" s="16" t="str">
        <f>IF($C987="","",IFERROR(INDEX('Invoice Register'!$T:$T,MATCH($C987,'Invoice Register'!$A:$A,0)),""))</f>
        <v/>
      </c>
    </row>
    <row r="988" spans="1:26" x14ac:dyDescent="0.3">
      <c r="A988" s="16" t="str">
        <f t="shared" si="195"/>
        <v>L00984</v>
      </c>
      <c r="B988" s="21"/>
      <c r="C988" s="16" t="str">
        <f t="shared" si="196"/>
        <v/>
      </c>
      <c r="D988" s="21"/>
      <c r="E988" s="16" t="str">
        <f t="shared" si="197"/>
        <v/>
      </c>
      <c r="F988" s="21"/>
      <c r="G988" s="16" t="str">
        <f>IF($F988="","",IFERROR(INDEX('SAC Service Master'!$B:$B,MATCH($F988,'SAC Service Master'!$A:$A,0)),""))</f>
        <v/>
      </c>
      <c r="H988" s="16" t="str">
        <f>IF($F988="","",IFERROR(INDEX('SAC Service Master'!$C:$C,MATCH($F988,'SAC Service Master'!$A:$A,0)),""))</f>
        <v/>
      </c>
      <c r="I988" s="21"/>
      <c r="J988" s="16" t="str">
        <f>IF($F988="","",IFERROR(INDEX('SAC Service Master'!$F:$F,MATCH($F988,'SAC Service Master'!$A:$A,0)),""))</f>
        <v/>
      </c>
      <c r="K988" s="23"/>
      <c r="L988" s="19" t="str">
        <f t="shared" si="198"/>
        <v/>
      </c>
      <c r="M988" s="23">
        <v>0</v>
      </c>
      <c r="N988" s="19" t="str">
        <f t="shared" si="199"/>
        <v/>
      </c>
      <c r="O988" s="24" t="str">
        <f>IF($F988="","",IFERROR(INDEX('SAC Service Master'!$D:$D,MATCH($F988,'SAC Service Master'!$A:$A,0)),0.18))</f>
        <v/>
      </c>
      <c r="P988" s="16" t="str">
        <f>IF($C988="","",IFERROR(INDEX('Invoice Register'!$P:$P,MATCH($C988,'Invoice Register'!$A:$A,0)),""))</f>
        <v/>
      </c>
      <c r="Q988" s="24" t="str">
        <f t="shared" si="200"/>
        <v/>
      </c>
      <c r="R988" s="19" t="str">
        <f t="shared" si="201"/>
        <v/>
      </c>
      <c r="S988" s="24" t="str">
        <f t="shared" si="202"/>
        <v/>
      </c>
      <c r="T988" s="19" t="str">
        <f t="shared" si="203"/>
        <v/>
      </c>
      <c r="U988" s="24" t="str">
        <f t="shared" si="204"/>
        <v/>
      </c>
      <c r="V988" s="19" t="str">
        <f t="shared" si="205"/>
        <v/>
      </c>
      <c r="W988" s="25">
        <v>0</v>
      </c>
      <c r="X988" s="19" t="str">
        <f t="shared" si="206"/>
        <v/>
      </c>
      <c r="Y988" s="19" t="str">
        <f t="shared" si="207"/>
        <v/>
      </c>
      <c r="Z988" s="16" t="str">
        <f>IF($C988="","",IFERROR(INDEX('Invoice Register'!$T:$T,MATCH($C988,'Invoice Register'!$A:$A,0)),""))</f>
        <v/>
      </c>
    </row>
    <row r="989" spans="1:26" x14ac:dyDescent="0.3">
      <c r="A989" s="16" t="str">
        <f t="shared" si="195"/>
        <v>L00985</v>
      </c>
      <c r="B989" s="21"/>
      <c r="C989" s="16" t="str">
        <f t="shared" si="196"/>
        <v/>
      </c>
      <c r="D989" s="21"/>
      <c r="E989" s="16" t="str">
        <f t="shared" si="197"/>
        <v/>
      </c>
      <c r="F989" s="21"/>
      <c r="G989" s="16" t="str">
        <f>IF($F989="","",IFERROR(INDEX('SAC Service Master'!$B:$B,MATCH($F989,'SAC Service Master'!$A:$A,0)),""))</f>
        <v/>
      </c>
      <c r="H989" s="16" t="str">
        <f>IF($F989="","",IFERROR(INDEX('SAC Service Master'!$C:$C,MATCH($F989,'SAC Service Master'!$A:$A,0)),""))</f>
        <v/>
      </c>
      <c r="I989" s="21"/>
      <c r="J989" s="16" t="str">
        <f>IF($F989="","",IFERROR(INDEX('SAC Service Master'!$F:$F,MATCH($F989,'SAC Service Master'!$A:$A,0)),""))</f>
        <v/>
      </c>
      <c r="K989" s="23"/>
      <c r="L989" s="19" t="str">
        <f t="shared" si="198"/>
        <v/>
      </c>
      <c r="M989" s="23">
        <v>0</v>
      </c>
      <c r="N989" s="19" t="str">
        <f t="shared" si="199"/>
        <v/>
      </c>
      <c r="O989" s="24" t="str">
        <f>IF($F989="","",IFERROR(INDEX('SAC Service Master'!$D:$D,MATCH($F989,'SAC Service Master'!$A:$A,0)),0.18))</f>
        <v/>
      </c>
      <c r="P989" s="16" t="str">
        <f>IF($C989="","",IFERROR(INDEX('Invoice Register'!$P:$P,MATCH($C989,'Invoice Register'!$A:$A,0)),""))</f>
        <v/>
      </c>
      <c r="Q989" s="24" t="str">
        <f t="shared" si="200"/>
        <v/>
      </c>
      <c r="R989" s="19" t="str">
        <f t="shared" si="201"/>
        <v/>
      </c>
      <c r="S989" s="24" t="str">
        <f t="shared" si="202"/>
        <v/>
      </c>
      <c r="T989" s="19" t="str">
        <f t="shared" si="203"/>
        <v/>
      </c>
      <c r="U989" s="24" t="str">
        <f t="shared" si="204"/>
        <v/>
      </c>
      <c r="V989" s="19" t="str">
        <f t="shared" si="205"/>
        <v/>
      </c>
      <c r="W989" s="25">
        <v>0</v>
      </c>
      <c r="X989" s="19" t="str">
        <f t="shared" si="206"/>
        <v/>
      </c>
      <c r="Y989" s="19" t="str">
        <f t="shared" si="207"/>
        <v/>
      </c>
      <c r="Z989" s="16" t="str">
        <f>IF($C989="","",IFERROR(INDEX('Invoice Register'!$T:$T,MATCH($C989,'Invoice Register'!$A:$A,0)),""))</f>
        <v/>
      </c>
    </row>
    <row r="990" spans="1:26" x14ac:dyDescent="0.3">
      <c r="A990" s="16" t="str">
        <f t="shared" si="195"/>
        <v>L00986</v>
      </c>
      <c r="B990" s="21"/>
      <c r="C990" s="16" t="str">
        <f t="shared" si="196"/>
        <v/>
      </c>
      <c r="D990" s="21"/>
      <c r="E990" s="16" t="str">
        <f t="shared" si="197"/>
        <v/>
      </c>
      <c r="F990" s="21"/>
      <c r="G990" s="16" t="str">
        <f>IF($F990="","",IFERROR(INDEX('SAC Service Master'!$B:$B,MATCH($F990,'SAC Service Master'!$A:$A,0)),""))</f>
        <v/>
      </c>
      <c r="H990" s="16" t="str">
        <f>IF($F990="","",IFERROR(INDEX('SAC Service Master'!$C:$C,MATCH($F990,'SAC Service Master'!$A:$A,0)),""))</f>
        <v/>
      </c>
      <c r="I990" s="21"/>
      <c r="J990" s="16" t="str">
        <f>IF($F990="","",IFERROR(INDEX('SAC Service Master'!$F:$F,MATCH($F990,'SAC Service Master'!$A:$A,0)),""))</f>
        <v/>
      </c>
      <c r="K990" s="23"/>
      <c r="L990" s="19" t="str">
        <f t="shared" si="198"/>
        <v/>
      </c>
      <c r="M990" s="23">
        <v>0</v>
      </c>
      <c r="N990" s="19" t="str">
        <f t="shared" si="199"/>
        <v/>
      </c>
      <c r="O990" s="24" t="str">
        <f>IF($F990="","",IFERROR(INDEX('SAC Service Master'!$D:$D,MATCH($F990,'SAC Service Master'!$A:$A,0)),0.18))</f>
        <v/>
      </c>
      <c r="P990" s="16" t="str">
        <f>IF($C990="","",IFERROR(INDEX('Invoice Register'!$P:$P,MATCH($C990,'Invoice Register'!$A:$A,0)),""))</f>
        <v/>
      </c>
      <c r="Q990" s="24" t="str">
        <f t="shared" si="200"/>
        <v/>
      </c>
      <c r="R990" s="19" t="str">
        <f t="shared" si="201"/>
        <v/>
      </c>
      <c r="S990" s="24" t="str">
        <f t="shared" si="202"/>
        <v/>
      </c>
      <c r="T990" s="19" t="str">
        <f t="shared" si="203"/>
        <v/>
      </c>
      <c r="U990" s="24" t="str">
        <f t="shared" si="204"/>
        <v/>
      </c>
      <c r="V990" s="19" t="str">
        <f t="shared" si="205"/>
        <v/>
      </c>
      <c r="W990" s="25">
        <v>0</v>
      </c>
      <c r="X990" s="19" t="str">
        <f t="shared" si="206"/>
        <v/>
      </c>
      <c r="Y990" s="19" t="str">
        <f t="shared" si="207"/>
        <v/>
      </c>
      <c r="Z990" s="16" t="str">
        <f>IF($C990="","",IFERROR(INDEX('Invoice Register'!$T:$T,MATCH($C990,'Invoice Register'!$A:$A,0)),""))</f>
        <v/>
      </c>
    </row>
    <row r="991" spans="1:26" x14ac:dyDescent="0.3">
      <c r="A991" s="16" t="str">
        <f t="shared" si="195"/>
        <v>L00987</v>
      </c>
      <c r="B991" s="21"/>
      <c r="C991" s="16" t="str">
        <f t="shared" si="196"/>
        <v/>
      </c>
      <c r="D991" s="21"/>
      <c r="E991" s="16" t="str">
        <f t="shared" si="197"/>
        <v/>
      </c>
      <c r="F991" s="21"/>
      <c r="G991" s="16" t="str">
        <f>IF($F991="","",IFERROR(INDEX('SAC Service Master'!$B:$B,MATCH($F991,'SAC Service Master'!$A:$A,0)),""))</f>
        <v/>
      </c>
      <c r="H991" s="16" t="str">
        <f>IF($F991="","",IFERROR(INDEX('SAC Service Master'!$C:$C,MATCH($F991,'SAC Service Master'!$A:$A,0)),""))</f>
        <v/>
      </c>
      <c r="I991" s="21"/>
      <c r="J991" s="16" t="str">
        <f>IF($F991="","",IFERROR(INDEX('SAC Service Master'!$F:$F,MATCH($F991,'SAC Service Master'!$A:$A,0)),""))</f>
        <v/>
      </c>
      <c r="K991" s="23"/>
      <c r="L991" s="19" t="str">
        <f t="shared" si="198"/>
        <v/>
      </c>
      <c r="M991" s="23">
        <v>0</v>
      </c>
      <c r="N991" s="19" t="str">
        <f t="shared" si="199"/>
        <v/>
      </c>
      <c r="O991" s="24" t="str">
        <f>IF($F991="","",IFERROR(INDEX('SAC Service Master'!$D:$D,MATCH($F991,'SAC Service Master'!$A:$A,0)),0.18))</f>
        <v/>
      </c>
      <c r="P991" s="16" t="str">
        <f>IF($C991="","",IFERROR(INDEX('Invoice Register'!$P:$P,MATCH($C991,'Invoice Register'!$A:$A,0)),""))</f>
        <v/>
      </c>
      <c r="Q991" s="24" t="str">
        <f t="shared" si="200"/>
        <v/>
      </c>
      <c r="R991" s="19" t="str">
        <f t="shared" si="201"/>
        <v/>
      </c>
      <c r="S991" s="24" t="str">
        <f t="shared" si="202"/>
        <v/>
      </c>
      <c r="T991" s="19" t="str">
        <f t="shared" si="203"/>
        <v/>
      </c>
      <c r="U991" s="24" t="str">
        <f t="shared" si="204"/>
        <v/>
      </c>
      <c r="V991" s="19" t="str">
        <f t="shared" si="205"/>
        <v/>
      </c>
      <c r="W991" s="25">
        <v>0</v>
      </c>
      <c r="X991" s="19" t="str">
        <f t="shared" si="206"/>
        <v/>
      </c>
      <c r="Y991" s="19" t="str">
        <f t="shared" si="207"/>
        <v/>
      </c>
      <c r="Z991" s="16" t="str">
        <f>IF($C991="","",IFERROR(INDEX('Invoice Register'!$T:$T,MATCH($C991,'Invoice Register'!$A:$A,0)),""))</f>
        <v/>
      </c>
    </row>
    <row r="992" spans="1:26" x14ac:dyDescent="0.3">
      <c r="A992" s="16" t="str">
        <f t="shared" si="195"/>
        <v>L00988</v>
      </c>
      <c r="B992" s="21"/>
      <c r="C992" s="16" t="str">
        <f t="shared" si="196"/>
        <v/>
      </c>
      <c r="D992" s="21"/>
      <c r="E992" s="16" t="str">
        <f t="shared" si="197"/>
        <v/>
      </c>
      <c r="F992" s="21"/>
      <c r="G992" s="16" t="str">
        <f>IF($F992="","",IFERROR(INDEX('SAC Service Master'!$B:$B,MATCH($F992,'SAC Service Master'!$A:$A,0)),""))</f>
        <v/>
      </c>
      <c r="H992" s="16" t="str">
        <f>IF($F992="","",IFERROR(INDEX('SAC Service Master'!$C:$C,MATCH($F992,'SAC Service Master'!$A:$A,0)),""))</f>
        <v/>
      </c>
      <c r="I992" s="21"/>
      <c r="J992" s="16" t="str">
        <f>IF($F992="","",IFERROR(INDEX('SAC Service Master'!$F:$F,MATCH($F992,'SAC Service Master'!$A:$A,0)),""))</f>
        <v/>
      </c>
      <c r="K992" s="23"/>
      <c r="L992" s="19" t="str">
        <f t="shared" si="198"/>
        <v/>
      </c>
      <c r="M992" s="23">
        <v>0</v>
      </c>
      <c r="N992" s="19" t="str">
        <f t="shared" si="199"/>
        <v/>
      </c>
      <c r="O992" s="24" t="str">
        <f>IF($F992="","",IFERROR(INDEX('SAC Service Master'!$D:$D,MATCH($F992,'SAC Service Master'!$A:$A,0)),0.18))</f>
        <v/>
      </c>
      <c r="P992" s="16" t="str">
        <f>IF($C992="","",IFERROR(INDEX('Invoice Register'!$P:$P,MATCH($C992,'Invoice Register'!$A:$A,0)),""))</f>
        <v/>
      </c>
      <c r="Q992" s="24" t="str">
        <f t="shared" si="200"/>
        <v/>
      </c>
      <c r="R992" s="19" t="str">
        <f t="shared" si="201"/>
        <v/>
      </c>
      <c r="S992" s="24" t="str">
        <f t="shared" si="202"/>
        <v/>
      </c>
      <c r="T992" s="19" t="str">
        <f t="shared" si="203"/>
        <v/>
      </c>
      <c r="U992" s="24" t="str">
        <f t="shared" si="204"/>
        <v/>
      </c>
      <c r="V992" s="19" t="str">
        <f t="shared" si="205"/>
        <v/>
      </c>
      <c r="W992" s="25">
        <v>0</v>
      </c>
      <c r="X992" s="19" t="str">
        <f t="shared" si="206"/>
        <v/>
      </c>
      <c r="Y992" s="19" t="str">
        <f t="shared" si="207"/>
        <v/>
      </c>
      <c r="Z992" s="16" t="str">
        <f>IF($C992="","",IFERROR(INDEX('Invoice Register'!$T:$T,MATCH($C992,'Invoice Register'!$A:$A,0)),""))</f>
        <v/>
      </c>
    </row>
    <row r="993" spans="1:26" x14ac:dyDescent="0.3">
      <c r="A993" s="16" t="str">
        <f t="shared" si="195"/>
        <v>L00989</v>
      </c>
      <c r="B993" s="21"/>
      <c r="C993" s="16" t="str">
        <f t="shared" si="196"/>
        <v/>
      </c>
      <c r="D993" s="21"/>
      <c r="E993" s="16" t="str">
        <f t="shared" si="197"/>
        <v/>
      </c>
      <c r="F993" s="21"/>
      <c r="G993" s="16" t="str">
        <f>IF($F993="","",IFERROR(INDEX('SAC Service Master'!$B:$B,MATCH($F993,'SAC Service Master'!$A:$A,0)),""))</f>
        <v/>
      </c>
      <c r="H993" s="16" t="str">
        <f>IF($F993="","",IFERROR(INDEX('SAC Service Master'!$C:$C,MATCH($F993,'SAC Service Master'!$A:$A,0)),""))</f>
        <v/>
      </c>
      <c r="I993" s="21"/>
      <c r="J993" s="16" t="str">
        <f>IF($F993="","",IFERROR(INDEX('SAC Service Master'!$F:$F,MATCH($F993,'SAC Service Master'!$A:$A,0)),""))</f>
        <v/>
      </c>
      <c r="K993" s="23"/>
      <c r="L993" s="19" t="str">
        <f t="shared" si="198"/>
        <v/>
      </c>
      <c r="M993" s="23">
        <v>0</v>
      </c>
      <c r="N993" s="19" t="str">
        <f t="shared" si="199"/>
        <v/>
      </c>
      <c r="O993" s="24" t="str">
        <f>IF($F993="","",IFERROR(INDEX('SAC Service Master'!$D:$D,MATCH($F993,'SAC Service Master'!$A:$A,0)),0.18))</f>
        <v/>
      </c>
      <c r="P993" s="16" t="str">
        <f>IF($C993="","",IFERROR(INDEX('Invoice Register'!$P:$P,MATCH($C993,'Invoice Register'!$A:$A,0)),""))</f>
        <v/>
      </c>
      <c r="Q993" s="24" t="str">
        <f t="shared" si="200"/>
        <v/>
      </c>
      <c r="R993" s="19" t="str">
        <f t="shared" si="201"/>
        <v/>
      </c>
      <c r="S993" s="24" t="str">
        <f t="shared" si="202"/>
        <v/>
      </c>
      <c r="T993" s="19" t="str">
        <f t="shared" si="203"/>
        <v/>
      </c>
      <c r="U993" s="24" t="str">
        <f t="shared" si="204"/>
        <v/>
      </c>
      <c r="V993" s="19" t="str">
        <f t="shared" si="205"/>
        <v/>
      </c>
      <c r="W993" s="25">
        <v>0</v>
      </c>
      <c r="X993" s="19" t="str">
        <f t="shared" si="206"/>
        <v/>
      </c>
      <c r="Y993" s="19" t="str">
        <f t="shared" si="207"/>
        <v/>
      </c>
      <c r="Z993" s="16" t="str">
        <f>IF($C993="","",IFERROR(INDEX('Invoice Register'!$T:$T,MATCH($C993,'Invoice Register'!$A:$A,0)),""))</f>
        <v/>
      </c>
    </row>
    <row r="994" spans="1:26" x14ac:dyDescent="0.3">
      <c r="A994" s="16" t="str">
        <f t="shared" si="195"/>
        <v>L00990</v>
      </c>
      <c r="B994" s="21"/>
      <c r="C994" s="16" t="str">
        <f t="shared" si="196"/>
        <v/>
      </c>
      <c r="D994" s="21"/>
      <c r="E994" s="16" t="str">
        <f t="shared" si="197"/>
        <v/>
      </c>
      <c r="F994" s="21"/>
      <c r="G994" s="16" t="str">
        <f>IF($F994="","",IFERROR(INDEX('SAC Service Master'!$B:$B,MATCH($F994,'SAC Service Master'!$A:$A,0)),""))</f>
        <v/>
      </c>
      <c r="H994" s="16" t="str">
        <f>IF($F994="","",IFERROR(INDEX('SAC Service Master'!$C:$C,MATCH($F994,'SAC Service Master'!$A:$A,0)),""))</f>
        <v/>
      </c>
      <c r="I994" s="21"/>
      <c r="J994" s="16" t="str">
        <f>IF($F994="","",IFERROR(INDEX('SAC Service Master'!$F:$F,MATCH($F994,'SAC Service Master'!$A:$A,0)),""))</f>
        <v/>
      </c>
      <c r="K994" s="23"/>
      <c r="L994" s="19" t="str">
        <f t="shared" si="198"/>
        <v/>
      </c>
      <c r="M994" s="23">
        <v>0</v>
      </c>
      <c r="N994" s="19" t="str">
        <f t="shared" si="199"/>
        <v/>
      </c>
      <c r="O994" s="24" t="str">
        <f>IF($F994="","",IFERROR(INDEX('SAC Service Master'!$D:$D,MATCH($F994,'SAC Service Master'!$A:$A,0)),0.18))</f>
        <v/>
      </c>
      <c r="P994" s="16" t="str">
        <f>IF($C994="","",IFERROR(INDEX('Invoice Register'!$P:$P,MATCH($C994,'Invoice Register'!$A:$A,0)),""))</f>
        <v/>
      </c>
      <c r="Q994" s="24" t="str">
        <f t="shared" si="200"/>
        <v/>
      </c>
      <c r="R994" s="19" t="str">
        <f t="shared" si="201"/>
        <v/>
      </c>
      <c r="S994" s="24" t="str">
        <f t="shared" si="202"/>
        <v/>
      </c>
      <c r="T994" s="19" t="str">
        <f t="shared" si="203"/>
        <v/>
      </c>
      <c r="U994" s="24" t="str">
        <f t="shared" si="204"/>
        <v/>
      </c>
      <c r="V994" s="19" t="str">
        <f t="shared" si="205"/>
        <v/>
      </c>
      <c r="W994" s="25">
        <v>0</v>
      </c>
      <c r="X994" s="19" t="str">
        <f t="shared" si="206"/>
        <v/>
      </c>
      <c r="Y994" s="19" t="str">
        <f t="shared" si="207"/>
        <v/>
      </c>
      <c r="Z994" s="16" t="str">
        <f>IF($C994="","",IFERROR(INDEX('Invoice Register'!$T:$T,MATCH($C994,'Invoice Register'!$A:$A,0)),""))</f>
        <v/>
      </c>
    </row>
    <row r="995" spans="1:26" x14ac:dyDescent="0.3">
      <c r="A995" s="16" t="str">
        <f t="shared" si="195"/>
        <v>L00991</v>
      </c>
      <c r="B995" s="21"/>
      <c r="C995" s="16" t="str">
        <f t="shared" si="196"/>
        <v/>
      </c>
      <c r="D995" s="21"/>
      <c r="E995" s="16" t="str">
        <f t="shared" si="197"/>
        <v/>
      </c>
      <c r="F995" s="21"/>
      <c r="G995" s="16" t="str">
        <f>IF($F995="","",IFERROR(INDEX('SAC Service Master'!$B:$B,MATCH($F995,'SAC Service Master'!$A:$A,0)),""))</f>
        <v/>
      </c>
      <c r="H995" s="16" t="str">
        <f>IF($F995="","",IFERROR(INDEX('SAC Service Master'!$C:$C,MATCH($F995,'SAC Service Master'!$A:$A,0)),""))</f>
        <v/>
      </c>
      <c r="I995" s="21"/>
      <c r="J995" s="16" t="str">
        <f>IF($F995="","",IFERROR(INDEX('SAC Service Master'!$F:$F,MATCH($F995,'SAC Service Master'!$A:$A,0)),""))</f>
        <v/>
      </c>
      <c r="K995" s="23"/>
      <c r="L995" s="19" t="str">
        <f t="shared" si="198"/>
        <v/>
      </c>
      <c r="M995" s="23">
        <v>0</v>
      </c>
      <c r="N995" s="19" t="str">
        <f t="shared" si="199"/>
        <v/>
      </c>
      <c r="O995" s="24" t="str">
        <f>IF($F995="","",IFERROR(INDEX('SAC Service Master'!$D:$D,MATCH($F995,'SAC Service Master'!$A:$A,0)),0.18))</f>
        <v/>
      </c>
      <c r="P995" s="16" t="str">
        <f>IF($C995="","",IFERROR(INDEX('Invoice Register'!$P:$P,MATCH($C995,'Invoice Register'!$A:$A,0)),""))</f>
        <v/>
      </c>
      <c r="Q995" s="24" t="str">
        <f t="shared" si="200"/>
        <v/>
      </c>
      <c r="R995" s="19" t="str">
        <f t="shared" si="201"/>
        <v/>
      </c>
      <c r="S995" s="24" t="str">
        <f t="shared" si="202"/>
        <v/>
      </c>
      <c r="T995" s="19" t="str">
        <f t="shared" si="203"/>
        <v/>
      </c>
      <c r="U995" s="24" t="str">
        <f t="shared" si="204"/>
        <v/>
      </c>
      <c r="V995" s="19" t="str">
        <f t="shared" si="205"/>
        <v/>
      </c>
      <c r="W995" s="25">
        <v>0</v>
      </c>
      <c r="X995" s="19" t="str">
        <f t="shared" si="206"/>
        <v/>
      </c>
      <c r="Y995" s="19" t="str">
        <f t="shared" si="207"/>
        <v/>
      </c>
      <c r="Z995" s="16" t="str">
        <f>IF($C995="","",IFERROR(INDEX('Invoice Register'!$T:$T,MATCH($C995,'Invoice Register'!$A:$A,0)),""))</f>
        <v/>
      </c>
    </row>
    <row r="996" spans="1:26" x14ac:dyDescent="0.3">
      <c r="A996" s="16" t="str">
        <f t="shared" si="195"/>
        <v>L00992</v>
      </c>
      <c r="B996" s="21"/>
      <c r="C996" s="16" t="str">
        <f t="shared" si="196"/>
        <v/>
      </c>
      <c r="D996" s="21"/>
      <c r="E996" s="16" t="str">
        <f t="shared" si="197"/>
        <v/>
      </c>
      <c r="F996" s="21"/>
      <c r="G996" s="16" t="str">
        <f>IF($F996="","",IFERROR(INDEX('SAC Service Master'!$B:$B,MATCH($F996,'SAC Service Master'!$A:$A,0)),""))</f>
        <v/>
      </c>
      <c r="H996" s="16" t="str">
        <f>IF($F996="","",IFERROR(INDEX('SAC Service Master'!$C:$C,MATCH($F996,'SAC Service Master'!$A:$A,0)),""))</f>
        <v/>
      </c>
      <c r="I996" s="21"/>
      <c r="J996" s="16" t="str">
        <f>IF($F996="","",IFERROR(INDEX('SAC Service Master'!$F:$F,MATCH($F996,'SAC Service Master'!$A:$A,0)),""))</f>
        <v/>
      </c>
      <c r="K996" s="23"/>
      <c r="L996" s="19" t="str">
        <f t="shared" si="198"/>
        <v/>
      </c>
      <c r="M996" s="23">
        <v>0</v>
      </c>
      <c r="N996" s="19" t="str">
        <f t="shared" si="199"/>
        <v/>
      </c>
      <c r="O996" s="24" t="str">
        <f>IF($F996="","",IFERROR(INDEX('SAC Service Master'!$D:$D,MATCH($F996,'SAC Service Master'!$A:$A,0)),0.18))</f>
        <v/>
      </c>
      <c r="P996" s="16" t="str">
        <f>IF($C996="","",IFERROR(INDEX('Invoice Register'!$P:$P,MATCH($C996,'Invoice Register'!$A:$A,0)),""))</f>
        <v/>
      </c>
      <c r="Q996" s="24" t="str">
        <f t="shared" si="200"/>
        <v/>
      </c>
      <c r="R996" s="19" t="str">
        <f t="shared" si="201"/>
        <v/>
      </c>
      <c r="S996" s="24" t="str">
        <f t="shared" si="202"/>
        <v/>
      </c>
      <c r="T996" s="19" t="str">
        <f t="shared" si="203"/>
        <v/>
      </c>
      <c r="U996" s="24" t="str">
        <f t="shared" si="204"/>
        <v/>
      </c>
      <c r="V996" s="19" t="str">
        <f t="shared" si="205"/>
        <v/>
      </c>
      <c r="W996" s="25">
        <v>0</v>
      </c>
      <c r="X996" s="19" t="str">
        <f t="shared" si="206"/>
        <v/>
      </c>
      <c r="Y996" s="19" t="str">
        <f t="shared" si="207"/>
        <v/>
      </c>
      <c r="Z996" s="16" t="str">
        <f>IF($C996="","",IFERROR(INDEX('Invoice Register'!$T:$T,MATCH($C996,'Invoice Register'!$A:$A,0)),""))</f>
        <v/>
      </c>
    </row>
    <row r="997" spans="1:26" x14ac:dyDescent="0.3">
      <c r="A997" s="16" t="str">
        <f t="shared" si="195"/>
        <v>L00993</v>
      </c>
      <c r="B997" s="21"/>
      <c r="C997" s="16" t="str">
        <f t="shared" si="196"/>
        <v/>
      </c>
      <c r="D997" s="21"/>
      <c r="E997" s="16" t="str">
        <f t="shared" si="197"/>
        <v/>
      </c>
      <c r="F997" s="21"/>
      <c r="G997" s="16" t="str">
        <f>IF($F997="","",IFERROR(INDEX('SAC Service Master'!$B:$B,MATCH($F997,'SAC Service Master'!$A:$A,0)),""))</f>
        <v/>
      </c>
      <c r="H997" s="16" t="str">
        <f>IF($F997="","",IFERROR(INDEX('SAC Service Master'!$C:$C,MATCH($F997,'SAC Service Master'!$A:$A,0)),""))</f>
        <v/>
      </c>
      <c r="I997" s="21"/>
      <c r="J997" s="16" t="str">
        <f>IF($F997="","",IFERROR(INDEX('SAC Service Master'!$F:$F,MATCH($F997,'SAC Service Master'!$A:$A,0)),""))</f>
        <v/>
      </c>
      <c r="K997" s="23"/>
      <c r="L997" s="19" t="str">
        <f t="shared" si="198"/>
        <v/>
      </c>
      <c r="M997" s="23">
        <v>0</v>
      </c>
      <c r="N997" s="19" t="str">
        <f t="shared" si="199"/>
        <v/>
      </c>
      <c r="O997" s="24" t="str">
        <f>IF($F997="","",IFERROR(INDEX('SAC Service Master'!$D:$D,MATCH($F997,'SAC Service Master'!$A:$A,0)),0.18))</f>
        <v/>
      </c>
      <c r="P997" s="16" t="str">
        <f>IF($C997="","",IFERROR(INDEX('Invoice Register'!$P:$P,MATCH($C997,'Invoice Register'!$A:$A,0)),""))</f>
        <v/>
      </c>
      <c r="Q997" s="24" t="str">
        <f t="shared" si="200"/>
        <v/>
      </c>
      <c r="R997" s="19" t="str">
        <f t="shared" si="201"/>
        <v/>
      </c>
      <c r="S997" s="24" t="str">
        <f t="shared" si="202"/>
        <v/>
      </c>
      <c r="T997" s="19" t="str">
        <f t="shared" si="203"/>
        <v/>
      </c>
      <c r="U997" s="24" t="str">
        <f t="shared" si="204"/>
        <v/>
      </c>
      <c r="V997" s="19" t="str">
        <f t="shared" si="205"/>
        <v/>
      </c>
      <c r="W997" s="25">
        <v>0</v>
      </c>
      <c r="X997" s="19" t="str">
        <f t="shared" si="206"/>
        <v/>
      </c>
      <c r="Y997" s="19" t="str">
        <f t="shared" si="207"/>
        <v/>
      </c>
      <c r="Z997" s="16" t="str">
        <f>IF($C997="","",IFERROR(INDEX('Invoice Register'!$T:$T,MATCH($C997,'Invoice Register'!$A:$A,0)),""))</f>
        <v/>
      </c>
    </row>
    <row r="998" spans="1:26" x14ac:dyDescent="0.3">
      <c r="A998" s="16" t="str">
        <f t="shared" si="195"/>
        <v>L00994</v>
      </c>
      <c r="B998" s="21"/>
      <c r="C998" s="16" t="str">
        <f t="shared" si="196"/>
        <v/>
      </c>
      <c r="D998" s="21"/>
      <c r="E998" s="16" t="str">
        <f t="shared" si="197"/>
        <v/>
      </c>
      <c r="F998" s="21"/>
      <c r="G998" s="16" t="str">
        <f>IF($F998="","",IFERROR(INDEX('SAC Service Master'!$B:$B,MATCH($F998,'SAC Service Master'!$A:$A,0)),""))</f>
        <v/>
      </c>
      <c r="H998" s="16" t="str">
        <f>IF($F998="","",IFERROR(INDEX('SAC Service Master'!$C:$C,MATCH($F998,'SAC Service Master'!$A:$A,0)),""))</f>
        <v/>
      </c>
      <c r="I998" s="21"/>
      <c r="J998" s="16" t="str">
        <f>IF($F998="","",IFERROR(INDEX('SAC Service Master'!$F:$F,MATCH($F998,'SAC Service Master'!$A:$A,0)),""))</f>
        <v/>
      </c>
      <c r="K998" s="23"/>
      <c r="L998" s="19" t="str">
        <f t="shared" si="198"/>
        <v/>
      </c>
      <c r="M998" s="23">
        <v>0</v>
      </c>
      <c r="N998" s="19" t="str">
        <f t="shared" si="199"/>
        <v/>
      </c>
      <c r="O998" s="24" t="str">
        <f>IF($F998="","",IFERROR(INDEX('SAC Service Master'!$D:$D,MATCH($F998,'SAC Service Master'!$A:$A,0)),0.18))</f>
        <v/>
      </c>
      <c r="P998" s="16" t="str">
        <f>IF($C998="","",IFERROR(INDEX('Invoice Register'!$P:$P,MATCH($C998,'Invoice Register'!$A:$A,0)),""))</f>
        <v/>
      </c>
      <c r="Q998" s="24" t="str">
        <f t="shared" si="200"/>
        <v/>
      </c>
      <c r="R998" s="19" t="str">
        <f t="shared" si="201"/>
        <v/>
      </c>
      <c r="S998" s="24" t="str">
        <f t="shared" si="202"/>
        <v/>
      </c>
      <c r="T998" s="19" t="str">
        <f t="shared" si="203"/>
        <v/>
      </c>
      <c r="U998" s="24" t="str">
        <f t="shared" si="204"/>
        <v/>
      </c>
      <c r="V998" s="19" t="str">
        <f t="shared" si="205"/>
        <v/>
      </c>
      <c r="W998" s="25">
        <v>0</v>
      </c>
      <c r="X998" s="19" t="str">
        <f t="shared" si="206"/>
        <v/>
      </c>
      <c r="Y998" s="19" t="str">
        <f t="shared" si="207"/>
        <v/>
      </c>
      <c r="Z998" s="16" t="str">
        <f>IF($C998="","",IFERROR(INDEX('Invoice Register'!$T:$T,MATCH($C998,'Invoice Register'!$A:$A,0)),""))</f>
        <v/>
      </c>
    </row>
    <row r="999" spans="1:26" x14ac:dyDescent="0.3">
      <c r="A999" s="16" t="str">
        <f t="shared" si="195"/>
        <v>L00995</v>
      </c>
      <c r="B999" s="21"/>
      <c r="C999" s="16" t="str">
        <f t="shared" si="196"/>
        <v/>
      </c>
      <c r="D999" s="21"/>
      <c r="E999" s="16" t="str">
        <f t="shared" si="197"/>
        <v/>
      </c>
      <c r="F999" s="21"/>
      <c r="G999" s="16" t="str">
        <f>IF($F999="","",IFERROR(INDEX('SAC Service Master'!$B:$B,MATCH($F999,'SAC Service Master'!$A:$A,0)),""))</f>
        <v/>
      </c>
      <c r="H999" s="16" t="str">
        <f>IF($F999="","",IFERROR(INDEX('SAC Service Master'!$C:$C,MATCH($F999,'SAC Service Master'!$A:$A,0)),""))</f>
        <v/>
      </c>
      <c r="I999" s="21"/>
      <c r="J999" s="16" t="str">
        <f>IF($F999="","",IFERROR(INDEX('SAC Service Master'!$F:$F,MATCH($F999,'SAC Service Master'!$A:$A,0)),""))</f>
        <v/>
      </c>
      <c r="K999" s="23"/>
      <c r="L999" s="19" t="str">
        <f t="shared" si="198"/>
        <v/>
      </c>
      <c r="M999" s="23">
        <v>0</v>
      </c>
      <c r="N999" s="19" t="str">
        <f t="shared" si="199"/>
        <v/>
      </c>
      <c r="O999" s="24" t="str">
        <f>IF($F999="","",IFERROR(INDEX('SAC Service Master'!$D:$D,MATCH($F999,'SAC Service Master'!$A:$A,0)),0.18))</f>
        <v/>
      </c>
      <c r="P999" s="16" t="str">
        <f>IF($C999="","",IFERROR(INDEX('Invoice Register'!$P:$P,MATCH($C999,'Invoice Register'!$A:$A,0)),""))</f>
        <v/>
      </c>
      <c r="Q999" s="24" t="str">
        <f t="shared" si="200"/>
        <v/>
      </c>
      <c r="R999" s="19" t="str">
        <f t="shared" si="201"/>
        <v/>
      </c>
      <c r="S999" s="24" t="str">
        <f t="shared" si="202"/>
        <v/>
      </c>
      <c r="T999" s="19" t="str">
        <f t="shared" si="203"/>
        <v/>
      </c>
      <c r="U999" s="24" t="str">
        <f t="shared" si="204"/>
        <v/>
      </c>
      <c r="V999" s="19" t="str">
        <f t="shared" si="205"/>
        <v/>
      </c>
      <c r="W999" s="25">
        <v>0</v>
      </c>
      <c r="X999" s="19" t="str">
        <f t="shared" si="206"/>
        <v/>
      </c>
      <c r="Y999" s="19" t="str">
        <f t="shared" si="207"/>
        <v/>
      </c>
      <c r="Z999" s="16" t="str">
        <f>IF($C999="","",IFERROR(INDEX('Invoice Register'!$T:$T,MATCH($C999,'Invoice Register'!$A:$A,0)),""))</f>
        <v/>
      </c>
    </row>
    <row r="1000" spans="1:26" x14ac:dyDescent="0.3">
      <c r="A1000" s="16" t="str">
        <f t="shared" si="195"/>
        <v>L00996</v>
      </c>
      <c r="B1000" s="21"/>
      <c r="C1000" s="16" t="str">
        <f t="shared" si="196"/>
        <v/>
      </c>
      <c r="D1000" s="21"/>
      <c r="E1000" s="16" t="str">
        <f t="shared" si="197"/>
        <v/>
      </c>
      <c r="F1000" s="21"/>
      <c r="G1000" s="16" t="str">
        <f>IF($F1000="","",IFERROR(INDEX('SAC Service Master'!$B:$B,MATCH($F1000,'SAC Service Master'!$A:$A,0)),""))</f>
        <v/>
      </c>
      <c r="H1000" s="16" t="str">
        <f>IF($F1000="","",IFERROR(INDEX('SAC Service Master'!$C:$C,MATCH($F1000,'SAC Service Master'!$A:$A,0)),""))</f>
        <v/>
      </c>
      <c r="I1000" s="21"/>
      <c r="J1000" s="16" t="str">
        <f>IF($F1000="","",IFERROR(INDEX('SAC Service Master'!$F:$F,MATCH($F1000,'SAC Service Master'!$A:$A,0)),""))</f>
        <v/>
      </c>
      <c r="K1000" s="23"/>
      <c r="L1000" s="19" t="str">
        <f t="shared" si="198"/>
        <v/>
      </c>
      <c r="M1000" s="23">
        <v>0</v>
      </c>
      <c r="N1000" s="19" t="str">
        <f t="shared" si="199"/>
        <v/>
      </c>
      <c r="O1000" s="24" t="str">
        <f>IF($F1000="","",IFERROR(INDEX('SAC Service Master'!$D:$D,MATCH($F1000,'SAC Service Master'!$A:$A,0)),0.18))</f>
        <v/>
      </c>
      <c r="P1000" s="16" t="str">
        <f>IF($C1000="","",IFERROR(INDEX('Invoice Register'!$P:$P,MATCH($C1000,'Invoice Register'!$A:$A,0)),""))</f>
        <v/>
      </c>
      <c r="Q1000" s="24" t="str">
        <f t="shared" si="200"/>
        <v/>
      </c>
      <c r="R1000" s="19" t="str">
        <f t="shared" si="201"/>
        <v/>
      </c>
      <c r="S1000" s="24" t="str">
        <f t="shared" si="202"/>
        <v/>
      </c>
      <c r="T1000" s="19" t="str">
        <f t="shared" si="203"/>
        <v/>
      </c>
      <c r="U1000" s="24" t="str">
        <f t="shared" si="204"/>
        <v/>
      </c>
      <c r="V1000" s="19" t="str">
        <f t="shared" si="205"/>
        <v/>
      </c>
      <c r="W1000" s="25">
        <v>0</v>
      </c>
      <c r="X1000" s="19" t="str">
        <f t="shared" si="206"/>
        <v/>
      </c>
      <c r="Y1000" s="19" t="str">
        <f t="shared" si="207"/>
        <v/>
      </c>
      <c r="Z1000" s="16" t="str">
        <f>IF($C1000="","",IFERROR(INDEX('Invoice Register'!$T:$T,MATCH($C1000,'Invoice Register'!$A:$A,0)),""))</f>
        <v/>
      </c>
    </row>
    <row r="1001" spans="1:26" x14ac:dyDescent="0.3">
      <c r="A1001" s="16" t="str">
        <f t="shared" si="195"/>
        <v>L00997</v>
      </c>
      <c r="B1001" s="21"/>
      <c r="C1001" s="16" t="str">
        <f t="shared" si="196"/>
        <v/>
      </c>
      <c r="D1001" s="21"/>
      <c r="E1001" s="16" t="str">
        <f t="shared" si="197"/>
        <v/>
      </c>
      <c r="F1001" s="21"/>
      <c r="G1001" s="16" t="str">
        <f>IF($F1001="","",IFERROR(INDEX('SAC Service Master'!$B:$B,MATCH($F1001,'SAC Service Master'!$A:$A,0)),""))</f>
        <v/>
      </c>
      <c r="H1001" s="16" t="str">
        <f>IF($F1001="","",IFERROR(INDEX('SAC Service Master'!$C:$C,MATCH($F1001,'SAC Service Master'!$A:$A,0)),""))</f>
        <v/>
      </c>
      <c r="I1001" s="21"/>
      <c r="J1001" s="16" t="str">
        <f>IF($F1001="","",IFERROR(INDEX('SAC Service Master'!$F:$F,MATCH($F1001,'SAC Service Master'!$A:$A,0)),""))</f>
        <v/>
      </c>
      <c r="K1001" s="23"/>
      <c r="L1001" s="19" t="str">
        <f t="shared" si="198"/>
        <v/>
      </c>
      <c r="M1001" s="23">
        <v>0</v>
      </c>
      <c r="N1001" s="19" t="str">
        <f t="shared" si="199"/>
        <v/>
      </c>
      <c r="O1001" s="24" t="str">
        <f>IF($F1001="","",IFERROR(INDEX('SAC Service Master'!$D:$D,MATCH($F1001,'SAC Service Master'!$A:$A,0)),0.18))</f>
        <v/>
      </c>
      <c r="P1001" s="16" t="str">
        <f>IF($C1001="","",IFERROR(INDEX('Invoice Register'!$P:$P,MATCH($C1001,'Invoice Register'!$A:$A,0)),""))</f>
        <v/>
      </c>
      <c r="Q1001" s="24" t="str">
        <f t="shared" si="200"/>
        <v/>
      </c>
      <c r="R1001" s="19" t="str">
        <f t="shared" si="201"/>
        <v/>
      </c>
      <c r="S1001" s="24" t="str">
        <f t="shared" si="202"/>
        <v/>
      </c>
      <c r="T1001" s="19" t="str">
        <f t="shared" si="203"/>
        <v/>
      </c>
      <c r="U1001" s="24" t="str">
        <f t="shared" si="204"/>
        <v/>
      </c>
      <c r="V1001" s="19" t="str">
        <f t="shared" si="205"/>
        <v/>
      </c>
      <c r="W1001" s="25">
        <v>0</v>
      </c>
      <c r="X1001" s="19" t="str">
        <f t="shared" si="206"/>
        <v/>
      </c>
      <c r="Y1001" s="19" t="str">
        <f t="shared" si="207"/>
        <v/>
      </c>
      <c r="Z1001" s="16" t="str">
        <f>IF($C1001="","",IFERROR(INDEX('Invoice Register'!$T:$T,MATCH($C1001,'Invoice Register'!$A:$A,0)),""))</f>
        <v/>
      </c>
    </row>
    <row r="1002" spans="1:26" x14ac:dyDescent="0.3">
      <c r="A1002" s="16" t="str">
        <f t="shared" si="195"/>
        <v>L00998</v>
      </c>
      <c r="B1002" s="21"/>
      <c r="C1002" s="16" t="str">
        <f t="shared" si="196"/>
        <v/>
      </c>
      <c r="D1002" s="21"/>
      <c r="E1002" s="16" t="str">
        <f t="shared" si="197"/>
        <v/>
      </c>
      <c r="F1002" s="21"/>
      <c r="G1002" s="16" t="str">
        <f>IF($F1002="","",IFERROR(INDEX('SAC Service Master'!$B:$B,MATCH($F1002,'SAC Service Master'!$A:$A,0)),""))</f>
        <v/>
      </c>
      <c r="H1002" s="16" t="str">
        <f>IF($F1002="","",IFERROR(INDEX('SAC Service Master'!$C:$C,MATCH($F1002,'SAC Service Master'!$A:$A,0)),""))</f>
        <v/>
      </c>
      <c r="I1002" s="21"/>
      <c r="J1002" s="16" t="str">
        <f>IF($F1002="","",IFERROR(INDEX('SAC Service Master'!$F:$F,MATCH($F1002,'SAC Service Master'!$A:$A,0)),""))</f>
        <v/>
      </c>
      <c r="K1002" s="23"/>
      <c r="L1002" s="19" t="str">
        <f t="shared" si="198"/>
        <v/>
      </c>
      <c r="M1002" s="23">
        <v>0</v>
      </c>
      <c r="N1002" s="19" t="str">
        <f t="shared" si="199"/>
        <v/>
      </c>
      <c r="O1002" s="24" t="str">
        <f>IF($F1002="","",IFERROR(INDEX('SAC Service Master'!$D:$D,MATCH($F1002,'SAC Service Master'!$A:$A,0)),0.18))</f>
        <v/>
      </c>
      <c r="P1002" s="16" t="str">
        <f>IF($C1002="","",IFERROR(INDEX('Invoice Register'!$P:$P,MATCH($C1002,'Invoice Register'!$A:$A,0)),""))</f>
        <v/>
      </c>
      <c r="Q1002" s="24" t="str">
        <f t="shared" si="200"/>
        <v/>
      </c>
      <c r="R1002" s="19" t="str">
        <f t="shared" si="201"/>
        <v/>
      </c>
      <c r="S1002" s="24" t="str">
        <f t="shared" si="202"/>
        <v/>
      </c>
      <c r="T1002" s="19" t="str">
        <f t="shared" si="203"/>
        <v/>
      </c>
      <c r="U1002" s="24" t="str">
        <f t="shared" si="204"/>
        <v/>
      </c>
      <c r="V1002" s="19" t="str">
        <f t="shared" si="205"/>
        <v/>
      </c>
      <c r="W1002" s="25">
        <v>0</v>
      </c>
      <c r="X1002" s="19" t="str">
        <f t="shared" si="206"/>
        <v/>
      </c>
      <c r="Y1002" s="19" t="str">
        <f t="shared" si="207"/>
        <v/>
      </c>
      <c r="Z1002" s="16" t="str">
        <f>IF($C1002="","",IFERROR(INDEX('Invoice Register'!$T:$T,MATCH($C1002,'Invoice Register'!$A:$A,0)),""))</f>
        <v/>
      </c>
    </row>
    <row r="1003" spans="1:26" x14ac:dyDescent="0.3">
      <c r="A1003" s="16" t="str">
        <f t="shared" si="195"/>
        <v>L00999</v>
      </c>
      <c r="B1003" s="21"/>
      <c r="C1003" s="16" t="str">
        <f t="shared" si="196"/>
        <v/>
      </c>
      <c r="D1003" s="21"/>
      <c r="E1003" s="16" t="str">
        <f t="shared" si="197"/>
        <v/>
      </c>
      <c r="F1003" s="21"/>
      <c r="G1003" s="16" t="str">
        <f>IF($F1003="","",IFERROR(INDEX('SAC Service Master'!$B:$B,MATCH($F1003,'SAC Service Master'!$A:$A,0)),""))</f>
        <v/>
      </c>
      <c r="H1003" s="16" t="str">
        <f>IF($F1003="","",IFERROR(INDEX('SAC Service Master'!$C:$C,MATCH($F1003,'SAC Service Master'!$A:$A,0)),""))</f>
        <v/>
      </c>
      <c r="I1003" s="21"/>
      <c r="J1003" s="16" t="str">
        <f>IF($F1003="","",IFERROR(INDEX('SAC Service Master'!$F:$F,MATCH($F1003,'SAC Service Master'!$A:$A,0)),""))</f>
        <v/>
      </c>
      <c r="K1003" s="23"/>
      <c r="L1003" s="19" t="str">
        <f t="shared" si="198"/>
        <v/>
      </c>
      <c r="M1003" s="23">
        <v>0</v>
      </c>
      <c r="N1003" s="19" t="str">
        <f t="shared" si="199"/>
        <v/>
      </c>
      <c r="O1003" s="24" t="str">
        <f>IF($F1003="","",IFERROR(INDEX('SAC Service Master'!$D:$D,MATCH($F1003,'SAC Service Master'!$A:$A,0)),0.18))</f>
        <v/>
      </c>
      <c r="P1003" s="16" t="str">
        <f>IF($C1003="","",IFERROR(INDEX('Invoice Register'!$P:$P,MATCH($C1003,'Invoice Register'!$A:$A,0)),""))</f>
        <v/>
      </c>
      <c r="Q1003" s="24" t="str">
        <f t="shared" si="200"/>
        <v/>
      </c>
      <c r="R1003" s="19" t="str">
        <f t="shared" si="201"/>
        <v/>
      </c>
      <c r="S1003" s="24" t="str">
        <f t="shared" si="202"/>
        <v/>
      </c>
      <c r="T1003" s="19" t="str">
        <f t="shared" si="203"/>
        <v/>
      </c>
      <c r="U1003" s="24" t="str">
        <f t="shared" si="204"/>
        <v/>
      </c>
      <c r="V1003" s="19" t="str">
        <f t="shared" si="205"/>
        <v/>
      </c>
      <c r="W1003" s="25">
        <v>0</v>
      </c>
      <c r="X1003" s="19" t="str">
        <f t="shared" si="206"/>
        <v/>
      </c>
      <c r="Y1003" s="19" t="str">
        <f t="shared" si="207"/>
        <v/>
      </c>
      <c r="Z1003" s="16" t="str">
        <f>IF($C1003="","",IFERROR(INDEX('Invoice Register'!$T:$T,MATCH($C1003,'Invoice Register'!$A:$A,0)),""))</f>
        <v/>
      </c>
    </row>
    <row r="1004" spans="1:26" x14ac:dyDescent="0.3">
      <c r="A1004" s="16" t="str">
        <f t="shared" si="195"/>
        <v>L01000</v>
      </c>
      <c r="B1004" s="21"/>
      <c r="C1004" s="16" t="str">
        <f t="shared" si="196"/>
        <v/>
      </c>
      <c r="D1004" s="21"/>
      <c r="E1004" s="16" t="str">
        <f t="shared" si="197"/>
        <v/>
      </c>
      <c r="F1004" s="21"/>
      <c r="G1004" s="16" t="str">
        <f>IF($F1004="","",IFERROR(INDEX('SAC Service Master'!$B:$B,MATCH($F1004,'SAC Service Master'!$A:$A,0)),""))</f>
        <v/>
      </c>
      <c r="H1004" s="16" t="str">
        <f>IF($F1004="","",IFERROR(INDEX('SAC Service Master'!$C:$C,MATCH($F1004,'SAC Service Master'!$A:$A,0)),""))</f>
        <v/>
      </c>
      <c r="I1004" s="21"/>
      <c r="J1004" s="16" t="str">
        <f>IF($F1004="","",IFERROR(INDEX('SAC Service Master'!$F:$F,MATCH($F1004,'SAC Service Master'!$A:$A,0)),""))</f>
        <v/>
      </c>
      <c r="K1004" s="23"/>
      <c r="L1004" s="19" t="str">
        <f t="shared" si="198"/>
        <v/>
      </c>
      <c r="M1004" s="23">
        <v>0</v>
      </c>
      <c r="N1004" s="19" t="str">
        <f t="shared" si="199"/>
        <v/>
      </c>
      <c r="O1004" s="24" t="str">
        <f>IF($F1004="","",IFERROR(INDEX('SAC Service Master'!$D:$D,MATCH($F1004,'SAC Service Master'!$A:$A,0)),0.18))</f>
        <v/>
      </c>
      <c r="P1004" s="16" t="str">
        <f>IF($C1004="","",IFERROR(INDEX('Invoice Register'!$P:$P,MATCH($C1004,'Invoice Register'!$A:$A,0)),""))</f>
        <v/>
      </c>
      <c r="Q1004" s="24" t="str">
        <f t="shared" si="200"/>
        <v/>
      </c>
      <c r="R1004" s="19" t="str">
        <f t="shared" si="201"/>
        <v/>
      </c>
      <c r="S1004" s="24" t="str">
        <f t="shared" si="202"/>
        <v/>
      </c>
      <c r="T1004" s="19" t="str">
        <f t="shared" si="203"/>
        <v/>
      </c>
      <c r="U1004" s="24" t="str">
        <f t="shared" si="204"/>
        <v/>
      </c>
      <c r="V1004" s="19" t="str">
        <f t="shared" si="205"/>
        <v/>
      </c>
      <c r="W1004" s="25">
        <v>0</v>
      </c>
      <c r="X1004" s="19" t="str">
        <f t="shared" si="206"/>
        <v/>
      </c>
      <c r="Y1004" s="19" t="str">
        <f t="shared" si="207"/>
        <v/>
      </c>
      <c r="Z1004" s="16" t="str">
        <f>IF($C1004="","",IFERROR(INDEX('Invoice Register'!$T:$T,MATCH($C1004,'Invoice Register'!$A:$A,0)),""))</f>
        <v/>
      </c>
    </row>
    <row r="1005" spans="1:26" x14ac:dyDescent="0.3">
      <c r="A1005" s="16" t="str">
        <f t="shared" si="195"/>
        <v>L01001</v>
      </c>
      <c r="B1005" s="21"/>
      <c r="C1005" s="16" t="str">
        <f t="shared" si="196"/>
        <v/>
      </c>
      <c r="D1005" s="21"/>
      <c r="E1005" s="16" t="str">
        <f t="shared" si="197"/>
        <v/>
      </c>
      <c r="F1005" s="21"/>
      <c r="G1005" s="16" t="str">
        <f>IF($F1005="","",IFERROR(INDEX('SAC Service Master'!$B:$B,MATCH($F1005,'SAC Service Master'!$A:$A,0)),""))</f>
        <v/>
      </c>
      <c r="H1005" s="16" t="str">
        <f>IF($F1005="","",IFERROR(INDEX('SAC Service Master'!$C:$C,MATCH($F1005,'SAC Service Master'!$A:$A,0)),""))</f>
        <v/>
      </c>
      <c r="I1005" s="21"/>
      <c r="J1005" s="16" t="str">
        <f>IF($F1005="","",IFERROR(INDEX('SAC Service Master'!$F:$F,MATCH($F1005,'SAC Service Master'!$A:$A,0)),""))</f>
        <v/>
      </c>
      <c r="K1005" s="23"/>
      <c r="L1005" s="19" t="str">
        <f t="shared" si="198"/>
        <v/>
      </c>
      <c r="M1005" s="23">
        <v>0</v>
      </c>
      <c r="N1005" s="19" t="str">
        <f t="shared" si="199"/>
        <v/>
      </c>
      <c r="O1005" s="24" t="str">
        <f>IF($F1005="","",IFERROR(INDEX('SAC Service Master'!$D:$D,MATCH($F1005,'SAC Service Master'!$A:$A,0)),0.18))</f>
        <v/>
      </c>
      <c r="P1005" s="16" t="str">
        <f>IF($C1005="","",IFERROR(INDEX('Invoice Register'!$P:$P,MATCH($C1005,'Invoice Register'!$A:$A,0)),""))</f>
        <v/>
      </c>
      <c r="Q1005" s="24" t="str">
        <f t="shared" si="200"/>
        <v/>
      </c>
      <c r="R1005" s="19" t="str">
        <f t="shared" si="201"/>
        <v/>
      </c>
      <c r="S1005" s="24" t="str">
        <f t="shared" si="202"/>
        <v/>
      </c>
      <c r="T1005" s="19" t="str">
        <f t="shared" si="203"/>
        <v/>
      </c>
      <c r="U1005" s="24" t="str">
        <f t="shared" si="204"/>
        <v/>
      </c>
      <c r="V1005" s="19" t="str">
        <f t="shared" si="205"/>
        <v/>
      </c>
      <c r="W1005" s="25">
        <v>0</v>
      </c>
      <c r="X1005" s="19" t="str">
        <f t="shared" si="206"/>
        <v/>
      </c>
      <c r="Y1005" s="19" t="str">
        <f t="shared" si="207"/>
        <v/>
      </c>
      <c r="Z1005" s="16" t="str">
        <f>IF($C1005="","",IFERROR(INDEX('Invoice Register'!$T:$T,MATCH($C1005,'Invoice Register'!$A:$A,0)),""))</f>
        <v/>
      </c>
    </row>
    <row r="1006" spans="1:26" x14ac:dyDescent="0.3">
      <c r="A1006" s="16" t="str">
        <f t="shared" si="195"/>
        <v>L01002</v>
      </c>
      <c r="B1006" s="21"/>
      <c r="C1006" s="16" t="str">
        <f t="shared" si="196"/>
        <v/>
      </c>
      <c r="D1006" s="21"/>
      <c r="E1006" s="16" t="str">
        <f t="shared" si="197"/>
        <v/>
      </c>
      <c r="F1006" s="21"/>
      <c r="G1006" s="16" t="str">
        <f>IF($F1006="","",IFERROR(INDEX('SAC Service Master'!$B:$B,MATCH($F1006,'SAC Service Master'!$A:$A,0)),""))</f>
        <v/>
      </c>
      <c r="H1006" s="16" t="str">
        <f>IF($F1006="","",IFERROR(INDEX('SAC Service Master'!$C:$C,MATCH($F1006,'SAC Service Master'!$A:$A,0)),""))</f>
        <v/>
      </c>
      <c r="I1006" s="21"/>
      <c r="J1006" s="16" t="str">
        <f>IF($F1006="","",IFERROR(INDEX('SAC Service Master'!$F:$F,MATCH($F1006,'SAC Service Master'!$A:$A,0)),""))</f>
        <v/>
      </c>
      <c r="K1006" s="23"/>
      <c r="L1006" s="19" t="str">
        <f t="shared" si="198"/>
        <v/>
      </c>
      <c r="M1006" s="23">
        <v>0</v>
      </c>
      <c r="N1006" s="19" t="str">
        <f t="shared" si="199"/>
        <v/>
      </c>
      <c r="O1006" s="24" t="str">
        <f>IF($F1006="","",IFERROR(INDEX('SAC Service Master'!$D:$D,MATCH($F1006,'SAC Service Master'!$A:$A,0)),0.18))</f>
        <v/>
      </c>
      <c r="P1006" s="16" t="str">
        <f>IF($C1006="","",IFERROR(INDEX('Invoice Register'!$P:$P,MATCH($C1006,'Invoice Register'!$A:$A,0)),""))</f>
        <v/>
      </c>
      <c r="Q1006" s="24" t="str">
        <f t="shared" si="200"/>
        <v/>
      </c>
      <c r="R1006" s="19" t="str">
        <f t="shared" si="201"/>
        <v/>
      </c>
      <c r="S1006" s="24" t="str">
        <f t="shared" si="202"/>
        <v/>
      </c>
      <c r="T1006" s="19" t="str">
        <f t="shared" si="203"/>
        <v/>
      </c>
      <c r="U1006" s="24" t="str">
        <f t="shared" si="204"/>
        <v/>
      </c>
      <c r="V1006" s="19" t="str">
        <f t="shared" si="205"/>
        <v/>
      </c>
      <c r="W1006" s="25">
        <v>0</v>
      </c>
      <c r="X1006" s="19" t="str">
        <f t="shared" si="206"/>
        <v/>
      </c>
      <c r="Y1006" s="19" t="str">
        <f t="shared" si="207"/>
        <v/>
      </c>
      <c r="Z1006" s="16" t="str">
        <f>IF($C1006="","",IFERROR(INDEX('Invoice Register'!$T:$T,MATCH($C1006,'Invoice Register'!$A:$A,0)),""))</f>
        <v/>
      </c>
    </row>
    <row r="1007" spans="1:26" x14ac:dyDescent="0.3">
      <c r="A1007" s="16" t="str">
        <f t="shared" si="195"/>
        <v>L01003</v>
      </c>
      <c r="B1007" s="21"/>
      <c r="C1007" s="16" t="str">
        <f t="shared" si="196"/>
        <v/>
      </c>
      <c r="D1007" s="21"/>
      <c r="E1007" s="16" t="str">
        <f t="shared" si="197"/>
        <v/>
      </c>
      <c r="F1007" s="21"/>
      <c r="G1007" s="16" t="str">
        <f>IF($F1007="","",IFERROR(INDEX('SAC Service Master'!$B:$B,MATCH($F1007,'SAC Service Master'!$A:$A,0)),""))</f>
        <v/>
      </c>
      <c r="H1007" s="16" t="str">
        <f>IF($F1007="","",IFERROR(INDEX('SAC Service Master'!$C:$C,MATCH($F1007,'SAC Service Master'!$A:$A,0)),""))</f>
        <v/>
      </c>
      <c r="I1007" s="21"/>
      <c r="J1007" s="16" t="str">
        <f>IF($F1007="","",IFERROR(INDEX('SAC Service Master'!$F:$F,MATCH($F1007,'SAC Service Master'!$A:$A,0)),""))</f>
        <v/>
      </c>
      <c r="K1007" s="23"/>
      <c r="L1007" s="19" t="str">
        <f t="shared" si="198"/>
        <v/>
      </c>
      <c r="M1007" s="23">
        <v>0</v>
      </c>
      <c r="N1007" s="19" t="str">
        <f t="shared" si="199"/>
        <v/>
      </c>
      <c r="O1007" s="24" t="str">
        <f>IF($F1007="","",IFERROR(INDEX('SAC Service Master'!$D:$D,MATCH($F1007,'SAC Service Master'!$A:$A,0)),0.18))</f>
        <v/>
      </c>
      <c r="P1007" s="16" t="str">
        <f>IF($C1007="","",IFERROR(INDEX('Invoice Register'!$P:$P,MATCH($C1007,'Invoice Register'!$A:$A,0)),""))</f>
        <v/>
      </c>
      <c r="Q1007" s="24" t="str">
        <f t="shared" si="200"/>
        <v/>
      </c>
      <c r="R1007" s="19" t="str">
        <f t="shared" si="201"/>
        <v/>
      </c>
      <c r="S1007" s="24" t="str">
        <f t="shared" si="202"/>
        <v/>
      </c>
      <c r="T1007" s="19" t="str">
        <f t="shared" si="203"/>
        <v/>
      </c>
      <c r="U1007" s="24" t="str">
        <f t="shared" si="204"/>
        <v/>
      </c>
      <c r="V1007" s="19" t="str">
        <f t="shared" si="205"/>
        <v/>
      </c>
      <c r="W1007" s="25">
        <v>0</v>
      </c>
      <c r="X1007" s="19" t="str">
        <f t="shared" si="206"/>
        <v/>
      </c>
      <c r="Y1007" s="19" t="str">
        <f t="shared" si="207"/>
        <v/>
      </c>
      <c r="Z1007" s="16" t="str">
        <f>IF($C1007="","",IFERROR(INDEX('Invoice Register'!$T:$T,MATCH($C1007,'Invoice Register'!$A:$A,0)),""))</f>
        <v/>
      </c>
    </row>
    <row r="1008" spans="1:26" x14ac:dyDescent="0.3">
      <c r="A1008" s="16" t="str">
        <f t="shared" si="195"/>
        <v>L01004</v>
      </c>
      <c r="B1008" s="21"/>
      <c r="C1008" s="16" t="str">
        <f t="shared" si="196"/>
        <v/>
      </c>
      <c r="D1008" s="21"/>
      <c r="E1008" s="16" t="str">
        <f t="shared" si="197"/>
        <v/>
      </c>
      <c r="F1008" s="21"/>
      <c r="G1008" s="16" t="str">
        <f>IF($F1008="","",IFERROR(INDEX('SAC Service Master'!$B:$B,MATCH($F1008,'SAC Service Master'!$A:$A,0)),""))</f>
        <v/>
      </c>
      <c r="H1008" s="16" t="str">
        <f>IF($F1008="","",IFERROR(INDEX('SAC Service Master'!$C:$C,MATCH($F1008,'SAC Service Master'!$A:$A,0)),""))</f>
        <v/>
      </c>
      <c r="I1008" s="21"/>
      <c r="J1008" s="16" t="str">
        <f>IF($F1008="","",IFERROR(INDEX('SAC Service Master'!$F:$F,MATCH($F1008,'SAC Service Master'!$A:$A,0)),""))</f>
        <v/>
      </c>
      <c r="K1008" s="23"/>
      <c r="L1008" s="19" t="str">
        <f t="shared" si="198"/>
        <v/>
      </c>
      <c r="M1008" s="23">
        <v>0</v>
      </c>
      <c r="N1008" s="19" t="str">
        <f t="shared" si="199"/>
        <v/>
      </c>
      <c r="O1008" s="24" t="str">
        <f>IF($F1008="","",IFERROR(INDEX('SAC Service Master'!$D:$D,MATCH($F1008,'SAC Service Master'!$A:$A,0)),0.18))</f>
        <v/>
      </c>
      <c r="P1008" s="16" t="str">
        <f>IF($C1008="","",IFERROR(INDEX('Invoice Register'!$P:$P,MATCH($C1008,'Invoice Register'!$A:$A,0)),""))</f>
        <v/>
      </c>
      <c r="Q1008" s="24" t="str">
        <f t="shared" si="200"/>
        <v/>
      </c>
      <c r="R1008" s="19" t="str">
        <f t="shared" si="201"/>
        <v/>
      </c>
      <c r="S1008" s="24" t="str">
        <f t="shared" si="202"/>
        <v/>
      </c>
      <c r="T1008" s="19" t="str">
        <f t="shared" si="203"/>
        <v/>
      </c>
      <c r="U1008" s="24" t="str">
        <f t="shared" si="204"/>
        <v/>
      </c>
      <c r="V1008" s="19" t="str">
        <f t="shared" si="205"/>
        <v/>
      </c>
      <c r="W1008" s="25">
        <v>0</v>
      </c>
      <c r="X1008" s="19" t="str">
        <f t="shared" si="206"/>
        <v/>
      </c>
      <c r="Y1008" s="19" t="str">
        <f t="shared" si="207"/>
        <v/>
      </c>
      <c r="Z1008" s="16" t="str">
        <f>IF($C1008="","",IFERROR(INDEX('Invoice Register'!$T:$T,MATCH($C1008,'Invoice Register'!$A:$A,0)),""))</f>
        <v/>
      </c>
    </row>
    <row r="1009" spans="1:26" x14ac:dyDescent="0.3">
      <c r="A1009" s="16" t="str">
        <f t="shared" si="195"/>
        <v>L01005</v>
      </c>
      <c r="B1009" s="21"/>
      <c r="C1009" s="16" t="str">
        <f t="shared" si="196"/>
        <v/>
      </c>
      <c r="D1009" s="21"/>
      <c r="E1009" s="16" t="str">
        <f t="shared" si="197"/>
        <v/>
      </c>
      <c r="F1009" s="21"/>
      <c r="G1009" s="16" t="str">
        <f>IF($F1009="","",IFERROR(INDEX('SAC Service Master'!$B:$B,MATCH($F1009,'SAC Service Master'!$A:$A,0)),""))</f>
        <v/>
      </c>
      <c r="H1009" s="16" t="str">
        <f>IF($F1009="","",IFERROR(INDEX('SAC Service Master'!$C:$C,MATCH($F1009,'SAC Service Master'!$A:$A,0)),""))</f>
        <v/>
      </c>
      <c r="I1009" s="21"/>
      <c r="J1009" s="16" t="str">
        <f>IF($F1009="","",IFERROR(INDEX('SAC Service Master'!$F:$F,MATCH($F1009,'SAC Service Master'!$A:$A,0)),""))</f>
        <v/>
      </c>
      <c r="K1009" s="23"/>
      <c r="L1009" s="19" t="str">
        <f t="shared" si="198"/>
        <v/>
      </c>
      <c r="M1009" s="23">
        <v>0</v>
      </c>
      <c r="N1009" s="19" t="str">
        <f t="shared" si="199"/>
        <v/>
      </c>
      <c r="O1009" s="24" t="str">
        <f>IF($F1009="","",IFERROR(INDEX('SAC Service Master'!$D:$D,MATCH($F1009,'SAC Service Master'!$A:$A,0)),0.18))</f>
        <v/>
      </c>
      <c r="P1009" s="16" t="str">
        <f>IF($C1009="","",IFERROR(INDEX('Invoice Register'!$P:$P,MATCH($C1009,'Invoice Register'!$A:$A,0)),""))</f>
        <v/>
      </c>
      <c r="Q1009" s="24" t="str">
        <f t="shared" si="200"/>
        <v/>
      </c>
      <c r="R1009" s="19" t="str">
        <f t="shared" si="201"/>
        <v/>
      </c>
      <c r="S1009" s="24" t="str">
        <f t="shared" si="202"/>
        <v/>
      </c>
      <c r="T1009" s="19" t="str">
        <f t="shared" si="203"/>
        <v/>
      </c>
      <c r="U1009" s="24" t="str">
        <f t="shared" si="204"/>
        <v/>
      </c>
      <c r="V1009" s="19" t="str">
        <f t="shared" si="205"/>
        <v/>
      </c>
      <c r="W1009" s="25">
        <v>0</v>
      </c>
      <c r="X1009" s="19" t="str">
        <f t="shared" si="206"/>
        <v/>
      </c>
      <c r="Y1009" s="19" t="str">
        <f t="shared" si="207"/>
        <v/>
      </c>
      <c r="Z1009" s="16" t="str">
        <f>IF($C1009="","",IFERROR(INDEX('Invoice Register'!$T:$T,MATCH($C1009,'Invoice Register'!$A:$A,0)),""))</f>
        <v/>
      </c>
    </row>
    <row r="1010" spans="1:26" x14ac:dyDescent="0.3">
      <c r="A1010" s="16" t="str">
        <f t="shared" si="195"/>
        <v>L01006</v>
      </c>
      <c r="B1010" s="21"/>
      <c r="C1010" s="16" t="str">
        <f t="shared" si="196"/>
        <v/>
      </c>
      <c r="D1010" s="21"/>
      <c r="E1010" s="16" t="str">
        <f t="shared" si="197"/>
        <v/>
      </c>
      <c r="F1010" s="21"/>
      <c r="G1010" s="16" t="str">
        <f>IF($F1010="","",IFERROR(INDEX('SAC Service Master'!$B:$B,MATCH($F1010,'SAC Service Master'!$A:$A,0)),""))</f>
        <v/>
      </c>
      <c r="H1010" s="16" t="str">
        <f>IF($F1010="","",IFERROR(INDEX('SAC Service Master'!$C:$C,MATCH($F1010,'SAC Service Master'!$A:$A,0)),""))</f>
        <v/>
      </c>
      <c r="I1010" s="21"/>
      <c r="J1010" s="16" t="str">
        <f>IF($F1010="","",IFERROR(INDEX('SAC Service Master'!$F:$F,MATCH($F1010,'SAC Service Master'!$A:$A,0)),""))</f>
        <v/>
      </c>
      <c r="K1010" s="23"/>
      <c r="L1010" s="19" t="str">
        <f t="shared" si="198"/>
        <v/>
      </c>
      <c r="M1010" s="23">
        <v>0</v>
      </c>
      <c r="N1010" s="19" t="str">
        <f t="shared" si="199"/>
        <v/>
      </c>
      <c r="O1010" s="24" t="str">
        <f>IF($F1010="","",IFERROR(INDEX('SAC Service Master'!$D:$D,MATCH($F1010,'SAC Service Master'!$A:$A,0)),0.18))</f>
        <v/>
      </c>
      <c r="P1010" s="16" t="str">
        <f>IF($C1010="","",IFERROR(INDEX('Invoice Register'!$P:$P,MATCH($C1010,'Invoice Register'!$A:$A,0)),""))</f>
        <v/>
      </c>
      <c r="Q1010" s="24" t="str">
        <f t="shared" si="200"/>
        <v/>
      </c>
      <c r="R1010" s="19" t="str">
        <f t="shared" si="201"/>
        <v/>
      </c>
      <c r="S1010" s="24" t="str">
        <f t="shared" si="202"/>
        <v/>
      </c>
      <c r="T1010" s="19" t="str">
        <f t="shared" si="203"/>
        <v/>
      </c>
      <c r="U1010" s="24" t="str">
        <f t="shared" si="204"/>
        <v/>
      </c>
      <c r="V1010" s="19" t="str">
        <f t="shared" si="205"/>
        <v/>
      </c>
      <c r="W1010" s="25">
        <v>0</v>
      </c>
      <c r="X1010" s="19" t="str">
        <f t="shared" si="206"/>
        <v/>
      </c>
      <c r="Y1010" s="19" t="str">
        <f t="shared" si="207"/>
        <v/>
      </c>
      <c r="Z1010" s="16" t="str">
        <f>IF($C1010="","",IFERROR(INDEX('Invoice Register'!$T:$T,MATCH($C1010,'Invoice Register'!$A:$A,0)),""))</f>
        <v/>
      </c>
    </row>
    <row r="1011" spans="1:26" x14ac:dyDescent="0.3">
      <c r="A1011" s="16" t="str">
        <f t="shared" si="195"/>
        <v>L01007</v>
      </c>
      <c r="B1011" s="21"/>
      <c r="C1011" s="16" t="str">
        <f t="shared" si="196"/>
        <v/>
      </c>
      <c r="D1011" s="21"/>
      <c r="E1011" s="16" t="str">
        <f t="shared" si="197"/>
        <v/>
      </c>
      <c r="F1011" s="21"/>
      <c r="G1011" s="16" t="str">
        <f>IF($F1011="","",IFERROR(INDEX('SAC Service Master'!$B:$B,MATCH($F1011,'SAC Service Master'!$A:$A,0)),""))</f>
        <v/>
      </c>
      <c r="H1011" s="16" t="str">
        <f>IF($F1011="","",IFERROR(INDEX('SAC Service Master'!$C:$C,MATCH($F1011,'SAC Service Master'!$A:$A,0)),""))</f>
        <v/>
      </c>
      <c r="I1011" s="21"/>
      <c r="J1011" s="16" t="str">
        <f>IF($F1011="","",IFERROR(INDEX('SAC Service Master'!$F:$F,MATCH($F1011,'SAC Service Master'!$A:$A,0)),""))</f>
        <v/>
      </c>
      <c r="K1011" s="23"/>
      <c r="L1011" s="19" t="str">
        <f t="shared" si="198"/>
        <v/>
      </c>
      <c r="M1011" s="23">
        <v>0</v>
      </c>
      <c r="N1011" s="19" t="str">
        <f t="shared" si="199"/>
        <v/>
      </c>
      <c r="O1011" s="24" t="str">
        <f>IF($F1011="","",IFERROR(INDEX('SAC Service Master'!$D:$D,MATCH($F1011,'SAC Service Master'!$A:$A,0)),0.18))</f>
        <v/>
      </c>
      <c r="P1011" s="16" t="str">
        <f>IF($C1011="","",IFERROR(INDEX('Invoice Register'!$P:$P,MATCH($C1011,'Invoice Register'!$A:$A,0)),""))</f>
        <v/>
      </c>
      <c r="Q1011" s="24" t="str">
        <f t="shared" si="200"/>
        <v/>
      </c>
      <c r="R1011" s="19" t="str">
        <f t="shared" si="201"/>
        <v/>
      </c>
      <c r="S1011" s="24" t="str">
        <f t="shared" si="202"/>
        <v/>
      </c>
      <c r="T1011" s="19" t="str">
        <f t="shared" si="203"/>
        <v/>
      </c>
      <c r="U1011" s="24" t="str">
        <f t="shared" si="204"/>
        <v/>
      </c>
      <c r="V1011" s="19" t="str">
        <f t="shared" si="205"/>
        <v/>
      </c>
      <c r="W1011" s="25">
        <v>0</v>
      </c>
      <c r="X1011" s="19" t="str">
        <f t="shared" si="206"/>
        <v/>
      </c>
      <c r="Y1011" s="19" t="str">
        <f t="shared" si="207"/>
        <v/>
      </c>
      <c r="Z1011" s="16" t="str">
        <f>IF($C1011="","",IFERROR(INDEX('Invoice Register'!$T:$T,MATCH($C1011,'Invoice Register'!$A:$A,0)),""))</f>
        <v/>
      </c>
    </row>
    <row r="1012" spans="1:26" x14ac:dyDescent="0.3">
      <c r="A1012" s="16" t="str">
        <f t="shared" si="195"/>
        <v>L01008</v>
      </c>
      <c r="B1012" s="21"/>
      <c r="C1012" s="16" t="str">
        <f t="shared" si="196"/>
        <v/>
      </c>
      <c r="D1012" s="21"/>
      <c r="E1012" s="16" t="str">
        <f t="shared" si="197"/>
        <v/>
      </c>
      <c r="F1012" s="21"/>
      <c r="G1012" s="16" t="str">
        <f>IF($F1012="","",IFERROR(INDEX('SAC Service Master'!$B:$B,MATCH($F1012,'SAC Service Master'!$A:$A,0)),""))</f>
        <v/>
      </c>
      <c r="H1012" s="16" t="str">
        <f>IF($F1012="","",IFERROR(INDEX('SAC Service Master'!$C:$C,MATCH($F1012,'SAC Service Master'!$A:$A,0)),""))</f>
        <v/>
      </c>
      <c r="I1012" s="21"/>
      <c r="J1012" s="16" t="str">
        <f>IF($F1012="","",IFERROR(INDEX('SAC Service Master'!$F:$F,MATCH($F1012,'SAC Service Master'!$A:$A,0)),""))</f>
        <v/>
      </c>
      <c r="K1012" s="23"/>
      <c r="L1012" s="19" t="str">
        <f t="shared" si="198"/>
        <v/>
      </c>
      <c r="M1012" s="23">
        <v>0</v>
      </c>
      <c r="N1012" s="19" t="str">
        <f t="shared" si="199"/>
        <v/>
      </c>
      <c r="O1012" s="24" t="str">
        <f>IF($F1012="","",IFERROR(INDEX('SAC Service Master'!$D:$D,MATCH($F1012,'SAC Service Master'!$A:$A,0)),0.18))</f>
        <v/>
      </c>
      <c r="P1012" s="16" t="str">
        <f>IF($C1012="","",IFERROR(INDEX('Invoice Register'!$P:$P,MATCH($C1012,'Invoice Register'!$A:$A,0)),""))</f>
        <v/>
      </c>
      <c r="Q1012" s="24" t="str">
        <f t="shared" si="200"/>
        <v/>
      </c>
      <c r="R1012" s="19" t="str">
        <f t="shared" si="201"/>
        <v/>
      </c>
      <c r="S1012" s="24" t="str">
        <f t="shared" si="202"/>
        <v/>
      </c>
      <c r="T1012" s="19" t="str">
        <f t="shared" si="203"/>
        <v/>
      </c>
      <c r="U1012" s="24" t="str">
        <f t="shared" si="204"/>
        <v/>
      </c>
      <c r="V1012" s="19" t="str">
        <f t="shared" si="205"/>
        <v/>
      </c>
      <c r="W1012" s="25">
        <v>0</v>
      </c>
      <c r="X1012" s="19" t="str">
        <f t="shared" si="206"/>
        <v/>
      </c>
      <c r="Y1012" s="19" t="str">
        <f t="shared" si="207"/>
        <v/>
      </c>
      <c r="Z1012" s="16" t="str">
        <f>IF($C1012="","",IFERROR(INDEX('Invoice Register'!$T:$T,MATCH($C1012,'Invoice Register'!$A:$A,0)),""))</f>
        <v/>
      </c>
    </row>
    <row r="1013" spans="1:26" x14ac:dyDescent="0.3">
      <c r="A1013" s="16" t="str">
        <f t="shared" si="195"/>
        <v>L01009</v>
      </c>
      <c r="B1013" s="21"/>
      <c r="C1013" s="16" t="str">
        <f t="shared" si="196"/>
        <v/>
      </c>
      <c r="D1013" s="21"/>
      <c r="E1013" s="16" t="str">
        <f t="shared" si="197"/>
        <v/>
      </c>
      <c r="F1013" s="21"/>
      <c r="G1013" s="16" t="str">
        <f>IF($F1013="","",IFERROR(INDEX('SAC Service Master'!$B:$B,MATCH($F1013,'SAC Service Master'!$A:$A,0)),""))</f>
        <v/>
      </c>
      <c r="H1013" s="16" t="str">
        <f>IF($F1013="","",IFERROR(INDEX('SAC Service Master'!$C:$C,MATCH($F1013,'SAC Service Master'!$A:$A,0)),""))</f>
        <v/>
      </c>
      <c r="I1013" s="21"/>
      <c r="J1013" s="16" t="str">
        <f>IF($F1013="","",IFERROR(INDEX('SAC Service Master'!$F:$F,MATCH($F1013,'SAC Service Master'!$A:$A,0)),""))</f>
        <v/>
      </c>
      <c r="K1013" s="23"/>
      <c r="L1013" s="19" t="str">
        <f t="shared" si="198"/>
        <v/>
      </c>
      <c r="M1013" s="23">
        <v>0</v>
      </c>
      <c r="N1013" s="19" t="str">
        <f t="shared" si="199"/>
        <v/>
      </c>
      <c r="O1013" s="24" t="str">
        <f>IF($F1013="","",IFERROR(INDEX('SAC Service Master'!$D:$D,MATCH($F1013,'SAC Service Master'!$A:$A,0)),0.18))</f>
        <v/>
      </c>
      <c r="P1013" s="16" t="str">
        <f>IF($C1013="","",IFERROR(INDEX('Invoice Register'!$P:$P,MATCH($C1013,'Invoice Register'!$A:$A,0)),""))</f>
        <v/>
      </c>
      <c r="Q1013" s="24" t="str">
        <f t="shared" si="200"/>
        <v/>
      </c>
      <c r="R1013" s="19" t="str">
        <f t="shared" si="201"/>
        <v/>
      </c>
      <c r="S1013" s="24" t="str">
        <f t="shared" si="202"/>
        <v/>
      </c>
      <c r="T1013" s="19" t="str">
        <f t="shared" si="203"/>
        <v/>
      </c>
      <c r="U1013" s="24" t="str">
        <f t="shared" si="204"/>
        <v/>
      </c>
      <c r="V1013" s="19" t="str">
        <f t="shared" si="205"/>
        <v/>
      </c>
      <c r="W1013" s="25">
        <v>0</v>
      </c>
      <c r="X1013" s="19" t="str">
        <f t="shared" si="206"/>
        <v/>
      </c>
      <c r="Y1013" s="19" t="str">
        <f t="shared" si="207"/>
        <v/>
      </c>
      <c r="Z1013" s="16" t="str">
        <f>IF($C1013="","",IFERROR(INDEX('Invoice Register'!$T:$T,MATCH($C1013,'Invoice Register'!$A:$A,0)),""))</f>
        <v/>
      </c>
    </row>
    <row r="1014" spans="1:26" x14ac:dyDescent="0.3">
      <c r="A1014" s="16" t="str">
        <f t="shared" si="195"/>
        <v>L01010</v>
      </c>
      <c r="B1014" s="21"/>
      <c r="C1014" s="16" t="str">
        <f t="shared" si="196"/>
        <v/>
      </c>
      <c r="D1014" s="21"/>
      <c r="E1014" s="16" t="str">
        <f t="shared" si="197"/>
        <v/>
      </c>
      <c r="F1014" s="21"/>
      <c r="G1014" s="16" t="str">
        <f>IF($F1014="","",IFERROR(INDEX('SAC Service Master'!$B:$B,MATCH($F1014,'SAC Service Master'!$A:$A,0)),""))</f>
        <v/>
      </c>
      <c r="H1014" s="16" t="str">
        <f>IF($F1014="","",IFERROR(INDEX('SAC Service Master'!$C:$C,MATCH($F1014,'SAC Service Master'!$A:$A,0)),""))</f>
        <v/>
      </c>
      <c r="I1014" s="21"/>
      <c r="J1014" s="16" t="str">
        <f>IF($F1014="","",IFERROR(INDEX('SAC Service Master'!$F:$F,MATCH($F1014,'SAC Service Master'!$A:$A,0)),""))</f>
        <v/>
      </c>
      <c r="K1014" s="23"/>
      <c r="L1014" s="19" t="str">
        <f t="shared" si="198"/>
        <v/>
      </c>
      <c r="M1014" s="23">
        <v>0</v>
      </c>
      <c r="N1014" s="19" t="str">
        <f t="shared" si="199"/>
        <v/>
      </c>
      <c r="O1014" s="24" t="str">
        <f>IF($F1014="","",IFERROR(INDEX('SAC Service Master'!$D:$D,MATCH($F1014,'SAC Service Master'!$A:$A,0)),0.18))</f>
        <v/>
      </c>
      <c r="P1014" s="16" t="str">
        <f>IF($C1014="","",IFERROR(INDEX('Invoice Register'!$P:$P,MATCH($C1014,'Invoice Register'!$A:$A,0)),""))</f>
        <v/>
      </c>
      <c r="Q1014" s="24" t="str">
        <f t="shared" si="200"/>
        <v/>
      </c>
      <c r="R1014" s="19" t="str">
        <f t="shared" si="201"/>
        <v/>
      </c>
      <c r="S1014" s="24" t="str">
        <f t="shared" si="202"/>
        <v/>
      </c>
      <c r="T1014" s="19" t="str">
        <f t="shared" si="203"/>
        <v/>
      </c>
      <c r="U1014" s="24" t="str">
        <f t="shared" si="204"/>
        <v/>
      </c>
      <c r="V1014" s="19" t="str">
        <f t="shared" si="205"/>
        <v/>
      </c>
      <c r="W1014" s="25">
        <v>0</v>
      </c>
      <c r="X1014" s="19" t="str">
        <f t="shared" si="206"/>
        <v/>
      </c>
      <c r="Y1014" s="19" t="str">
        <f t="shared" si="207"/>
        <v/>
      </c>
      <c r="Z1014" s="16" t="str">
        <f>IF($C1014="","",IFERROR(INDEX('Invoice Register'!$T:$T,MATCH($C1014,'Invoice Register'!$A:$A,0)),""))</f>
        <v/>
      </c>
    </row>
    <row r="1015" spans="1:26" x14ac:dyDescent="0.3">
      <c r="A1015" s="16" t="str">
        <f t="shared" si="195"/>
        <v>L01011</v>
      </c>
      <c r="B1015" s="21"/>
      <c r="C1015" s="16" t="str">
        <f t="shared" si="196"/>
        <v/>
      </c>
      <c r="D1015" s="21"/>
      <c r="E1015" s="16" t="str">
        <f t="shared" si="197"/>
        <v/>
      </c>
      <c r="F1015" s="21"/>
      <c r="G1015" s="16" t="str">
        <f>IF($F1015="","",IFERROR(INDEX('SAC Service Master'!$B:$B,MATCH($F1015,'SAC Service Master'!$A:$A,0)),""))</f>
        <v/>
      </c>
      <c r="H1015" s="16" t="str">
        <f>IF($F1015="","",IFERROR(INDEX('SAC Service Master'!$C:$C,MATCH($F1015,'SAC Service Master'!$A:$A,0)),""))</f>
        <v/>
      </c>
      <c r="I1015" s="21"/>
      <c r="J1015" s="16" t="str">
        <f>IF($F1015="","",IFERROR(INDEX('SAC Service Master'!$F:$F,MATCH($F1015,'SAC Service Master'!$A:$A,0)),""))</f>
        <v/>
      </c>
      <c r="K1015" s="23"/>
      <c r="L1015" s="19" t="str">
        <f t="shared" si="198"/>
        <v/>
      </c>
      <c r="M1015" s="23">
        <v>0</v>
      </c>
      <c r="N1015" s="19" t="str">
        <f t="shared" si="199"/>
        <v/>
      </c>
      <c r="O1015" s="24" t="str">
        <f>IF($F1015="","",IFERROR(INDEX('SAC Service Master'!$D:$D,MATCH($F1015,'SAC Service Master'!$A:$A,0)),0.18))</f>
        <v/>
      </c>
      <c r="P1015" s="16" t="str">
        <f>IF($C1015="","",IFERROR(INDEX('Invoice Register'!$P:$P,MATCH($C1015,'Invoice Register'!$A:$A,0)),""))</f>
        <v/>
      </c>
      <c r="Q1015" s="24" t="str">
        <f t="shared" si="200"/>
        <v/>
      </c>
      <c r="R1015" s="19" t="str">
        <f t="shared" si="201"/>
        <v/>
      </c>
      <c r="S1015" s="24" t="str">
        <f t="shared" si="202"/>
        <v/>
      </c>
      <c r="T1015" s="19" t="str">
        <f t="shared" si="203"/>
        <v/>
      </c>
      <c r="U1015" s="24" t="str">
        <f t="shared" si="204"/>
        <v/>
      </c>
      <c r="V1015" s="19" t="str">
        <f t="shared" si="205"/>
        <v/>
      </c>
      <c r="W1015" s="25">
        <v>0</v>
      </c>
      <c r="X1015" s="19" t="str">
        <f t="shared" si="206"/>
        <v/>
      </c>
      <c r="Y1015" s="19" t="str">
        <f t="shared" si="207"/>
        <v/>
      </c>
      <c r="Z1015" s="16" t="str">
        <f>IF($C1015="","",IFERROR(INDEX('Invoice Register'!$T:$T,MATCH($C1015,'Invoice Register'!$A:$A,0)),""))</f>
        <v/>
      </c>
    </row>
    <row r="1016" spans="1:26" x14ac:dyDescent="0.3">
      <c r="A1016" s="16" t="str">
        <f t="shared" si="195"/>
        <v>L01012</v>
      </c>
      <c r="B1016" s="21"/>
      <c r="C1016" s="16" t="str">
        <f t="shared" si="196"/>
        <v/>
      </c>
      <c r="D1016" s="21"/>
      <c r="E1016" s="16" t="str">
        <f t="shared" si="197"/>
        <v/>
      </c>
      <c r="F1016" s="21"/>
      <c r="G1016" s="16" t="str">
        <f>IF($F1016="","",IFERROR(INDEX('SAC Service Master'!$B:$B,MATCH($F1016,'SAC Service Master'!$A:$A,0)),""))</f>
        <v/>
      </c>
      <c r="H1016" s="16" t="str">
        <f>IF($F1016="","",IFERROR(INDEX('SAC Service Master'!$C:$C,MATCH($F1016,'SAC Service Master'!$A:$A,0)),""))</f>
        <v/>
      </c>
      <c r="I1016" s="21"/>
      <c r="J1016" s="16" t="str">
        <f>IF($F1016="","",IFERROR(INDEX('SAC Service Master'!$F:$F,MATCH($F1016,'SAC Service Master'!$A:$A,0)),""))</f>
        <v/>
      </c>
      <c r="K1016" s="23"/>
      <c r="L1016" s="19" t="str">
        <f t="shared" si="198"/>
        <v/>
      </c>
      <c r="M1016" s="23">
        <v>0</v>
      </c>
      <c r="N1016" s="19" t="str">
        <f t="shared" si="199"/>
        <v/>
      </c>
      <c r="O1016" s="24" t="str">
        <f>IF($F1016="","",IFERROR(INDEX('SAC Service Master'!$D:$D,MATCH($F1016,'SAC Service Master'!$A:$A,0)),0.18))</f>
        <v/>
      </c>
      <c r="P1016" s="16" t="str">
        <f>IF($C1016="","",IFERROR(INDEX('Invoice Register'!$P:$P,MATCH($C1016,'Invoice Register'!$A:$A,0)),""))</f>
        <v/>
      </c>
      <c r="Q1016" s="24" t="str">
        <f t="shared" si="200"/>
        <v/>
      </c>
      <c r="R1016" s="19" t="str">
        <f t="shared" si="201"/>
        <v/>
      </c>
      <c r="S1016" s="24" t="str">
        <f t="shared" si="202"/>
        <v/>
      </c>
      <c r="T1016" s="19" t="str">
        <f t="shared" si="203"/>
        <v/>
      </c>
      <c r="U1016" s="24" t="str">
        <f t="shared" si="204"/>
        <v/>
      </c>
      <c r="V1016" s="19" t="str">
        <f t="shared" si="205"/>
        <v/>
      </c>
      <c r="W1016" s="25">
        <v>0</v>
      </c>
      <c r="X1016" s="19" t="str">
        <f t="shared" si="206"/>
        <v/>
      </c>
      <c r="Y1016" s="19" t="str">
        <f t="shared" si="207"/>
        <v/>
      </c>
      <c r="Z1016" s="16" t="str">
        <f>IF($C1016="","",IFERROR(INDEX('Invoice Register'!$T:$T,MATCH($C1016,'Invoice Register'!$A:$A,0)),""))</f>
        <v/>
      </c>
    </row>
    <row r="1017" spans="1:26" x14ac:dyDescent="0.3">
      <c r="A1017" s="16" t="str">
        <f t="shared" si="195"/>
        <v>L01013</v>
      </c>
      <c r="B1017" s="21"/>
      <c r="C1017" s="16" t="str">
        <f t="shared" si="196"/>
        <v/>
      </c>
      <c r="D1017" s="21"/>
      <c r="E1017" s="16" t="str">
        <f t="shared" si="197"/>
        <v/>
      </c>
      <c r="F1017" s="21"/>
      <c r="G1017" s="16" t="str">
        <f>IF($F1017="","",IFERROR(INDEX('SAC Service Master'!$B:$B,MATCH($F1017,'SAC Service Master'!$A:$A,0)),""))</f>
        <v/>
      </c>
      <c r="H1017" s="16" t="str">
        <f>IF($F1017="","",IFERROR(INDEX('SAC Service Master'!$C:$C,MATCH($F1017,'SAC Service Master'!$A:$A,0)),""))</f>
        <v/>
      </c>
      <c r="I1017" s="21"/>
      <c r="J1017" s="16" t="str">
        <f>IF($F1017="","",IFERROR(INDEX('SAC Service Master'!$F:$F,MATCH($F1017,'SAC Service Master'!$A:$A,0)),""))</f>
        <v/>
      </c>
      <c r="K1017" s="23"/>
      <c r="L1017" s="19" t="str">
        <f t="shared" si="198"/>
        <v/>
      </c>
      <c r="M1017" s="23">
        <v>0</v>
      </c>
      <c r="N1017" s="19" t="str">
        <f t="shared" si="199"/>
        <v/>
      </c>
      <c r="O1017" s="24" t="str">
        <f>IF($F1017="","",IFERROR(INDEX('SAC Service Master'!$D:$D,MATCH($F1017,'SAC Service Master'!$A:$A,0)),0.18))</f>
        <v/>
      </c>
      <c r="P1017" s="16" t="str">
        <f>IF($C1017="","",IFERROR(INDEX('Invoice Register'!$P:$P,MATCH($C1017,'Invoice Register'!$A:$A,0)),""))</f>
        <v/>
      </c>
      <c r="Q1017" s="24" t="str">
        <f t="shared" si="200"/>
        <v/>
      </c>
      <c r="R1017" s="19" t="str">
        <f t="shared" si="201"/>
        <v/>
      </c>
      <c r="S1017" s="24" t="str">
        <f t="shared" si="202"/>
        <v/>
      </c>
      <c r="T1017" s="19" t="str">
        <f t="shared" si="203"/>
        <v/>
      </c>
      <c r="U1017" s="24" t="str">
        <f t="shared" si="204"/>
        <v/>
      </c>
      <c r="V1017" s="19" t="str">
        <f t="shared" si="205"/>
        <v/>
      </c>
      <c r="W1017" s="25">
        <v>0</v>
      </c>
      <c r="X1017" s="19" t="str">
        <f t="shared" si="206"/>
        <v/>
      </c>
      <c r="Y1017" s="19" t="str">
        <f t="shared" si="207"/>
        <v/>
      </c>
      <c r="Z1017" s="16" t="str">
        <f>IF($C1017="","",IFERROR(INDEX('Invoice Register'!$T:$T,MATCH($C1017,'Invoice Register'!$A:$A,0)),""))</f>
        <v/>
      </c>
    </row>
    <row r="1018" spans="1:26" x14ac:dyDescent="0.3">
      <c r="A1018" s="16" t="str">
        <f t="shared" si="195"/>
        <v>L01014</v>
      </c>
      <c r="B1018" s="21"/>
      <c r="C1018" s="16" t="str">
        <f t="shared" si="196"/>
        <v/>
      </c>
      <c r="D1018" s="21"/>
      <c r="E1018" s="16" t="str">
        <f t="shared" si="197"/>
        <v/>
      </c>
      <c r="F1018" s="21"/>
      <c r="G1018" s="16" t="str">
        <f>IF($F1018="","",IFERROR(INDEX('SAC Service Master'!$B:$B,MATCH($F1018,'SAC Service Master'!$A:$A,0)),""))</f>
        <v/>
      </c>
      <c r="H1018" s="16" t="str">
        <f>IF($F1018="","",IFERROR(INDEX('SAC Service Master'!$C:$C,MATCH($F1018,'SAC Service Master'!$A:$A,0)),""))</f>
        <v/>
      </c>
      <c r="I1018" s="21"/>
      <c r="J1018" s="16" t="str">
        <f>IF($F1018="","",IFERROR(INDEX('SAC Service Master'!$F:$F,MATCH($F1018,'SAC Service Master'!$A:$A,0)),""))</f>
        <v/>
      </c>
      <c r="K1018" s="23"/>
      <c r="L1018" s="19" t="str">
        <f t="shared" si="198"/>
        <v/>
      </c>
      <c r="M1018" s="23">
        <v>0</v>
      </c>
      <c r="N1018" s="19" t="str">
        <f t="shared" si="199"/>
        <v/>
      </c>
      <c r="O1018" s="24" t="str">
        <f>IF($F1018="","",IFERROR(INDEX('SAC Service Master'!$D:$D,MATCH($F1018,'SAC Service Master'!$A:$A,0)),0.18))</f>
        <v/>
      </c>
      <c r="P1018" s="16" t="str">
        <f>IF($C1018="","",IFERROR(INDEX('Invoice Register'!$P:$P,MATCH($C1018,'Invoice Register'!$A:$A,0)),""))</f>
        <v/>
      </c>
      <c r="Q1018" s="24" t="str">
        <f t="shared" si="200"/>
        <v/>
      </c>
      <c r="R1018" s="19" t="str">
        <f t="shared" si="201"/>
        <v/>
      </c>
      <c r="S1018" s="24" t="str">
        <f t="shared" si="202"/>
        <v/>
      </c>
      <c r="T1018" s="19" t="str">
        <f t="shared" si="203"/>
        <v/>
      </c>
      <c r="U1018" s="24" t="str">
        <f t="shared" si="204"/>
        <v/>
      </c>
      <c r="V1018" s="19" t="str">
        <f t="shared" si="205"/>
        <v/>
      </c>
      <c r="W1018" s="25">
        <v>0</v>
      </c>
      <c r="X1018" s="19" t="str">
        <f t="shared" si="206"/>
        <v/>
      </c>
      <c r="Y1018" s="19" t="str">
        <f t="shared" si="207"/>
        <v/>
      </c>
      <c r="Z1018" s="16" t="str">
        <f>IF($C1018="","",IFERROR(INDEX('Invoice Register'!$T:$T,MATCH($C1018,'Invoice Register'!$A:$A,0)),""))</f>
        <v/>
      </c>
    </row>
    <row r="1019" spans="1:26" x14ac:dyDescent="0.3">
      <c r="A1019" s="16" t="str">
        <f t="shared" si="195"/>
        <v>L01015</v>
      </c>
      <c r="B1019" s="21"/>
      <c r="C1019" s="16" t="str">
        <f t="shared" si="196"/>
        <v/>
      </c>
      <c r="D1019" s="21"/>
      <c r="E1019" s="16" t="str">
        <f t="shared" si="197"/>
        <v/>
      </c>
      <c r="F1019" s="21"/>
      <c r="G1019" s="16" t="str">
        <f>IF($F1019="","",IFERROR(INDEX('SAC Service Master'!$B:$B,MATCH($F1019,'SAC Service Master'!$A:$A,0)),""))</f>
        <v/>
      </c>
      <c r="H1019" s="16" t="str">
        <f>IF($F1019="","",IFERROR(INDEX('SAC Service Master'!$C:$C,MATCH($F1019,'SAC Service Master'!$A:$A,0)),""))</f>
        <v/>
      </c>
      <c r="I1019" s="21"/>
      <c r="J1019" s="16" t="str">
        <f>IF($F1019="","",IFERROR(INDEX('SAC Service Master'!$F:$F,MATCH($F1019,'SAC Service Master'!$A:$A,0)),""))</f>
        <v/>
      </c>
      <c r="K1019" s="23"/>
      <c r="L1019" s="19" t="str">
        <f t="shared" si="198"/>
        <v/>
      </c>
      <c r="M1019" s="23">
        <v>0</v>
      </c>
      <c r="N1019" s="19" t="str">
        <f t="shared" si="199"/>
        <v/>
      </c>
      <c r="O1019" s="24" t="str">
        <f>IF($F1019="","",IFERROR(INDEX('SAC Service Master'!$D:$D,MATCH($F1019,'SAC Service Master'!$A:$A,0)),0.18))</f>
        <v/>
      </c>
      <c r="P1019" s="16" t="str">
        <f>IF($C1019="","",IFERROR(INDEX('Invoice Register'!$P:$P,MATCH($C1019,'Invoice Register'!$A:$A,0)),""))</f>
        <v/>
      </c>
      <c r="Q1019" s="24" t="str">
        <f t="shared" si="200"/>
        <v/>
      </c>
      <c r="R1019" s="19" t="str">
        <f t="shared" si="201"/>
        <v/>
      </c>
      <c r="S1019" s="24" t="str">
        <f t="shared" si="202"/>
        <v/>
      </c>
      <c r="T1019" s="19" t="str">
        <f t="shared" si="203"/>
        <v/>
      </c>
      <c r="U1019" s="24" t="str">
        <f t="shared" si="204"/>
        <v/>
      </c>
      <c r="V1019" s="19" t="str">
        <f t="shared" si="205"/>
        <v/>
      </c>
      <c r="W1019" s="25">
        <v>0</v>
      </c>
      <c r="X1019" s="19" t="str">
        <f t="shared" si="206"/>
        <v/>
      </c>
      <c r="Y1019" s="19" t="str">
        <f t="shared" si="207"/>
        <v/>
      </c>
      <c r="Z1019" s="16" t="str">
        <f>IF($C1019="","",IFERROR(INDEX('Invoice Register'!$T:$T,MATCH($C1019,'Invoice Register'!$A:$A,0)),""))</f>
        <v/>
      </c>
    </row>
    <row r="1020" spans="1:26" x14ac:dyDescent="0.3">
      <c r="A1020" s="16" t="str">
        <f t="shared" si="195"/>
        <v>L01016</v>
      </c>
      <c r="B1020" s="21"/>
      <c r="C1020" s="16" t="str">
        <f t="shared" si="196"/>
        <v/>
      </c>
      <c r="D1020" s="21"/>
      <c r="E1020" s="16" t="str">
        <f t="shared" si="197"/>
        <v/>
      </c>
      <c r="F1020" s="21"/>
      <c r="G1020" s="16" t="str">
        <f>IF($F1020="","",IFERROR(INDEX('SAC Service Master'!$B:$B,MATCH($F1020,'SAC Service Master'!$A:$A,0)),""))</f>
        <v/>
      </c>
      <c r="H1020" s="16" t="str">
        <f>IF($F1020="","",IFERROR(INDEX('SAC Service Master'!$C:$C,MATCH($F1020,'SAC Service Master'!$A:$A,0)),""))</f>
        <v/>
      </c>
      <c r="I1020" s="21"/>
      <c r="J1020" s="16" t="str">
        <f>IF($F1020="","",IFERROR(INDEX('SAC Service Master'!$F:$F,MATCH($F1020,'SAC Service Master'!$A:$A,0)),""))</f>
        <v/>
      </c>
      <c r="K1020" s="23"/>
      <c r="L1020" s="19" t="str">
        <f t="shared" si="198"/>
        <v/>
      </c>
      <c r="M1020" s="23">
        <v>0</v>
      </c>
      <c r="N1020" s="19" t="str">
        <f t="shared" si="199"/>
        <v/>
      </c>
      <c r="O1020" s="24" t="str">
        <f>IF($F1020="","",IFERROR(INDEX('SAC Service Master'!$D:$D,MATCH($F1020,'SAC Service Master'!$A:$A,0)),0.18))</f>
        <v/>
      </c>
      <c r="P1020" s="16" t="str">
        <f>IF($C1020="","",IFERROR(INDEX('Invoice Register'!$P:$P,MATCH($C1020,'Invoice Register'!$A:$A,0)),""))</f>
        <v/>
      </c>
      <c r="Q1020" s="24" t="str">
        <f t="shared" si="200"/>
        <v/>
      </c>
      <c r="R1020" s="19" t="str">
        <f t="shared" si="201"/>
        <v/>
      </c>
      <c r="S1020" s="24" t="str">
        <f t="shared" si="202"/>
        <v/>
      </c>
      <c r="T1020" s="19" t="str">
        <f t="shared" si="203"/>
        <v/>
      </c>
      <c r="U1020" s="24" t="str">
        <f t="shared" si="204"/>
        <v/>
      </c>
      <c r="V1020" s="19" t="str">
        <f t="shared" si="205"/>
        <v/>
      </c>
      <c r="W1020" s="25">
        <v>0</v>
      </c>
      <c r="X1020" s="19" t="str">
        <f t="shared" si="206"/>
        <v/>
      </c>
      <c r="Y1020" s="19" t="str">
        <f t="shared" si="207"/>
        <v/>
      </c>
      <c r="Z1020" s="16" t="str">
        <f>IF($C1020="","",IFERROR(INDEX('Invoice Register'!$T:$T,MATCH($C1020,'Invoice Register'!$A:$A,0)),""))</f>
        <v/>
      </c>
    </row>
    <row r="1021" spans="1:26" x14ac:dyDescent="0.3">
      <c r="A1021" s="16" t="str">
        <f t="shared" si="195"/>
        <v>L01017</v>
      </c>
      <c r="B1021" s="21"/>
      <c r="C1021" s="16" t="str">
        <f t="shared" si="196"/>
        <v/>
      </c>
      <c r="D1021" s="21"/>
      <c r="E1021" s="16" t="str">
        <f t="shared" si="197"/>
        <v/>
      </c>
      <c r="F1021" s="21"/>
      <c r="G1021" s="16" t="str">
        <f>IF($F1021="","",IFERROR(INDEX('SAC Service Master'!$B:$B,MATCH($F1021,'SAC Service Master'!$A:$A,0)),""))</f>
        <v/>
      </c>
      <c r="H1021" s="16" t="str">
        <f>IF($F1021="","",IFERROR(INDEX('SAC Service Master'!$C:$C,MATCH($F1021,'SAC Service Master'!$A:$A,0)),""))</f>
        <v/>
      </c>
      <c r="I1021" s="21"/>
      <c r="J1021" s="16" t="str">
        <f>IF($F1021="","",IFERROR(INDEX('SAC Service Master'!$F:$F,MATCH($F1021,'SAC Service Master'!$A:$A,0)),""))</f>
        <v/>
      </c>
      <c r="K1021" s="23"/>
      <c r="L1021" s="19" t="str">
        <f t="shared" si="198"/>
        <v/>
      </c>
      <c r="M1021" s="23">
        <v>0</v>
      </c>
      <c r="N1021" s="19" t="str">
        <f t="shared" si="199"/>
        <v/>
      </c>
      <c r="O1021" s="24" t="str">
        <f>IF($F1021="","",IFERROR(INDEX('SAC Service Master'!$D:$D,MATCH($F1021,'SAC Service Master'!$A:$A,0)),0.18))</f>
        <v/>
      </c>
      <c r="P1021" s="16" t="str">
        <f>IF($C1021="","",IFERROR(INDEX('Invoice Register'!$P:$P,MATCH($C1021,'Invoice Register'!$A:$A,0)),""))</f>
        <v/>
      </c>
      <c r="Q1021" s="24" t="str">
        <f t="shared" si="200"/>
        <v/>
      </c>
      <c r="R1021" s="19" t="str">
        <f t="shared" si="201"/>
        <v/>
      </c>
      <c r="S1021" s="24" t="str">
        <f t="shared" si="202"/>
        <v/>
      </c>
      <c r="T1021" s="19" t="str">
        <f t="shared" si="203"/>
        <v/>
      </c>
      <c r="U1021" s="24" t="str">
        <f t="shared" si="204"/>
        <v/>
      </c>
      <c r="V1021" s="19" t="str">
        <f t="shared" si="205"/>
        <v/>
      </c>
      <c r="W1021" s="25">
        <v>0</v>
      </c>
      <c r="X1021" s="19" t="str">
        <f t="shared" si="206"/>
        <v/>
      </c>
      <c r="Y1021" s="19" t="str">
        <f t="shared" si="207"/>
        <v/>
      </c>
      <c r="Z1021" s="16" t="str">
        <f>IF($C1021="","",IFERROR(INDEX('Invoice Register'!$T:$T,MATCH($C1021,'Invoice Register'!$A:$A,0)),""))</f>
        <v/>
      </c>
    </row>
    <row r="1022" spans="1:26" x14ac:dyDescent="0.3">
      <c r="A1022" s="16" t="str">
        <f t="shared" si="195"/>
        <v>L01018</v>
      </c>
      <c r="B1022" s="21"/>
      <c r="C1022" s="16" t="str">
        <f t="shared" si="196"/>
        <v/>
      </c>
      <c r="D1022" s="21"/>
      <c r="E1022" s="16" t="str">
        <f t="shared" si="197"/>
        <v/>
      </c>
      <c r="F1022" s="21"/>
      <c r="G1022" s="16" t="str">
        <f>IF($F1022="","",IFERROR(INDEX('SAC Service Master'!$B:$B,MATCH($F1022,'SAC Service Master'!$A:$A,0)),""))</f>
        <v/>
      </c>
      <c r="H1022" s="16" t="str">
        <f>IF($F1022="","",IFERROR(INDEX('SAC Service Master'!$C:$C,MATCH($F1022,'SAC Service Master'!$A:$A,0)),""))</f>
        <v/>
      </c>
      <c r="I1022" s="21"/>
      <c r="J1022" s="16" t="str">
        <f>IF($F1022="","",IFERROR(INDEX('SAC Service Master'!$F:$F,MATCH($F1022,'SAC Service Master'!$A:$A,0)),""))</f>
        <v/>
      </c>
      <c r="K1022" s="23"/>
      <c r="L1022" s="19" t="str">
        <f t="shared" si="198"/>
        <v/>
      </c>
      <c r="M1022" s="23">
        <v>0</v>
      </c>
      <c r="N1022" s="19" t="str">
        <f t="shared" si="199"/>
        <v/>
      </c>
      <c r="O1022" s="24" t="str">
        <f>IF($F1022="","",IFERROR(INDEX('SAC Service Master'!$D:$D,MATCH($F1022,'SAC Service Master'!$A:$A,0)),0.18))</f>
        <v/>
      </c>
      <c r="P1022" s="16" t="str">
        <f>IF($C1022="","",IFERROR(INDEX('Invoice Register'!$P:$P,MATCH($C1022,'Invoice Register'!$A:$A,0)),""))</f>
        <v/>
      </c>
      <c r="Q1022" s="24" t="str">
        <f t="shared" si="200"/>
        <v/>
      </c>
      <c r="R1022" s="19" t="str">
        <f t="shared" si="201"/>
        <v/>
      </c>
      <c r="S1022" s="24" t="str">
        <f t="shared" si="202"/>
        <v/>
      </c>
      <c r="T1022" s="19" t="str">
        <f t="shared" si="203"/>
        <v/>
      </c>
      <c r="U1022" s="24" t="str">
        <f t="shared" si="204"/>
        <v/>
      </c>
      <c r="V1022" s="19" t="str">
        <f t="shared" si="205"/>
        <v/>
      </c>
      <c r="W1022" s="25">
        <v>0</v>
      </c>
      <c r="X1022" s="19" t="str">
        <f t="shared" si="206"/>
        <v/>
      </c>
      <c r="Y1022" s="19" t="str">
        <f t="shared" si="207"/>
        <v/>
      </c>
      <c r="Z1022" s="16" t="str">
        <f>IF($C1022="","",IFERROR(INDEX('Invoice Register'!$T:$T,MATCH($C1022,'Invoice Register'!$A:$A,0)),""))</f>
        <v/>
      </c>
    </row>
    <row r="1023" spans="1:26" x14ac:dyDescent="0.3">
      <c r="A1023" s="16" t="str">
        <f t="shared" si="195"/>
        <v>L01019</v>
      </c>
      <c r="B1023" s="21"/>
      <c r="C1023" s="16" t="str">
        <f t="shared" si="196"/>
        <v/>
      </c>
      <c r="D1023" s="21"/>
      <c r="E1023" s="16" t="str">
        <f t="shared" si="197"/>
        <v/>
      </c>
      <c r="F1023" s="21"/>
      <c r="G1023" s="16" t="str">
        <f>IF($F1023="","",IFERROR(INDEX('SAC Service Master'!$B:$B,MATCH($F1023,'SAC Service Master'!$A:$A,0)),""))</f>
        <v/>
      </c>
      <c r="H1023" s="16" t="str">
        <f>IF($F1023="","",IFERROR(INDEX('SAC Service Master'!$C:$C,MATCH($F1023,'SAC Service Master'!$A:$A,0)),""))</f>
        <v/>
      </c>
      <c r="I1023" s="21"/>
      <c r="J1023" s="16" t="str">
        <f>IF($F1023="","",IFERROR(INDEX('SAC Service Master'!$F:$F,MATCH($F1023,'SAC Service Master'!$A:$A,0)),""))</f>
        <v/>
      </c>
      <c r="K1023" s="23"/>
      <c r="L1023" s="19" t="str">
        <f t="shared" si="198"/>
        <v/>
      </c>
      <c r="M1023" s="23">
        <v>0</v>
      </c>
      <c r="N1023" s="19" t="str">
        <f t="shared" si="199"/>
        <v/>
      </c>
      <c r="O1023" s="24" t="str">
        <f>IF($F1023="","",IFERROR(INDEX('SAC Service Master'!$D:$D,MATCH($F1023,'SAC Service Master'!$A:$A,0)),0.18))</f>
        <v/>
      </c>
      <c r="P1023" s="16" t="str">
        <f>IF($C1023="","",IFERROR(INDEX('Invoice Register'!$P:$P,MATCH($C1023,'Invoice Register'!$A:$A,0)),""))</f>
        <v/>
      </c>
      <c r="Q1023" s="24" t="str">
        <f t="shared" si="200"/>
        <v/>
      </c>
      <c r="R1023" s="19" t="str">
        <f t="shared" si="201"/>
        <v/>
      </c>
      <c r="S1023" s="24" t="str">
        <f t="shared" si="202"/>
        <v/>
      </c>
      <c r="T1023" s="19" t="str">
        <f t="shared" si="203"/>
        <v/>
      </c>
      <c r="U1023" s="24" t="str">
        <f t="shared" si="204"/>
        <v/>
      </c>
      <c r="V1023" s="19" t="str">
        <f t="shared" si="205"/>
        <v/>
      </c>
      <c r="W1023" s="25">
        <v>0</v>
      </c>
      <c r="X1023" s="19" t="str">
        <f t="shared" si="206"/>
        <v/>
      </c>
      <c r="Y1023" s="19" t="str">
        <f t="shared" si="207"/>
        <v/>
      </c>
      <c r="Z1023" s="16" t="str">
        <f>IF($C1023="","",IFERROR(INDEX('Invoice Register'!$T:$T,MATCH($C1023,'Invoice Register'!$A:$A,0)),""))</f>
        <v/>
      </c>
    </row>
    <row r="1024" spans="1:26" x14ac:dyDescent="0.3">
      <c r="A1024" s="16" t="str">
        <f t="shared" si="195"/>
        <v>L01020</v>
      </c>
      <c r="B1024" s="21"/>
      <c r="C1024" s="16" t="str">
        <f t="shared" si="196"/>
        <v/>
      </c>
      <c r="D1024" s="21"/>
      <c r="E1024" s="16" t="str">
        <f t="shared" si="197"/>
        <v/>
      </c>
      <c r="F1024" s="21"/>
      <c r="G1024" s="16" t="str">
        <f>IF($F1024="","",IFERROR(INDEX('SAC Service Master'!$B:$B,MATCH($F1024,'SAC Service Master'!$A:$A,0)),""))</f>
        <v/>
      </c>
      <c r="H1024" s="16" t="str">
        <f>IF($F1024="","",IFERROR(INDEX('SAC Service Master'!$C:$C,MATCH($F1024,'SAC Service Master'!$A:$A,0)),""))</f>
        <v/>
      </c>
      <c r="I1024" s="21"/>
      <c r="J1024" s="16" t="str">
        <f>IF($F1024="","",IFERROR(INDEX('SAC Service Master'!$F:$F,MATCH($F1024,'SAC Service Master'!$A:$A,0)),""))</f>
        <v/>
      </c>
      <c r="K1024" s="23"/>
      <c r="L1024" s="19" t="str">
        <f t="shared" si="198"/>
        <v/>
      </c>
      <c r="M1024" s="23">
        <v>0</v>
      </c>
      <c r="N1024" s="19" t="str">
        <f t="shared" si="199"/>
        <v/>
      </c>
      <c r="O1024" s="24" t="str">
        <f>IF($F1024="","",IFERROR(INDEX('SAC Service Master'!$D:$D,MATCH($F1024,'SAC Service Master'!$A:$A,0)),0.18))</f>
        <v/>
      </c>
      <c r="P1024" s="16" t="str">
        <f>IF($C1024="","",IFERROR(INDEX('Invoice Register'!$P:$P,MATCH($C1024,'Invoice Register'!$A:$A,0)),""))</f>
        <v/>
      </c>
      <c r="Q1024" s="24" t="str">
        <f t="shared" si="200"/>
        <v/>
      </c>
      <c r="R1024" s="19" t="str">
        <f t="shared" si="201"/>
        <v/>
      </c>
      <c r="S1024" s="24" t="str">
        <f t="shared" si="202"/>
        <v/>
      </c>
      <c r="T1024" s="19" t="str">
        <f t="shared" si="203"/>
        <v/>
      </c>
      <c r="U1024" s="24" t="str">
        <f t="shared" si="204"/>
        <v/>
      </c>
      <c r="V1024" s="19" t="str">
        <f t="shared" si="205"/>
        <v/>
      </c>
      <c r="W1024" s="25">
        <v>0</v>
      </c>
      <c r="X1024" s="19" t="str">
        <f t="shared" si="206"/>
        <v/>
      </c>
      <c r="Y1024" s="19" t="str">
        <f t="shared" si="207"/>
        <v/>
      </c>
      <c r="Z1024" s="16" t="str">
        <f>IF($C1024="","",IFERROR(INDEX('Invoice Register'!$T:$T,MATCH($C1024,'Invoice Register'!$A:$A,0)),""))</f>
        <v/>
      </c>
    </row>
    <row r="1025" spans="1:26" x14ac:dyDescent="0.3">
      <c r="A1025" s="16" t="str">
        <f t="shared" si="195"/>
        <v>L01021</v>
      </c>
      <c r="B1025" s="21"/>
      <c r="C1025" s="16" t="str">
        <f t="shared" si="196"/>
        <v/>
      </c>
      <c r="D1025" s="21"/>
      <c r="E1025" s="16" t="str">
        <f t="shared" si="197"/>
        <v/>
      </c>
      <c r="F1025" s="21"/>
      <c r="G1025" s="16" t="str">
        <f>IF($F1025="","",IFERROR(INDEX('SAC Service Master'!$B:$B,MATCH($F1025,'SAC Service Master'!$A:$A,0)),""))</f>
        <v/>
      </c>
      <c r="H1025" s="16" t="str">
        <f>IF($F1025="","",IFERROR(INDEX('SAC Service Master'!$C:$C,MATCH($F1025,'SAC Service Master'!$A:$A,0)),""))</f>
        <v/>
      </c>
      <c r="I1025" s="21"/>
      <c r="J1025" s="16" t="str">
        <f>IF($F1025="","",IFERROR(INDEX('SAC Service Master'!$F:$F,MATCH($F1025,'SAC Service Master'!$A:$A,0)),""))</f>
        <v/>
      </c>
      <c r="K1025" s="23"/>
      <c r="L1025" s="19" t="str">
        <f t="shared" si="198"/>
        <v/>
      </c>
      <c r="M1025" s="23">
        <v>0</v>
      </c>
      <c r="N1025" s="19" t="str">
        <f t="shared" si="199"/>
        <v/>
      </c>
      <c r="O1025" s="24" t="str">
        <f>IF($F1025="","",IFERROR(INDEX('SAC Service Master'!$D:$D,MATCH($F1025,'SAC Service Master'!$A:$A,0)),0.18))</f>
        <v/>
      </c>
      <c r="P1025" s="16" t="str">
        <f>IF($C1025="","",IFERROR(INDEX('Invoice Register'!$P:$P,MATCH($C1025,'Invoice Register'!$A:$A,0)),""))</f>
        <v/>
      </c>
      <c r="Q1025" s="24" t="str">
        <f t="shared" si="200"/>
        <v/>
      </c>
      <c r="R1025" s="19" t="str">
        <f t="shared" si="201"/>
        <v/>
      </c>
      <c r="S1025" s="24" t="str">
        <f t="shared" si="202"/>
        <v/>
      </c>
      <c r="T1025" s="19" t="str">
        <f t="shared" si="203"/>
        <v/>
      </c>
      <c r="U1025" s="24" t="str">
        <f t="shared" si="204"/>
        <v/>
      </c>
      <c r="V1025" s="19" t="str">
        <f t="shared" si="205"/>
        <v/>
      </c>
      <c r="W1025" s="25">
        <v>0</v>
      </c>
      <c r="X1025" s="19" t="str">
        <f t="shared" si="206"/>
        <v/>
      </c>
      <c r="Y1025" s="19" t="str">
        <f t="shared" si="207"/>
        <v/>
      </c>
      <c r="Z1025" s="16" t="str">
        <f>IF($C1025="","",IFERROR(INDEX('Invoice Register'!$T:$T,MATCH($C1025,'Invoice Register'!$A:$A,0)),""))</f>
        <v/>
      </c>
    </row>
    <row r="1026" spans="1:26" x14ac:dyDescent="0.3">
      <c r="A1026" s="16" t="str">
        <f t="shared" si="195"/>
        <v>L01022</v>
      </c>
      <c r="B1026" s="21"/>
      <c r="C1026" s="16" t="str">
        <f t="shared" si="196"/>
        <v/>
      </c>
      <c r="D1026" s="21"/>
      <c r="E1026" s="16" t="str">
        <f t="shared" si="197"/>
        <v/>
      </c>
      <c r="F1026" s="21"/>
      <c r="G1026" s="16" t="str">
        <f>IF($F1026="","",IFERROR(INDEX('SAC Service Master'!$B:$B,MATCH($F1026,'SAC Service Master'!$A:$A,0)),""))</f>
        <v/>
      </c>
      <c r="H1026" s="16" t="str">
        <f>IF($F1026="","",IFERROR(INDEX('SAC Service Master'!$C:$C,MATCH($F1026,'SAC Service Master'!$A:$A,0)),""))</f>
        <v/>
      </c>
      <c r="I1026" s="21"/>
      <c r="J1026" s="16" t="str">
        <f>IF($F1026="","",IFERROR(INDEX('SAC Service Master'!$F:$F,MATCH($F1026,'SAC Service Master'!$A:$A,0)),""))</f>
        <v/>
      </c>
      <c r="K1026" s="23"/>
      <c r="L1026" s="19" t="str">
        <f t="shared" si="198"/>
        <v/>
      </c>
      <c r="M1026" s="23">
        <v>0</v>
      </c>
      <c r="N1026" s="19" t="str">
        <f t="shared" si="199"/>
        <v/>
      </c>
      <c r="O1026" s="24" t="str">
        <f>IF($F1026="","",IFERROR(INDEX('SAC Service Master'!$D:$D,MATCH($F1026,'SAC Service Master'!$A:$A,0)),0.18))</f>
        <v/>
      </c>
      <c r="P1026" s="16" t="str">
        <f>IF($C1026="","",IFERROR(INDEX('Invoice Register'!$P:$P,MATCH($C1026,'Invoice Register'!$A:$A,0)),""))</f>
        <v/>
      </c>
      <c r="Q1026" s="24" t="str">
        <f t="shared" si="200"/>
        <v/>
      </c>
      <c r="R1026" s="19" t="str">
        <f t="shared" si="201"/>
        <v/>
      </c>
      <c r="S1026" s="24" t="str">
        <f t="shared" si="202"/>
        <v/>
      </c>
      <c r="T1026" s="19" t="str">
        <f t="shared" si="203"/>
        <v/>
      </c>
      <c r="U1026" s="24" t="str">
        <f t="shared" si="204"/>
        <v/>
      </c>
      <c r="V1026" s="19" t="str">
        <f t="shared" si="205"/>
        <v/>
      </c>
      <c r="W1026" s="25">
        <v>0</v>
      </c>
      <c r="X1026" s="19" t="str">
        <f t="shared" si="206"/>
        <v/>
      </c>
      <c r="Y1026" s="19" t="str">
        <f t="shared" si="207"/>
        <v/>
      </c>
      <c r="Z1026" s="16" t="str">
        <f>IF($C1026="","",IFERROR(INDEX('Invoice Register'!$T:$T,MATCH($C1026,'Invoice Register'!$A:$A,0)),""))</f>
        <v/>
      </c>
    </row>
    <row r="1027" spans="1:26" x14ac:dyDescent="0.3">
      <c r="A1027" s="16" t="str">
        <f t="shared" si="195"/>
        <v>L01023</v>
      </c>
      <c r="B1027" s="21"/>
      <c r="C1027" s="16" t="str">
        <f t="shared" si="196"/>
        <v/>
      </c>
      <c r="D1027" s="21"/>
      <c r="E1027" s="16" t="str">
        <f t="shared" si="197"/>
        <v/>
      </c>
      <c r="F1027" s="21"/>
      <c r="G1027" s="16" t="str">
        <f>IF($F1027="","",IFERROR(INDEX('SAC Service Master'!$B:$B,MATCH($F1027,'SAC Service Master'!$A:$A,0)),""))</f>
        <v/>
      </c>
      <c r="H1027" s="16" t="str">
        <f>IF($F1027="","",IFERROR(INDEX('SAC Service Master'!$C:$C,MATCH($F1027,'SAC Service Master'!$A:$A,0)),""))</f>
        <v/>
      </c>
      <c r="I1027" s="21"/>
      <c r="J1027" s="16" t="str">
        <f>IF($F1027="","",IFERROR(INDEX('SAC Service Master'!$F:$F,MATCH($F1027,'SAC Service Master'!$A:$A,0)),""))</f>
        <v/>
      </c>
      <c r="K1027" s="23"/>
      <c r="L1027" s="19" t="str">
        <f t="shared" si="198"/>
        <v/>
      </c>
      <c r="M1027" s="23">
        <v>0</v>
      </c>
      <c r="N1027" s="19" t="str">
        <f t="shared" si="199"/>
        <v/>
      </c>
      <c r="O1027" s="24" t="str">
        <f>IF($F1027="","",IFERROR(INDEX('SAC Service Master'!$D:$D,MATCH($F1027,'SAC Service Master'!$A:$A,0)),0.18))</f>
        <v/>
      </c>
      <c r="P1027" s="16" t="str">
        <f>IF($C1027="","",IFERROR(INDEX('Invoice Register'!$P:$P,MATCH($C1027,'Invoice Register'!$A:$A,0)),""))</f>
        <v/>
      </c>
      <c r="Q1027" s="24" t="str">
        <f t="shared" si="200"/>
        <v/>
      </c>
      <c r="R1027" s="19" t="str">
        <f t="shared" si="201"/>
        <v/>
      </c>
      <c r="S1027" s="24" t="str">
        <f t="shared" si="202"/>
        <v/>
      </c>
      <c r="T1027" s="19" t="str">
        <f t="shared" si="203"/>
        <v/>
      </c>
      <c r="U1027" s="24" t="str">
        <f t="shared" si="204"/>
        <v/>
      </c>
      <c r="V1027" s="19" t="str">
        <f t="shared" si="205"/>
        <v/>
      </c>
      <c r="W1027" s="25">
        <v>0</v>
      </c>
      <c r="X1027" s="19" t="str">
        <f t="shared" si="206"/>
        <v/>
      </c>
      <c r="Y1027" s="19" t="str">
        <f t="shared" si="207"/>
        <v/>
      </c>
      <c r="Z1027" s="16" t="str">
        <f>IF($C1027="","",IFERROR(INDEX('Invoice Register'!$T:$T,MATCH($C1027,'Invoice Register'!$A:$A,0)),""))</f>
        <v/>
      </c>
    </row>
    <row r="1028" spans="1:26" x14ac:dyDescent="0.3">
      <c r="A1028" s="16" t="str">
        <f t="shared" si="195"/>
        <v>L01024</v>
      </c>
      <c r="B1028" s="21"/>
      <c r="C1028" s="16" t="str">
        <f t="shared" si="196"/>
        <v/>
      </c>
      <c r="D1028" s="21"/>
      <c r="E1028" s="16" t="str">
        <f t="shared" si="197"/>
        <v/>
      </c>
      <c r="F1028" s="21"/>
      <c r="G1028" s="16" t="str">
        <f>IF($F1028="","",IFERROR(INDEX('SAC Service Master'!$B:$B,MATCH($F1028,'SAC Service Master'!$A:$A,0)),""))</f>
        <v/>
      </c>
      <c r="H1028" s="16" t="str">
        <f>IF($F1028="","",IFERROR(INDEX('SAC Service Master'!$C:$C,MATCH($F1028,'SAC Service Master'!$A:$A,0)),""))</f>
        <v/>
      </c>
      <c r="I1028" s="21"/>
      <c r="J1028" s="16" t="str">
        <f>IF($F1028="","",IFERROR(INDEX('SAC Service Master'!$F:$F,MATCH($F1028,'SAC Service Master'!$A:$A,0)),""))</f>
        <v/>
      </c>
      <c r="K1028" s="23"/>
      <c r="L1028" s="19" t="str">
        <f t="shared" si="198"/>
        <v/>
      </c>
      <c r="M1028" s="23">
        <v>0</v>
      </c>
      <c r="N1028" s="19" t="str">
        <f t="shared" si="199"/>
        <v/>
      </c>
      <c r="O1028" s="24" t="str">
        <f>IF($F1028="","",IFERROR(INDEX('SAC Service Master'!$D:$D,MATCH($F1028,'SAC Service Master'!$A:$A,0)),0.18))</f>
        <v/>
      </c>
      <c r="P1028" s="16" t="str">
        <f>IF($C1028="","",IFERROR(INDEX('Invoice Register'!$P:$P,MATCH($C1028,'Invoice Register'!$A:$A,0)),""))</f>
        <v/>
      </c>
      <c r="Q1028" s="24" t="str">
        <f t="shared" si="200"/>
        <v/>
      </c>
      <c r="R1028" s="19" t="str">
        <f t="shared" si="201"/>
        <v/>
      </c>
      <c r="S1028" s="24" t="str">
        <f t="shared" si="202"/>
        <v/>
      </c>
      <c r="T1028" s="19" t="str">
        <f t="shared" si="203"/>
        <v/>
      </c>
      <c r="U1028" s="24" t="str">
        <f t="shared" si="204"/>
        <v/>
      </c>
      <c r="V1028" s="19" t="str">
        <f t="shared" si="205"/>
        <v/>
      </c>
      <c r="W1028" s="25">
        <v>0</v>
      </c>
      <c r="X1028" s="19" t="str">
        <f t="shared" si="206"/>
        <v/>
      </c>
      <c r="Y1028" s="19" t="str">
        <f t="shared" si="207"/>
        <v/>
      </c>
      <c r="Z1028" s="16" t="str">
        <f>IF($C1028="","",IFERROR(INDEX('Invoice Register'!$T:$T,MATCH($C1028,'Invoice Register'!$A:$A,0)),""))</f>
        <v/>
      </c>
    </row>
    <row r="1029" spans="1:26" x14ac:dyDescent="0.3">
      <c r="A1029" s="16" t="str">
        <f t="shared" ref="A1029:A1092" si="208">"L"&amp;TEXT(ROW()-4,"00000")</f>
        <v>L01025</v>
      </c>
      <c r="B1029" s="21"/>
      <c r="C1029" s="16" t="str">
        <f t="shared" ref="C1029:C1092" si="209">IF($B1029="","",IFERROR(INDEX(InvoiceIDCol,MATCH($B1029,InvoiceNoList,0)),"#Invoice not found"))</f>
        <v/>
      </c>
      <c r="D1029" s="21"/>
      <c r="E1029" s="16" t="str">
        <f t="shared" ref="E1029:E1092" si="210">IF(OR($C1029="",$D1029=""),"",$C1029&amp;"-"&amp;$D1029)</f>
        <v/>
      </c>
      <c r="F1029" s="21"/>
      <c r="G1029" s="16" t="str">
        <f>IF($F1029="","",IFERROR(INDEX('SAC Service Master'!$B:$B,MATCH($F1029,'SAC Service Master'!$A:$A,0)),""))</f>
        <v/>
      </c>
      <c r="H1029" s="16" t="str">
        <f>IF($F1029="","",IFERROR(INDEX('SAC Service Master'!$C:$C,MATCH($F1029,'SAC Service Master'!$A:$A,0)),""))</f>
        <v/>
      </c>
      <c r="I1029" s="21"/>
      <c r="J1029" s="16" t="str">
        <f>IF($F1029="","",IFERROR(INDEX('SAC Service Master'!$F:$F,MATCH($F1029,'SAC Service Master'!$A:$A,0)),""))</f>
        <v/>
      </c>
      <c r="K1029" s="23"/>
      <c r="L1029" s="19" t="str">
        <f t="shared" ref="L1029:L1092" si="211">IF(OR($I1029="",$K1029=""),"",ROUND($I1029*$K1029,2))</f>
        <v/>
      </c>
      <c r="M1029" s="23">
        <v>0</v>
      </c>
      <c r="N1029" s="19" t="str">
        <f t="shared" ref="N1029:N1092" si="212">IF($L1029="","",ROUND($L1029-$M1029,2))</f>
        <v/>
      </c>
      <c r="O1029" s="24" t="str">
        <f>IF($F1029="","",IFERROR(INDEX('SAC Service Master'!$D:$D,MATCH($F1029,'SAC Service Master'!$A:$A,0)),0.18))</f>
        <v/>
      </c>
      <c r="P1029" s="16" t="str">
        <f>IF($C1029="","",IFERROR(INDEX('Invoice Register'!$P:$P,MATCH($C1029,'Invoice Register'!$A:$A,0)),""))</f>
        <v/>
      </c>
      <c r="Q1029" s="24" t="str">
        <f t="shared" ref="Q1029:Q1092" si="213">IF($N1029="","",IF(ISNUMBER(SEARCH("Intra",$P1029)),$O1029/2,0))</f>
        <v/>
      </c>
      <c r="R1029" s="19" t="str">
        <f t="shared" ref="R1029:R1092" si="214">IF($Q1029="","",ROUND($N1029*$Q1029,2))</f>
        <v/>
      </c>
      <c r="S1029" s="24" t="str">
        <f t="shared" ref="S1029:S1092" si="215">IF($N1029="","",IF(ISNUMBER(SEARCH("Intra",$P1029)),$O1029/2,0))</f>
        <v/>
      </c>
      <c r="T1029" s="19" t="str">
        <f t="shared" ref="T1029:T1092" si="216">IF($S1029="","",ROUND($N1029*$S1029,2))</f>
        <v/>
      </c>
      <c r="U1029" s="24" t="str">
        <f t="shared" ref="U1029:U1092" si="217">IF($N1029="","",IF(OR(ISNUMBER(SEARCH("Inter",$P1029)),ISNUMBER(SEARCH("SEZ",$P1029))),$O1029,0))</f>
        <v/>
      </c>
      <c r="V1029" s="19" t="str">
        <f t="shared" ref="V1029:V1092" si="218">IF($U1029="","",ROUND($N1029*$U1029,2))</f>
        <v/>
      </c>
      <c r="W1029" s="25">
        <v>0</v>
      </c>
      <c r="X1029" s="19" t="str">
        <f t="shared" ref="X1029:X1092" si="219">IF($N1029="","",ROUND($N1029*$W1029,2))</f>
        <v/>
      </c>
      <c r="Y1029" s="19" t="str">
        <f t="shared" ref="Y1029:Y1092" si="220">IF($N1029="","",ROUND($N1029+$R1029+$T1029+$V1029+$X1029,2))</f>
        <v/>
      </c>
      <c r="Z1029" s="16" t="str">
        <f>IF($C1029="","",IFERROR(INDEX('Invoice Register'!$T:$T,MATCH($C1029,'Invoice Register'!$A:$A,0)),""))</f>
        <v/>
      </c>
    </row>
    <row r="1030" spans="1:26" x14ac:dyDescent="0.3">
      <c r="A1030" s="16" t="str">
        <f t="shared" si="208"/>
        <v>L01026</v>
      </c>
      <c r="B1030" s="21"/>
      <c r="C1030" s="16" t="str">
        <f t="shared" si="209"/>
        <v/>
      </c>
      <c r="D1030" s="21"/>
      <c r="E1030" s="16" t="str">
        <f t="shared" si="210"/>
        <v/>
      </c>
      <c r="F1030" s="21"/>
      <c r="G1030" s="16" t="str">
        <f>IF($F1030="","",IFERROR(INDEX('SAC Service Master'!$B:$B,MATCH($F1030,'SAC Service Master'!$A:$A,0)),""))</f>
        <v/>
      </c>
      <c r="H1030" s="16" t="str">
        <f>IF($F1030="","",IFERROR(INDEX('SAC Service Master'!$C:$C,MATCH($F1030,'SAC Service Master'!$A:$A,0)),""))</f>
        <v/>
      </c>
      <c r="I1030" s="21"/>
      <c r="J1030" s="16" t="str">
        <f>IF($F1030="","",IFERROR(INDEX('SAC Service Master'!$F:$F,MATCH($F1030,'SAC Service Master'!$A:$A,0)),""))</f>
        <v/>
      </c>
      <c r="K1030" s="23"/>
      <c r="L1030" s="19" t="str">
        <f t="shared" si="211"/>
        <v/>
      </c>
      <c r="M1030" s="23">
        <v>0</v>
      </c>
      <c r="N1030" s="19" t="str">
        <f t="shared" si="212"/>
        <v/>
      </c>
      <c r="O1030" s="24" t="str">
        <f>IF($F1030="","",IFERROR(INDEX('SAC Service Master'!$D:$D,MATCH($F1030,'SAC Service Master'!$A:$A,0)),0.18))</f>
        <v/>
      </c>
      <c r="P1030" s="16" t="str">
        <f>IF($C1030="","",IFERROR(INDEX('Invoice Register'!$P:$P,MATCH($C1030,'Invoice Register'!$A:$A,0)),""))</f>
        <v/>
      </c>
      <c r="Q1030" s="24" t="str">
        <f t="shared" si="213"/>
        <v/>
      </c>
      <c r="R1030" s="19" t="str">
        <f t="shared" si="214"/>
        <v/>
      </c>
      <c r="S1030" s="24" t="str">
        <f t="shared" si="215"/>
        <v/>
      </c>
      <c r="T1030" s="19" t="str">
        <f t="shared" si="216"/>
        <v/>
      </c>
      <c r="U1030" s="24" t="str">
        <f t="shared" si="217"/>
        <v/>
      </c>
      <c r="V1030" s="19" t="str">
        <f t="shared" si="218"/>
        <v/>
      </c>
      <c r="W1030" s="25">
        <v>0</v>
      </c>
      <c r="X1030" s="19" t="str">
        <f t="shared" si="219"/>
        <v/>
      </c>
      <c r="Y1030" s="19" t="str">
        <f t="shared" si="220"/>
        <v/>
      </c>
      <c r="Z1030" s="16" t="str">
        <f>IF($C1030="","",IFERROR(INDEX('Invoice Register'!$T:$T,MATCH($C1030,'Invoice Register'!$A:$A,0)),""))</f>
        <v/>
      </c>
    </row>
    <row r="1031" spans="1:26" x14ac:dyDescent="0.3">
      <c r="A1031" s="16" t="str">
        <f t="shared" si="208"/>
        <v>L01027</v>
      </c>
      <c r="B1031" s="21"/>
      <c r="C1031" s="16" t="str">
        <f t="shared" si="209"/>
        <v/>
      </c>
      <c r="D1031" s="21"/>
      <c r="E1031" s="16" t="str">
        <f t="shared" si="210"/>
        <v/>
      </c>
      <c r="F1031" s="21"/>
      <c r="G1031" s="16" t="str">
        <f>IF($F1031="","",IFERROR(INDEX('SAC Service Master'!$B:$B,MATCH($F1031,'SAC Service Master'!$A:$A,0)),""))</f>
        <v/>
      </c>
      <c r="H1031" s="16" t="str">
        <f>IF($F1031="","",IFERROR(INDEX('SAC Service Master'!$C:$C,MATCH($F1031,'SAC Service Master'!$A:$A,0)),""))</f>
        <v/>
      </c>
      <c r="I1031" s="21"/>
      <c r="J1031" s="16" t="str">
        <f>IF($F1031="","",IFERROR(INDEX('SAC Service Master'!$F:$F,MATCH($F1031,'SAC Service Master'!$A:$A,0)),""))</f>
        <v/>
      </c>
      <c r="K1031" s="23"/>
      <c r="L1031" s="19" t="str">
        <f t="shared" si="211"/>
        <v/>
      </c>
      <c r="M1031" s="23">
        <v>0</v>
      </c>
      <c r="N1031" s="19" t="str">
        <f t="shared" si="212"/>
        <v/>
      </c>
      <c r="O1031" s="24" t="str">
        <f>IF($F1031="","",IFERROR(INDEX('SAC Service Master'!$D:$D,MATCH($F1031,'SAC Service Master'!$A:$A,0)),0.18))</f>
        <v/>
      </c>
      <c r="P1031" s="16" t="str">
        <f>IF($C1031="","",IFERROR(INDEX('Invoice Register'!$P:$P,MATCH($C1031,'Invoice Register'!$A:$A,0)),""))</f>
        <v/>
      </c>
      <c r="Q1031" s="24" t="str">
        <f t="shared" si="213"/>
        <v/>
      </c>
      <c r="R1031" s="19" t="str">
        <f t="shared" si="214"/>
        <v/>
      </c>
      <c r="S1031" s="24" t="str">
        <f t="shared" si="215"/>
        <v/>
      </c>
      <c r="T1031" s="19" t="str">
        <f t="shared" si="216"/>
        <v/>
      </c>
      <c r="U1031" s="24" t="str">
        <f t="shared" si="217"/>
        <v/>
      </c>
      <c r="V1031" s="19" t="str">
        <f t="shared" si="218"/>
        <v/>
      </c>
      <c r="W1031" s="25">
        <v>0</v>
      </c>
      <c r="X1031" s="19" t="str">
        <f t="shared" si="219"/>
        <v/>
      </c>
      <c r="Y1031" s="19" t="str">
        <f t="shared" si="220"/>
        <v/>
      </c>
      <c r="Z1031" s="16" t="str">
        <f>IF($C1031="","",IFERROR(INDEX('Invoice Register'!$T:$T,MATCH($C1031,'Invoice Register'!$A:$A,0)),""))</f>
        <v/>
      </c>
    </row>
    <row r="1032" spans="1:26" x14ac:dyDescent="0.3">
      <c r="A1032" s="16" t="str">
        <f t="shared" si="208"/>
        <v>L01028</v>
      </c>
      <c r="B1032" s="21"/>
      <c r="C1032" s="16" t="str">
        <f t="shared" si="209"/>
        <v/>
      </c>
      <c r="D1032" s="21"/>
      <c r="E1032" s="16" t="str">
        <f t="shared" si="210"/>
        <v/>
      </c>
      <c r="F1032" s="21"/>
      <c r="G1032" s="16" t="str">
        <f>IF($F1032="","",IFERROR(INDEX('SAC Service Master'!$B:$B,MATCH($F1032,'SAC Service Master'!$A:$A,0)),""))</f>
        <v/>
      </c>
      <c r="H1032" s="16" t="str">
        <f>IF($F1032="","",IFERROR(INDEX('SAC Service Master'!$C:$C,MATCH($F1032,'SAC Service Master'!$A:$A,0)),""))</f>
        <v/>
      </c>
      <c r="I1032" s="21"/>
      <c r="J1032" s="16" t="str">
        <f>IF($F1032="","",IFERROR(INDEX('SAC Service Master'!$F:$F,MATCH($F1032,'SAC Service Master'!$A:$A,0)),""))</f>
        <v/>
      </c>
      <c r="K1032" s="23"/>
      <c r="L1032" s="19" t="str">
        <f t="shared" si="211"/>
        <v/>
      </c>
      <c r="M1032" s="23">
        <v>0</v>
      </c>
      <c r="N1032" s="19" t="str">
        <f t="shared" si="212"/>
        <v/>
      </c>
      <c r="O1032" s="24" t="str">
        <f>IF($F1032="","",IFERROR(INDEX('SAC Service Master'!$D:$D,MATCH($F1032,'SAC Service Master'!$A:$A,0)),0.18))</f>
        <v/>
      </c>
      <c r="P1032" s="16" t="str">
        <f>IF($C1032="","",IFERROR(INDEX('Invoice Register'!$P:$P,MATCH($C1032,'Invoice Register'!$A:$A,0)),""))</f>
        <v/>
      </c>
      <c r="Q1032" s="24" t="str">
        <f t="shared" si="213"/>
        <v/>
      </c>
      <c r="R1032" s="19" t="str">
        <f t="shared" si="214"/>
        <v/>
      </c>
      <c r="S1032" s="24" t="str">
        <f t="shared" si="215"/>
        <v/>
      </c>
      <c r="T1032" s="19" t="str">
        <f t="shared" si="216"/>
        <v/>
      </c>
      <c r="U1032" s="24" t="str">
        <f t="shared" si="217"/>
        <v/>
      </c>
      <c r="V1032" s="19" t="str">
        <f t="shared" si="218"/>
        <v/>
      </c>
      <c r="W1032" s="25">
        <v>0</v>
      </c>
      <c r="X1032" s="19" t="str">
        <f t="shared" si="219"/>
        <v/>
      </c>
      <c r="Y1032" s="19" t="str">
        <f t="shared" si="220"/>
        <v/>
      </c>
      <c r="Z1032" s="16" t="str">
        <f>IF($C1032="","",IFERROR(INDEX('Invoice Register'!$T:$T,MATCH($C1032,'Invoice Register'!$A:$A,0)),""))</f>
        <v/>
      </c>
    </row>
    <row r="1033" spans="1:26" x14ac:dyDescent="0.3">
      <c r="A1033" s="16" t="str">
        <f t="shared" si="208"/>
        <v>L01029</v>
      </c>
      <c r="B1033" s="21"/>
      <c r="C1033" s="16" t="str">
        <f t="shared" si="209"/>
        <v/>
      </c>
      <c r="D1033" s="21"/>
      <c r="E1033" s="16" t="str">
        <f t="shared" si="210"/>
        <v/>
      </c>
      <c r="F1033" s="21"/>
      <c r="G1033" s="16" t="str">
        <f>IF($F1033="","",IFERROR(INDEX('SAC Service Master'!$B:$B,MATCH($F1033,'SAC Service Master'!$A:$A,0)),""))</f>
        <v/>
      </c>
      <c r="H1033" s="16" t="str">
        <f>IF($F1033="","",IFERROR(INDEX('SAC Service Master'!$C:$C,MATCH($F1033,'SAC Service Master'!$A:$A,0)),""))</f>
        <v/>
      </c>
      <c r="I1033" s="21"/>
      <c r="J1033" s="16" t="str">
        <f>IF($F1033="","",IFERROR(INDEX('SAC Service Master'!$F:$F,MATCH($F1033,'SAC Service Master'!$A:$A,0)),""))</f>
        <v/>
      </c>
      <c r="K1033" s="23"/>
      <c r="L1033" s="19" t="str">
        <f t="shared" si="211"/>
        <v/>
      </c>
      <c r="M1033" s="23">
        <v>0</v>
      </c>
      <c r="N1033" s="19" t="str">
        <f t="shared" si="212"/>
        <v/>
      </c>
      <c r="O1033" s="24" t="str">
        <f>IF($F1033="","",IFERROR(INDEX('SAC Service Master'!$D:$D,MATCH($F1033,'SAC Service Master'!$A:$A,0)),0.18))</f>
        <v/>
      </c>
      <c r="P1033" s="16" t="str">
        <f>IF($C1033="","",IFERROR(INDEX('Invoice Register'!$P:$P,MATCH($C1033,'Invoice Register'!$A:$A,0)),""))</f>
        <v/>
      </c>
      <c r="Q1033" s="24" t="str">
        <f t="shared" si="213"/>
        <v/>
      </c>
      <c r="R1033" s="19" t="str">
        <f t="shared" si="214"/>
        <v/>
      </c>
      <c r="S1033" s="24" t="str">
        <f t="shared" si="215"/>
        <v/>
      </c>
      <c r="T1033" s="19" t="str">
        <f t="shared" si="216"/>
        <v/>
      </c>
      <c r="U1033" s="24" t="str">
        <f t="shared" si="217"/>
        <v/>
      </c>
      <c r="V1033" s="19" t="str">
        <f t="shared" si="218"/>
        <v/>
      </c>
      <c r="W1033" s="25">
        <v>0</v>
      </c>
      <c r="X1033" s="19" t="str">
        <f t="shared" si="219"/>
        <v/>
      </c>
      <c r="Y1033" s="19" t="str">
        <f t="shared" si="220"/>
        <v/>
      </c>
      <c r="Z1033" s="16" t="str">
        <f>IF($C1033="","",IFERROR(INDEX('Invoice Register'!$T:$T,MATCH($C1033,'Invoice Register'!$A:$A,0)),""))</f>
        <v/>
      </c>
    </row>
    <row r="1034" spans="1:26" x14ac:dyDescent="0.3">
      <c r="A1034" s="16" t="str">
        <f t="shared" si="208"/>
        <v>L01030</v>
      </c>
      <c r="B1034" s="21"/>
      <c r="C1034" s="16" t="str">
        <f t="shared" si="209"/>
        <v/>
      </c>
      <c r="D1034" s="21"/>
      <c r="E1034" s="16" t="str">
        <f t="shared" si="210"/>
        <v/>
      </c>
      <c r="F1034" s="21"/>
      <c r="G1034" s="16" t="str">
        <f>IF($F1034="","",IFERROR(INDEX('SAC Service Master'!$B:$B,MATCH($F1034,'SAC Service Master'!$A:$A,0)),""))</f>
        <v/>
      </c>
      <c r="H1034" s="16" t="str">
        <f>IF($F1034="","",IFERROR(INDEX('SAC Service Master'!$C:$C,MATCH($F1034,'SAC Service Master'!$A:$A,0)),""))</f>
        <v/>
      </c>
      <c r="I1034" s="21"/>
      <c r="J1034" s="16" t="str">
        <f>IF($F1034="","",IFERROR(INDEX('SAC Service Master'!$F:$F,MATCH($F1034,'SAC Service Master'!$A:$A,0)),""))</f>
        <v/>
      </c>
      <c r="K1034" s="23"/>
      <c r="L1034" s="19" t="str">
        <f t="shared" si="211"/>
        <v/>
      </c>
      <c r="M1034" s="23">
        <v>0</v>
      </c>
      <c r="N1034" s="19" t="str">
        <f t="shared" si="212"/>
        <v/>
      </c>
      <c r="O1034" s="24" t="str">
        <f>IF($F1034="","",IFERROR(INDEX('SAC Service Master'!$D:$D,MATCH($F1034,'SAC Service Master'!$A:$A,0)),0.18))</f>
        <v/>
      </c>
      <c r="P1034" s="16" t="str">
        <f>IF($C1034="","",IFERROR(INDEX('Invoice Register'!$P:$P,MATCH($C1034,'Invoice Register'!$A:$A,0)),""))</f>
        <v/>
      </c>
      <c r="Q1034" s="24" t="str">
        <f t="shared" si="213"/>
        <v/>
      </c>
      <c r="R1034" s="19" t="str">
        <f t="shared" si="214"/>
        <v/>
      </c>
      <c r="S1034" s="24" t="str">
        <f t="shared" si="215"/>
        <v/>
      </c>
      <c r="T1034" s="19" t="str">
        <f t="shared" si="216"/>
        <v/>
      </c>
      <c r="U1034" s="24" t="str">
        <f t="shared" si="217"/>
        <v/>
      </c>
      <c r="V1034" s="19" t="str">
        <f t="shared" si="218"/>
        <v/>
      </c>
      <c r="W1034" s="25">
        <v>0</v>
      </c>
      <c r="X1034" s="19" t="str">
        <f t="shared" si="219"/>
        <v/>
      </c>
      <c r="Y1034" s="19" t="str">
        <f t="shared" si="220"/>
        <v/>
      </c>
      <c r="Z1034" s="16" t="str">
        <f>IF($C1034="","",IFERROR(INDEX('Invoice Register'!$T:$T,MATCH($C1034,'Invoice Register'!$A:$A,0)),""))</f>
        <v/>
      </c>
    </row>
    <row r="1035" spans="1:26" x14ac:dyDescent="0.3">
      <c r="A1035" s="16" t="str">
        <f t="shared" si="208"/>
        <v>L01031</v>
      </c>
      <c r="B1035" s="21"/>
      <c r="C1035" s="16" t="str">
        <f t="shared" si="209"/>
        <v/>
      </c>
      <c r="D1035" s="21"/>
      <c r="E1035" s="16" t="str">
        <f t="shared" si="210"/>
        <v/>
      </c>
      <c r="F1035" s="21"/>
      <c r="G1035" s="16" t="str">
        <f>IF($F1035="","",IFERROR(INDEX('SAC Service Master'!$B:$B,MATCH($F1035,'SAC Service Master'!$A:$A,0)),""))</f>
        <v/>
      </c>
      <c r="H1035" s="16" t="str">
        <f>IF($F1035="","",IFERROR(INDEX('SAC Service Master'!$C:$C,MATCH($F1035,'SAC Service Master'!$A:$A,0)),""))</f>
        <v/>
      </c>
      <c r="I1035" s="21"/>
      <c r="J1035" s="16" t="str">
        <f>IF($F1035="","",IFERROR(INDEX('SAC Service Master'!$F:$F,MATCH($F1035,'SAC Service Master'!$A:$A,0)),""))</f>
        <v/>
      </c>
      <c r="K1035" s="23"/>
      <c r="L1035" s="19" t="str">
        <f t="shared" si="211"/>
        <v/>
      </c>
      <c r="M1035" s="23">
        <v>0</v>
      </c>
      <c r="N1035" s="19" t="str">
        <f t="shared" si="212"/>
        <v/>
      </c>
      <c r="O1035" s="24" t="str">
        <f>IF($F1035="","",IFERROR(INDEX('SAC Service Master'!$D:$D,MATCH($F1035,'SAC Service Master'!$A:$A,0)),0.18))</f>
        <v/>
      </c>
      <c r="P1035" s="16" t="str">
        <f>IF($C1035="","",IFERROR(INDEX('Invoice Register'!$P:$P,MATCH($C1035,'Invoice Register'!$A:$A,0)),""))</f>
        <v/>
      </c>
      <c r="Q1035" s="24" t="str">
        <f t="shared" si="213"/>
        <v/>
      </c>
      <c r="R1035" s="19" t="str">
        <f t="shared" si="214"/>
        <v/>
      </c>
      <c r="S1035" s="24" t="str">
        <f t="shared" si="215"/>
        <v/>
      </c>
      <c r="T1035" s="19" t="str">
        <f t="shared" si="216"/>
        <v/>
      </c>
      <c r="U1035" s="24" t="str">
        <f t="shared" si="217"/>
        <v/>
      </c>
      <c r="V1035" s="19" t="str">
        <f t="shared" si="218"/>
        <v/>
      </c>
      <c r="W1035" s="25">
        <v>0</v>
      </c>
      <c r="X1035" s="19" t="str">
        <f t="shared" si="219"/>
        <v/>
      </c>
      <c r="Y1035" s="19" t="str">
        <f t="shared" si="220"/>
        <v/>
      </c>
      <c r="Z1035" s="16" t="str">
        <f>IF($C1035="","",IFERROR(INDEX('Invoice Register'!$T:$T,MATCH($C1035,'Invoice Register'!$A:$A,0)),""))</f>
        <v/>
      </c>
    </row>
    <row r="1036" spans="1:26" x14ac:dyDescent="0.3">
      <c r="A1036" s="16" t="str">
        <f t="shared" si="208"/>
        <v>L01032</v>
      </c>
      <c r="B1036" s="21"/>
      <c r="C1036" s="16" t="str">
        <f t="shared" si="209"/>
        <v/>
      </c>
      <c r="D1036" s="21"/>
      <c r="E1036" s="16" t="str">
        <f t="shared" si="210"/>
        <v/>
      </c>
      <c r="F1036" s="21"/>
      <c r="G1036" s="16" t="str">
        <f>IF($F1036="","",IFERROR(INDEX('SAC Service Master'!$B:$B,MATCH($F1036,'SAC Service Master'!$A:$A,0)),""))</f>
        <v/>
      </c>
      <c r="H1036" s="16" t="str">
        <f>IF($F1036="","",IFERROR(INDEX('SAC Service Master'!$C:$C,MATCH($F1036,'SAC Service Master'!$A:$A,0)),""))</f>
        <v/>
      </c>
      <c r="I1036" s="21"/>
      <c r="J1036" s="16" t="str">
        <f>IF($F1036="","",IFERROR(INDEX('SAC Service Master'!$F:$F,MATCH($F1036,'SAC Service Master'!$A:$A,0)),""))</f>
        <v/>
      </c>
      <c r="K1036" s="23"/>
      <c r="L1036" s="19" t="str">
        <f t="shared" si="211"/>
        <v/>
      </c>
      <c r="M1036" s="23">
        <v>0</v>
      </c>
      <c r="N1036" s="19" t="str">
        <f t="shared" si="212"/>
        <v/>
      </c>
      <c r="O1036" s="24" t="str">
        <f>IF($F1036="","",IFERROR(INDEX('SAC Service Master'!$D:$D,MATCH($F1036,'SAC Service Master'!$A:$A,0)),0.18))</f>
        <v/>
      </c>
      <c r="P1036" s="16" t="str">
        <f>IF($C1036="","",IFERROR(INDEX('Invoice Register'!$P:$P,MATCH($C1036,'Invoice Register'!$A:$A,0)),""))</f>
        <v/>
      </c>
      <c r="Q1036" s="24" t="str">
        <f t="shared" si="213"/>
        <v/>
      </c>
      <c r="R1036" s="19" t="str">
        <f t="shared" si="214"/>
        <v/>
      </c>
      <c r="S1036" s="24" t="str">
        <f t="shared" si="215"/>
        <v/>
      </c>
      <c r="T1036" s="19" t="str">
        <f t="shared" si="216"/>
        <v/>
      </c>
      <c r="U1036" s="24" t="str">
        <f t="shared" si="217"/>
        <v/>
      </c>
      <c r="V1036" s="19" t="str">
        <f t="shared" si="218"/>
        <v/>
      </c>
      <c r="W1036" s="25">
        <v>0</v>
      </c>
      <c r="X1036" s="19" t="str">
        <f t="shared" si="219"/>
        <v/>
      </c>
      <c r="Y1036" s="19" t="str">
        <f t="shared" si="220"/>
        <v/>
      </c>
      <c r="Z1036" s="16" t="str">
        <f>IF($C1036="","",IFERROR(INDEX('Invoice Register'!$T:$T,MATCH($C1036,'Invoice Register'!$A:$A,0)),""))</f>
        <v/>
      </c>
    </row>
    <row r="1037" spans="1:26" x14ac:dyDescent="0.3">
      <c r="A1037" s="16" t="str">
        <f t="shared" si="208"/>
        <v>L01033</v>
      </c>
      <c r="B1037" s="21"/>
      <c r="C1037" s="16" t="str">
        <f t="shared" si="209"/>
        <v/>
      </c>
      <c r="D1037" s="21"/>
      <c r="E1037" s="16" t="str">
        <f t="shared" si="210"/>
        <v/>
      </c>
      <c r="F1037" s="21"/>
      <c r="G1037" s="16" t="str">
        <f>IF($F1037="","",IFERROR(INDEX('SAC Service Master'!$B:$B,MATCH($F1037,'SAC Service Master'!$A:$A,0)),""))</f>
        <v/>
      </c>
      <c r="H1037" s="16" t="str">
        <f>IF($F1037="","",IFERROR(INDEX('SAC Service Master'!$C:$C,MATCH($F1037,'SAC Service Master'!$A:$A,0)),""))</f>
        <v/>
      </c>
      <c r="I1037" s="21"/>
      <c r="J1037" s="16" t="str">
        <f>IF($F1037="","",IFERROR(INDEX('SAC Service Master'!$F:$F,MATCH($F1037,'SAC Service Master'!$A:$A,0)),""))</f>
        <v/>
      </c>
      <c r="K1037" s="23"/>
      <c r="L1037" s="19" t="str">
        <f t="shared" si="211"/>
        <v/>
      </c>
      <c r="M1037" s="23">
        <v>0</v>
      </c>
      <c r="N1037" s="19" t="str">
        <f t="shared" si="212"/>
        <v/>
      </c>
      <c r="O1037" s="24" t="str">
        <f>IF($F1037="","",IFERROR(INDEX('SAC Service Master'!$D:$D,MATCH($F1037,'SAC Service Master'!$A:$A,0)),0.18))</f>
        <v/>
      </c>
      <c r="P1037" s="16" t="str">
        <f>IF($C1037="","",IFERROR(INDEX('Invoice Register'!$P:$P,MATCH($C1037,'Invoice Register'!$A:$A,0)),""))</f>
        <v/>
      </c>
      <c r="Q1037" s="24" t="str">
        <f t="shared" si="213"/>
        <v/>
      </c>
      <c r="R1037" s="19" t="str">
        <f t="shared" si="214"/>
        <v/>
      </c>
      <c r="S1037" s="24" t="str">
        <f t="shared" si="215"/>
        <v/>
      </c>
      <c r="T1037" s="19" t="str">
        <f t="shared" si="216"/>
        <v/>
      </c>
      <c r="U1037" s="24" t="str">
        <f t="shared" si="217"/>
        <v/>
      </c>
      <c r="V1037" s="19" t="str">
        <f t="shared" si="218"/>
        <v/>
      </c>
      <c r="W1037" s="25">
        <v>0</v>
      </c>
      <c r="X1037" s="19" t="str">
        <f t="shared" si="219"/>
        <v/>
      </c>
      <c r="Y1037" s="19" t="str">
        <f t="shared" si="220"/>
        <v/>
      </c>
      <c r="Z1037" s="16" t="str">
        <f>IF($C1037="","",IFERROR(INDEX('Invoice Register'!$T:$T,MATCH($C1037,'Invoice Register'!$A:$A,0)),""))</f>
        <v/>
      </c>
    </row>
    <row r="1038" spans="1:26" x14ac:dyDescent="0.3">
      <c r="A1038" s="16" t="str">
        <f t="shared" si="208"/>
        <v>L01034</v>
      </c>
      <c r="B1038" s="21"/>
      <c r="C1038" s="16" t="str">
        <f t="shared" si="209"/>
        <v/>
      </c>
      <c r="D1038" s="21"/>
      <c r="E1038" s="16" t="str">
        <f t="shared" si="210"/>
        <v/>
      </c>
      <c r="F1038" s="21"/>
      <c r="G1038" s="16" t="str">
        <f>IF($F1038="","",IFERROR(INDEX('SAC Service Master'!$B:$B,MATCH($F1038,'SAC Service Master'!$A:$A,0)),""))</f>
        <v/>
      </c>
      <c r="H1038" s="16" t="str">
        <f>IF($F1038="","",IFERROR(INDEX('SAC Service Master'!$C:$C,MATCH($F1038,'SAC Service Master'!$A:$A,0)),""))</f>
        <v/>
      </c>
      <c r="I1038" s="21"/>
      <c r="J1038" s="16" t="str">
        <f>IF($F1038="","",IFERROR(INDEX('SAC Service Master'!$F:$F,MATCH($F1038,'SAC Service Master'!$A:$A,0)),""))</f>
        <v/>
      </c>
      <c r="K1038" s="23"/>
      <c r="L1038" s="19" t="str">
        <f t="shared" si="211"/>
        <v/>
      </c>
      <c r="M1038" s="23">
        <v>0</v>
      </c>
      <c r="N1038" s="19" t="str">
        <f t="shared" si="212"/>
        <v/>
      </c>
      <c r="O1038" s="24" t="str">
        <f>IF($F1038="","",IFERROR(INDEX('SAC Service Master'!$D:$D,MATCH($F1038,'SAC Service Master'!$A:$A,0)),0.18))</f>
        <v/>
      </c>
      <c r="P1038" s="16" t="str">
        <f>IF($C1038="","",IFERROR(INDEX('Invoice Register'!$P:$P,MATCH($C1038,'Invoice Register'!$A:$A,0)),""))</f>
        <v/>
      </c>
      <c r="Q1038" s="24" t="str">
        <f t="shared" si="213"/>
        <v/>
      </c>
      <c r="R1038" s="19" t="str">
        <f t="shared" si="214"/>
        <v/>
      </c>
      <c r="S1038" s="24" t="str">
        <f t="shared" si="215"/>
        <v/>
      </c>
      <c r="T1038" s="19" t="str">
        <f t="shared" si="216"/>
        <v/>
      </c>
      <c r="U1038" s="24" t="str">
        <f t="shared" si="217"/>
        <v/>
      </c>
      <c r="V1038" s="19" t="str">
        <f t="shared" si="218"/>
        <v/>
      </c>
      <c r="W1038" s="25">
        <v>0</v>
      </c>
      <c r="X1038" s="19" t="str">
        <f t="shared" si="219"/>
        <v/>
      </c>
      <c r="Y1038" s="19" t="str">
        <f t="shared" si="220"/>
        <v/>
      </c>
      <c r="Z1038" s="16" t="str">
        <f>IF($C1038="","",IFERROR(INDEX('Invoice Register'!$T:$T,MATCH($C1038,'Invoice Register'!$A:$A,0)),""))</f>
        <v/>
      </c>
    </row>
    <row r="1039" spans="1:26" x14ac:dyDescent="0.3">
      <c r="A1039" s="16" t="str">
        <f t="shared" si="208"/>
        <v>L01035</v>
      </c>
      <c r="B1039" s="21"/>
      <c r="C1039" s="16" t="str">
        <f t="shared" si="209"/>
        <v/>
      </c>
      <c r="D1039" s="21"/>
      <c r="E1039" s="16" t="str">
        <f t="shared" si="210"/>
        <v/>
      </c>
      <c r="F1039" s="21"/>
      <c r="G1039" s="16" t="str">
        <f>IF($F1039="","",IFERROR(INDEX('SAC Service Master'!$B:$B,MATCH($F1039,'SAC Service Master'!$A:$A,0)),""))</f>
        <v/>
      </c>
      <c r="H1039" s="16" t="str">
        <f>IF($F1039="","",IFERROR(INDEX('SAC Service Master'!$C:$C,MATCH($F1039,'SAC Service Master'!$A:$A,0)),""))</f>
        <v/>
      </c>
      <c r="I1039" s="21"/>
      <c r="J1039" s="16" t="str">
        <f>IF($F1039="","",IFERROR(INDEX('SAC Service Master'!$F:$F,MATCH($F1039,'SAC Service Master'!$A:$A,0)),""))</f>
        <v/>
      </c>
      <c r="K1039" s="23"/>
      <c r="L1039" s="19" t="str">
        <f t="shared" si="211"/>
        <v/>
      </c>
      <c r="M1039" s="23">
        <v>0</v>
      </c>
      <c r="N1039" s="19" t="str">
        <f t="shared" si="212"/>
        <v/>
      </c>
      <c r="O1039" s="24" t="str">
        <f>IF($F1039="","",IFERROR(INDEX('SAC Service Master'!$D:$D,MATCH($F1039,'SAC Service Master'!$A:$A,0)),0.18))</f>
        <v/>
      </c>
      <c r="P1039" s="16" t="str">
        <f>IF($C1039="","",IFERROR(INDEX('Invoice Register'!$P:$P,MATCH($C1039,'Invoice Register'!$A:$A,0)),""))</f>
        <v/>
      </c>
      <c r="Q1039" s="24" t="str">
        <f t="shared" si="213"/>
        <v/>
      </c>
      <c r="R1039" s="19" t="str">
        <f t="shared" si="214"/>
        <v/>
      </c>
      <c r="S1039" s="24" t="str">
        <f t="shared" si="215"/>
        <v/>
      </c>
      <c r="T1039" s="19" t="str">
        <f t="shared" si="216"/>
        <v/>
      </c>
      <c r="U1039" s="24" t="str">
        <f t="shared" si="217"/>
        <v/>
      </c>
      <c r="V1039" s="19" t="str">
        <f t="shared" si="218"/>
        <v/>
      </c>
      <c r="W1039" s="25">
        <v>0</v>
      </c>
      <c r="X1039" s="19" t="str">
        <f t="shared" si="219"/>
        <v/>
      </c>
      <c r="Y1039" s="19" t="str">
        <f t="shared" si="220"/>
        <v/>
      </c>
      <c r="Z1039" s="16" t="str">
        <f>IF($C1039="","",IFERROR(INDEX('Invoice Register'!$T:$T,MATCH($C1039,'Invoice Register'!$A:$A,0)),""))</f>
        <v/>
      </c>
    </row>
    <row r="1040" spans="1:26" x14ac:dyDescent="0.3">
      <c r="A1040" s="16" t="str">
        <f t="shared" si="208"/>
        <v>L01036</v>
      </c>
      <c r="B1040" s="21"/>
      <c r="C1040" s="16" t="str">
        <f t="shared" si="209"/>
        <v/>
      </c>
      <c r="D1040" s="21"/>
      <c r="E1040" s="16" t="str">
        <f t="shared" si="210"/>
        <v/>
      </c>
      <c r="F1040" s="21"/>
      <c r="G1040" s="16" t="str">
        <f>IF($F1040="","",IFERROR(INDEX('SAC Service Master'!$B:$B,MATCH($F1040,'SAC Service Master'!$A:$A,0)),""))</f>
        <v/>
      </c>
      <c r="H1040" s="16" t="str">
        <f>IF($F1040="","",IFERROR(INDEX('SAC Service Master'!$C:$C,MATCH($F1040,'SAC Service Master'!$A:$A,0)),""))</f>
        <v/>
      </c>
      <c r="I1040" s="21"/>
      <c r="J1040" s="16" t="str">
        <f>IF($F1040="","",IFERROR(INDEX('SAC Service Master'!$F:$F,MATCH($F1040,'SAC Service Master'!$A:$A,0)),""))</f>
        <v/>
      </c>
      <c r="K1040" s="23"/>
      <c r="L1040" s="19" t="str">
        <f t="shared" si="211"/>
        <v/>
      </c>
      <c r="M1040" s="23">
        <v>0</v>
      </c>
      <c r="N1040" s="19" t="str">
        <f t="shared" si="212"/>
        <v/>
      </c>
      <c r="O1040" s="24" t="str">
        <f>IF($F1040="","",IFERROR(INDEX('SAC Service Master'!$D:$D,MATCH($F1040,'SAC Service Master'!$A:$A,0)),0.18))</f>
        <v/>
      </c>
      <c r="P1040" s="16" t="str">
        <f>IF($C1040="","",IFERROR(INDEX('Invoice Register'!$P:$P,MATCH($C1040,'Invoice Register'!$A:$A,0)),""))</f>
        <v/>
      </c>
      <c r="Q1040" s="24" t="str">
        <f t="shared" si="213"/>
        <v/>
      </c>
      <c r="R1040" s="19" t="str">
        <f t="shared" si="214"/>
        <v/>
      </c>
      <c r="S1040" s="24" t="str">
        <f t="shared" si="215"/>
        <v/>
      </c>
      <c r="T1040" s="19" t="str">
        <f t="shared" si="216"/>
        <v/>
      </c>
      <c r="U1040" s="24" t="str">
        <f t="shared" si="217"/>
        <v/>
      </c>
      <c r="V1040" s="19" t="str">
        <f t="shared" si="218"/>
        <v/>
      </c>
      <c r="W1040" s="25">
        <v>0</v>
      </c>
      <c r="X1040" s="19" t="str">
        <f t="shared" si="219"/>
        <v/>
      </c>
      <c r="Y1040" s="19" t="str">
        <f t="shared" si="220"/>
        <v/>
      </c>
      <c r="Z1040" s="16" t="str">
        <f>IF($C1040="","",IFERROR(INDEX('Invoice Register'!$T:$T,MATCH($C1040,'Invoice Register'!$A:$A,0)),""))</f>
        <v/>
      </c>
    </row>
    <row r="1041" spans="1:26" x14ac:dyDescent="0.3">
      <c r="A1041" s="16" t="str">
        <f t="shared" si="208"/>
        <v>L01037</v>
      </c>
      <c r="B1041" s="21"/>
      <c r="C1041" s="16" t="str">
        <f t="shared" si="209"/>
        <v/>
      </c>
      <c r="D1041" s="21"/>
      <c r="E1041" s="16" t="str">
        <f t="shared" si="210"/>
        <v/>
      </c>
      <c r="F1041" s="21"/>
      <c r="G1041" s="16" t="str">
        <f>IF($F1041="","",IFERROR(INDEX('SAC Service Master'!$B:$B,MATCH($F1041,'SAC Service Master'!$A:$A,0)),""))</f>
        <v/>
      </c>
      <c r="H1041" s="16" t="str">
        <f>IF($F1041="","",IFERROR(INDEX('SAC Service Master'!$C:$C,MATCH($F1041,'SAC Service Master'!$A:$A,0)),""))</f>
        <v/>
      </c>
      <c r="I1041" s="21"/>
      <c r="J1041" s="16" t="str">
        <f>IF($F1041="","",IFERROR(INDEX('SAC Service Master'!$F:$F,MATCH($F1041,'SAC Service Master'!$A:$A,0)),""))</f>
        <v/>
      </c>
      <c r="K1041" s="23"/>
      <c r="L1041" s="19" t="str">
        <f t="shared" si="211"/>
        <v/>
      </c>
      <c r="M1041" s="23">
        <v>0</v>
      </c>
      <c r="N1041" s="19" t="str">
        <f t="shared" si="212"/>
        <v/>
      </c>
      <c r="O1041" s="24" t="str">
        <f>IF($F1041="","",IFERROR(INDEX('SAC Service Master'!$D:$D,MATCH($F1041,'SAC Service Master'!$A:$A,0)),0.18))</f>
        <v/>
      </c>
      <c r="P1041" s="16" t="str">
        <f>IF($C1041="","",IFERROR(INDEX('Invoice Register'!$P:$P,MATCH($C1041,'Invoice Register'!$A:$A,0)),""))</f>
        <v/>
      </c>
      <c r="Q1041" s="24" t="str">
        <f t="shared" si="213"/>
        <v/>
      </c>
      <c r="R1041" s="19" t="str">
        <f t="shared" si="214"/>
        <v/>
      </c>
      <c r="S1041" s="24" t="str">
        <f t="shared" si="215"/>
        <v/>
      </c>
      <c r="T1041" s="19" t="str">
        <f t="shared" si="216"/>
        <v/>
      </c>
      <c r="U1041" s="24" t="str">
        <f t="shared" si="217"/>
        <v/>
      </c>
      <c r="V1041" s="19" t="str">
        <f t="shared" si="218"/>
        <v/>
      </c>
      <c r="W1041" s="25">
        <v>0</v>
      </c>
      <c r="X1041" s="19" t="str">
        <f t="shared" si="219"/>
        <v/>
      </c>
      <c r="Y1041" s="19" t="str">
        <f t="shared" si="220"/>
        <v/>
      </c>
      <c r="Z1041" s="16" t="str">
        <f>IF($C1041="","",IFERROR(INDEX('Invoice Register'!$T:$T,MATCH($C1041,'Invoice Register'!$A:$A,0)),""))</f>
        <v/>
      </c>
    </row>
    <row r="1042" spans="1:26" x14ac:dyDescent="0.3">
      <c r="A1042" s="16" t="str">
        <f t="shared" si="208"/>
        <v>L01038</v>
      </c>
      <c r="B1042" s="21"/>
      <c r="C1042" s="16" t="str">
        <f t="shared" si="209"/>
        <v/>
      </c>
      <c r="D1042" s="21"/>
      <c r="E1042" s="16" t="str">
        <f t="shared" si="210"/>
        <v/>
      </c>
      <c r="F1042" s="21"/>
      <c r="G1042" s="16" t="str">
        <f>IF($F1042="","",IFERROR(INDEX('SAC Service Master'!$B:$B,MATCH($F1042,'SAC Service Master'!$A:$A,0)),""))</f>
        <v/>
      </c>
      <c r="H1042" s="16" t="str">
        <f>IF($F1042="","",IFERROR(INDEX('SAC Service Master'!$C:$C,MATCH($F1042,'SAC Service Master'!$A:$A,0)),""))</f>
        <v/>
      </c>
      <c r="I1042" s="21"/>
      <c r="J1042" s="16" t="str">
        <f>IF($F1042="","",IFERROR(INDEX('SAC Service Master'!$F:$F,MATCH($F1042,'SAC Service Master'!$A:$A,0)),""))</f>
        <v/>
      </c>
      <c r="K1042" s="23"/>
      <c r="L1042" s="19" t="str">
        <f t="shared" si="211"/>
        <v/>
      </c>
      <c r="M1042" s="23">
        <v>0</v>
      </c>
      <c r="N1042" s="19" t="str">
        <f t="shared" si="212"/>
        <v/>
      </c>
      <c r="O1042" s="24" t="str">
        <f>IF($F1042="","",IFERROR(INDEX('SAC Service Master'!$D:$D,MATCH($F1042,'SAC Service Master'!$A:$A,0)),0.18))</f>
        <v/>
      </c>
      <c r="P1042" s="16" t="str">
        <f>IF($C1042="","",IFERROR(INDEX('Invoice Register'!$P:$P,MATCH($C1042,'Invoice Register'!$A:$A,0)),""))</f>
        <v/>
      </c>
      <c r="Q1042" s="24" t="str">
        <f t="shared" si="213"/>
        <v/>
      </c>
      <c r="R1042" s="19" t="str">
        <f t="shared" si="214"/>
        <v/>
      </c>
      <c r="S1042" s="24" t="str">
        <f t="shared" si="215"/>
        <v/>
      </c>
      <c r="T1042" s="19" t="str">
        <f t="shared" si="216"/>
        <v/>
      </c>
      <c r="U1042" s="24" t="str">
        <f t="shared" si="217"/>
        <v/>
      </c>
      <c r="V1042" s="19" t="str">
        <f t="shared" si="218"/>
        <v/>
      </c>
      <c r="W1042" s="25">
        <v>0</v>
      </c>
      <c r="X1042" s="19" t="str">
        <f t="shared" si="219"/>
        <v/>
      </c>
      <c r="Y1042" s="19" t="str">
        <f t="shared" si="220"/>
        <v/>
      </c>
      <c r="Z1042" s="16" t="str">
        <f>IF($C1042="","",IFERROR(INDEX('Invoice Register'!$T:$T,MATCH($C1042,'Invoice Register'!$A:$A,0)),""))</f>
        <v/>
      </c>
    </row>
    <row r="1043" spans="1:26" x14ac:dyDescent="0.3">
      <c r="A1043" s="16" t="str">
        <f t="shared" si="208"/>
        <v>L01039</v>
      </c>
      <c r="B1043" s="21"/>
      <c r="C1043" s="16" t="str">
        <f t="shared" si="209"/>
        <v/>
      </c>
      <c r="D1043" s="21"/>
      <c r="E1043" s="16" t="str">
        <f t="shared" si="210"/>
        <v/>
      </c>
      <c r="F1043" s="21"/>
      <c r="G1043" s="16" t="str">
        <f>IF($F1043="","",IFERROR(INDEX('SAC Service Master'!$B:$B,MATCH($F1043,'SAC Service Master'!$A:$A,0)),""))</f>
        <v/>
      </c>
      <c r="H1043" s="16" t="str">
        <f>IF($F1043="","",IFERROR(INDEX('SAC Service Master'!$C:$C,MATCH($F1043,'SAC Service Master'!$A:$A,0)),""))</f>
        <v/>
      </c>
      <c r="I1043" s="21"/>
      <c r="J1043" s="16" t="str">
        <f>IF($F1043="","",IFERROR(INDEX('SAC Service Master'!$F:$F,MATCH($F1043,'SAC Service Master'!$A:$A,0)),""))</f>
        <v/>
      </c>
      <c r="K1043" s="23"/>
      <c r="L1043" s="19" t="str">
        <f t="shared" si="211"/>
        <v/>
      </c>
      <c r="M1043" s="23">
        <v>0</v>
      </c>
      <c r="N1043" s="19" t="str">
        <f t="shared" si="212"/>
        <v/>
      </c>
      <c r="O1043" s="24" t="str">
        <f>IF($F1043="","",IFERROR(INDEX('SAC Service Master'!$D:$D,MATCH($F1043,'SAC Service Master'!$A:$A,0)),0.18))</f>
        <v/>
      </c>
      <c r="P1043" s="16" t="str">
        <f>IF($C1043="","",IFERROR(INDEX('Invoice Register'!$P:$P,MATCH($C1043,'Invoice Register'!$A:$A,0)),""))</f>
        <v/>
      </c>
      <c r="Q1043" s="24" t="str">
        <f t="shared" si="213"/>
        <v/>
      </c>
      <c r="R1043" s="19" t="str">
        <f t="shared" si="214"/>
        <v/>
      </c>
      <c r="S1043" s="24" t="str">
        <f t="shared" si="215"/>
        <v/>
      </c>
      <c r="T1043" s="19" t="str">
        <f t="shared" si="216"/>
        <v/>
      </c>
      <c r="U1043" s="24" t="str">
        <f t="shared" si="217"/>
        <v/>
      </c>
      <c r="V1043" s="19" t="str">
        <f t="shared" si="218"/>
        <v/>
      </c>
      <c r="W1043" s="25">
        <v>0</v>
      </c>
      <c r="X1043" s="19" t="str">
        <f t="shared" si="219"/>
        <v/>
      </c>
      <c r="Y1043" s="19" t="str">
        <f t="shared" si="220"/>
        <v/>
      </c>
      <c r="Z1043" s="16" t="str">
        <f>IF($C1043="","",IFERROR(INDEX('Invoice Register'!$T:$T,MATCH($C1043,'Invoice Register'!$A:$A,0)),""))</f>
        <v/>
      </c>
    </row>
    <row r="1044" spans="1:26" x14ac:dyDescent="0.3">
      <c r="A1044" s="16" t="str">
        <f t="shared" si="208"/>
        <v>L01040</v>
      </c>
      <c r="B1044" s="21"/>
      <c r="C1044" s="16" t="str">
        <f t="shared" si="209"/>
        <v/>
      </c>
      <c r="D1044" s="21"/>
      <c r="E1044" s="16" t="str">
        <f t="shared" si="210"/>
        <v/>
      </c>
      <c r="F1044" s="21"/>
      <c r="G1044" s="16" t="str">
        <f>IF($F1044="","",IFERROR(INDEX('SAC Service Master'!$B:$B,MATCH($F1044,'SAC Service Master'!$A:$A,0)),""))</f>
        <v/>
      </c>
      <c r="H1044" s="16" t="str">
        <f>IF($F1044="","",IFERROR(INDEX('SAC Service Master'!$C:$C,MATCH($F1044,'SAC Service Master'!$A:$A,0)),""))</f>
        <v/>
      </c>
      <c r="I1044" s="21"/>
      <c r="J1044" s="16" t="str">
        <f>IF($F1044="","",IFERROR(INDEX('SAC Service Master'!$F:$F,MATCH($F1044,'SAC Service Master'!$A:$A,0)),""))</f>
        <v/>
      </c>
      <c r="K1044" s="23"/>
      <c r="L1044" s="19" t="str">
        <f t="shared" si="211"/>
        <v/>
      </c>
      <c r="M1044" s="23">
        <v>0</v>
      </c>
      <c r="N1044" s="19" t="str">
        <f t="shared" si="212"/>
        <v/>
      </c>
      <c r="O1044" s="24" t="str">
        <f>IF($F1044="","",IFERROR(INDEX('SAC Service Master'!$D:$D,MATCH($F1044,'SAC Service Master'!$A:$A,0)),0.18))</f>
        <v/>
      </c>
      <c r="P1044" s="16" t="str">
        <f>IF($C1044="","",IFERROR(INDEX('Invoice Register'!$P:$P,MATCH($C1044,'Invoice Register'!$A:$A,0)),""))</f>
        <v/>
      </c>
      <c r="Q1044" s="24" t="str">
        <f t="shared" si="213"/>
        <v/>
      </c>
      <c r="R1044" s="19" t="str">
        <f t="shared" si="214"/>
        <v/>
      </c>
      <c r="S1044" s="24" t="str">
        <f t="shared" si="215"/>
        <v/>
      </c>
      <c r="T1044" s="19" t="str">
        <f t="shared" si="216"/>
        <v/>
      </c>
      <c r="U1044" s="24" t="str">
        <f t="shared" si="217"/>
        <v/>
      </c>
      <c r="V1044" s="19" t="str">
        <f t="shared" si="218"/>
        <v/>
      </c>
      <c r="W1044" s="25">
        <v>0</v>
      </c>
      <c r="X1044" s="19" t="str">
        <f t="shared" si="219"/>
        <v/>
      </c>
      <c r="Y1044" s="19" t="str">
        <f t="shared" si="220"/>
        <v/>
      </c>
      <c r="Z1044" s="16" t="str">
        <f>IF($C1044="","",IFERROR(INDEX('Invoice Register'!$T:$T,MATCH($C1044,'Invoice Register'!$A:$A,0)),""))</f>
        <v/>
      </c>
    </row>
    <row r="1045" spans="1:26" x14ac:dyDescent="0.3">
      <c r="A1045" s="16" t="str">
        <f t="shared" si="208"/>
        <v>L01041</v>
      </c>
      <c r="B1045" s="21"/>
      <c r="C1045" s="16" t="str">
        <f t="shared" si="209"/>
        <v/>
      </c>
      <c r="D1045" s="21"/>
      <c r="E1045" s="16" t="str">
        <f t="shared" si="210"/>
        <v/>
      </c>
      <c r="F1045" s="21"/>
      <c r="G1045" s="16" t="str">
        <f>IF($F1045="","",IFERROR(INDEX('SAC Service Master'!$B:$B,MATCH($F1045,'SAC Service Master'!$A:$A,0)),""))</f>
        <v/>
      </c>
      <c r="H1045" s="16" t="str">
        <f>IF($F1045="","",IFERROR(INDEX('SAC Service Master'!$C:$C,MATCH($F1045,'SAC Service Master'!$A:$A,0)),""))</f>
        <v/>
      </c>
      <c r="I1045" s="21"/>
      <c r="J1045" s="16" t="str">
        <f>IF($F1045="","",IFERROR(INDEX('SAC Service Master'!$F:$F,MATCH($F1045,'SAC Service Master'!$A:$A,0)),""))</f>
        <v/>
      </c>
      <c r="K1045" s="23"/>
      <c r="L1045" s="19" t="str">
        <f t="shared" si="211"/>
        <v/>
      </c>
      <c r="M1045" s="23">
        <v>0</v>
      </c>
      <c r="N1045" s="19" t="str">
        <f t="shared" si="212"/>
        <v/>
      </c>
      <c r="O1045" s="24" t="str">
        <f>IF($F1045="","",IFERROR(INDEX('SAC Service Master'!$D:$D,MATCH($F1045,'SAC Service Master'!$A:$A,0)),0.18))</f>
        <v/>
      </c>
      <c r="P1045" s="16" t="str">
        <f>IF($C1045="","",IFERROR(INDEX('Invoice Register'!$P:$P,MATCH($C1045,'Invoice Register'!$A:$A,0)),""))</f>
        <v/>
      </c>
      <c r="Q1045" s="24" t="str">
        <f t="shared" si="213"/>
        <v/>
      </c>
      <c r="R1045" s="19" t="str">
        <f t="shared" si="214"/>
        <v/>
      </c>
      <c r="S1045" s="24" t="str">
        <f t="shared" si="215"/>
        <v/>
      </c>
      <c r="T1045" s="19" t="str">
        <f t="shared" si="216"/>
        <v/>
      </c>
      <c r="U1045" s="24" t="str">
        <f t="shared" si="217"/>
        <v/>
      </c>
      <c r="V1045" s="19" t="str">
        <f t="shared" si="218"/>
        <v/>
      </c>
      <c r="W1045" s="25">
        <v>0</v>
      </c>
      <c r="X1045" s="19" t="str">
        <f t="shared" si="219"/>
        <v/>
      </c>
      <c r="Y1045" s="19" t="str">
        <f t="shared" si="220"/>
        <v/>
      </c>
      <c r="Z1045" s="16" t="str">
        <f>IF($C1045="","",IFERROR(INDEX('Invoice Register'!$T:$T,MATCH($C1045,'Invoice Register'!$A:$A,0)),""))</f>
        <v/>
      </c>
    </row>
    <row r="1046" spans="1:26" x14ac:dyDescent="0.3">
      <c r="A1046" s="16" t="str">
        <f t="shared" si="208"/>
        <v>L01042</v>
      </c>
      <c r="B1046" s="21"/>
      <c r="C1046" s="16" t="str">
        <f t="shared" si="209"/>
        <v/>
      </c>
      <c r="D1046" s="21"/>
      <c r="E1046" s="16" t="str">
        <f t="shared" si="210"/>
        <v/>
      </c>
      <c r="F1046" s="21"/>
      <c r="G1046" s="16" t="str">
        <f>IF($F1046="","",IFERROR(INDEX('SAC Service Master'!$B:$B,MATCH($F1046,'SAC Service Master'!$A:$A,0)),""))</f>
        <v/>
      </c>
      <c r="H1046" s="16" t="str">
        <f>IF($F1046="","",IFERROR(INDEX('SAC Service Master'!$C:$C,MATCH($F1046,'SAC Service Master'!$A:$A,0)),""))</f>
        <v/>
      </c>
      <c r="I1046" s="21"/>
      <c r="J1046" s="16" t="str">
        <f>IF($F1046="","",IFERROR(INDEX('SAC Service Master'!$F:$F,MATCH($F1046,'SAC Service Master'!$A:$A,0)),""))</f>
        <v/>
      </c>
      <c r="K1046" s="23"/>
      <c r="L1046" s="19" t="str">
        <f t="shared" si="211"/>
        <v/>
      </c>
      <c r="M1046" s="23">
        <v>0</v>
      </c>
      <c r="N1046" s="19" t="str">
        <f t="shared" si="212"/>
        <v/>
      </c>
      <c r="O1046" s="24" t="str">
        <f>IF($F1046="","",IFERROR(INDEX('SAC Service Master'!$D:$D,MATCH($F1046,'SAC Service Master'!$A:$A,0)),0.18))</f>
        <v/>
      </c>
      <c r="P1046" s="16" t="str">
        <f>IF($C1046="","",IFERROR(INDEX('Invoice Register'!$P:$P,MATCH($C1046,'Invoice Register'!$A:$A,0)),""))</f>
        <v/>
      </c>
      <c r="Q1046" s="24" t="str">
        <f t="shared" si="213"/>
        <v/>
      </c>
      <c r="R1046" s="19" t="str">
        <f t="shared" si="214"/>
        <v/>
      </c>
      <c r="S1046" s="24" t="str">
        <f t="shared" si="215"/>
        <v/>
      </c>
      <c r="T1046" s="19" t="str">
        <f t="shared" si="216"/>
        <v/>
      </c>
      <c r="U1046" s="24" t="str">
        <f t="shared" si="217"/>
        <v/>
      </c>
      <c r="V1046" s="19" t="str">
        <f t="shared" si="218"/>
        <v/>
      </c>
      <c r="W1046" s="25">
        <v>0</v>
      </c>
      <c r="X1046" s="19" t="str">
        <f t="shared" si="219"/>
        <v/>
      </c>
      <c r="Y1046" s="19" t="str">
        <f t="shared" si="220"/>
        <v/>
      </c>
      <c r="Z1046" s="16" t="str">
        <f>IF($C1046="","",IFERROR(INDEX('Invoice Register'!$T:$T,MATCH($C1046,'Invoice Register'!$A:$A,0)),""))</f>
        <v/>
      </c>
    </row>
    <row r="1047" spans="1:26" x14ac:dyDescent="0.3">
      <c r="A1047" s="16" t="str">
        <f t="shared" si="208"/>
        <v>L01043</v>
      </c>
      <c r="B1047" s="21"/>
      <c r="C1047" s="16" t="str">
        <f t="shared" si="209"/>
        <v/>
      </c>
      <c r="D1047" s="21"/>
      <c r="E1047" s="16" t="str">
        <f t="shared" si="210"/>
        <v/>
      </c>
      <c r="F1047" s="21"/>
      <c r="G1047" s="16" t="str">
        <f>IF($F1047="","",IFERROR(INDEX('SAC Service Master'!$B:$B,MATCH($F1047,'SAC Service Master'!$A:$A,0)),""))</f>
        <v/>
      </c>
      <c r="H1047" s="16" t="str">
        <f>IF($F1047="","",IFERROR(INDEX('SAC Service Master'!$C:$C,MATCH($F1047,'SAC Service Master'!$A:$A,0)),""))</f>
        <v/>
      </c>
      <c r="I1047" s="21"/>
      <c r="J1047" s="16" t="str">
        <f>IF($F1047="","",IFERROR(INDEX('SAC Service Master'!$F:$F,MATCH($F1047,'SAC Service Master'!$A:$A,0)),""))</f>
        <v/>
      </c>
      <c r="K1047" s="23"/>
      <c r="L1047" s="19" t="str">
        <f t="shared" si="211"/>
        <v/>
      </c>
      <c r="M1047" s="23">
        <v>0</v>
      </c>
      <c r="N1047" s="19" t="str">
        <f t="shared" si="212"/>
        <v/>
      </c>
      <c r="O1047" s="24" t="str">
        <f>IF($F1047="","",IFERROR(INDEX('SAC Service Master'!$D:$D,MATCH($F1047,'SAC Service Master'!$A:$A,0)),0.18))</f>
        <v/>
      </c>
      <c r="P1047" s="16" t="str">
        <f>IF($C1047="","",IFERROR(INDEX('Invoice Register'!$P:$P,MATCH($C1047,'Invoice Register'!$A:$A,0)),""))</f>
        <v/>
      </c>
      <c r="Q1047" s="24" t="str">
        <f t="shared" si="213"/>
        <v/>
      </c>
      <c r="R1047" s="19" t="str">
        <f t="shared" si="214"/>
        <v/>
      </c>
      <c r="S1047" s="24" t="str">
        <f t="shared" si="215"/>
        <v/>
      </c>
      <c r="T1047" s="19" t="str">
        <f t="shared" si="216"/>
        <v/>
      </c>
      <c r="U1047" s="24" t="str">
        <f t="shared" si="217"/>
        <v/>
      </c>
      <c r="V1047" s="19" t="str">
        <f t="shared" si="218"/>
        <v/>
      </c>
      <c r="W1047" s="25">
        <v>0</v>
      </c>
      <c r="X1047" s="19" t="str">
        <f t="shared" si="219"/>
        <v/>
      </c>
      <c r="Y1047" s="19" t="str">
        <f t="shared" si="220"/>
        <v/>
      </c>
      <c r="Z1047" s="16" t="str">
        <f>IF($C1047="","",IFERROR(INDEX('Invoice Register'!$T:$T,MATCH($C1047,'Invoice Register'!$A:$A,0)),""))</f>
        <v/>
      </c>
    </row>
    <row r="1048" spans="1:26" x14ac:dyDescent="0.3">
      <c r="A1048" s="16" t="str">
        <f t="shared" si="208"/>
        <v>L01044</v>
      </c>
      <c r="B1048" s="21"/>
      <c r="C1048" s="16" t="str">
        <f t="shared" si="209"/>
        <v/>
      </c>
      <c r="D1048" s="21"/>
      <c r="E1048" s="16" t="str">
        <f t="shared" si="210"/>
        <v/>
      </c>
      <c r="F1048" s="21"/>
      <c r="G1048" s="16" t="str">
        <f>IF($F1048="","",IFERROR(INDEX('SAC Service Master'!$B:$B,MATCH($F1048,'SAC Service Master'!$A:$A,0)),""))</f>
        <v/>
      </c>
      <c r="H1048" s="16" t="str">
        <f>IF($F1048="","",IFERROR(INDEX('SAC Service Master'!$C:$C,MATCH($F1048,'SAC Service Master'!$A:$A,0)),""))</f>
        <v/>
      </c>
      <c r="I1048" s="21"/>
      <c r="J1048" s="16" t="str">
        <f>IF($F1048="","",IFERROR(INDEX('SAC Service Master'!$F:$F,MATCH($F1048,'SAC Service Master'!$A:$A,0)),""))</f>
        <v/>
      </c>
      <c r="K1048" s="23"/>
      <c r="L1048" s="19" t="str">
        <f t="shared" si="211"/>
        <v/>
      </c>
      <c r="M1048" s="23">
        <v>0</v>
      </c>
      <c r="N1048" s="19" t="str">
        <f t="shared" si="212"/>
        <v/>
      </c>
      <c r="O1048" s="24" t="str">
        <f>IF($F1048="","",IFERROR(INDEX('SAC Service Master'!$D:$D,MATCH($F1048,'SAC Service Master'!$A:$A,0)),0.18))</f>
        <v/>
      </c>
      <c r="P1048" s="16" t="str">
        <f>IF($C1048="","",IFERROR(INDEX('Invoice Register'!$P:$P,MATCH($C1048,'Invoice Register'!$A:$A,0)),""))</f>
        <v/>
      </c>
      <c r="Q1048" s="24" t="str">
        <f t="shared" si="213"/>
        <v/>
      </c>
      <c r="R1048" s="19" t="str">
        <f t="shared" si="214"/>
        <v/>
      </c>
      <c r="S1048" s="24" t="str">
        <f t="shared" si="215"/>
        <v/>
      </c>
      <c r="T1048" s="19" t="str">
        <f t="shared" si="216"/>
        <v/>
      </c>
      <c r="U1048" s="24" t="str">
        <f t="shared" si="217"/>
        <v/>
      </c>
      <c r="V1048" s="19" t="str">
        <f t="shared" si="218"/>
        <v/>
      </c>
      <c r="W1048" s="25">
        <v>0</v>
      </c>
      <c r="X1048" s="19" t="str">
        <f t="shared" si="219"/>
        <v/>
      </c>
      <c r="Y1048" s="19" t="str">
        <f t="shared" si="220"/>
        <v/>
      </c>
      <c r="Z1048" s="16" t="str">
        <f>IF($C1048="","",IFERROR(INDEX('Invoice Register'!$T:$T,MATCH($C1048,'Invoice Register'!$A:$A,0)),""))</f>
        <v/>
      </c>
    </row>
    <row r="1049" spans="1:26" x14ac:dyDescent="0.3">
      <c r="A1049" s="16" t="str">
        <f t="shared" si="208"/>
        <v>L01045</v>
      </c>
      <c r="B1049" s="21"/>
      <c r="C1049" s="16" t="str">
        <f t="shared" si="209"/>
        <v/>
      </c>
      <c r="D1049" s="21"/>
      <c r="E1049" s="16" t="str">
        <f t="shared" si="210"/>
        <v/>
      </c>
      <c r="F1049" s="21"/>
      <c r="G1049" s="16" t="str">
        <f>IF($F1049="","",IFERROR(INDEX('SAC Service Master'!$B:$B,MATCH($F1049,'SAC Service Master'!$A:$A,0)),""))</f>
        <v/>
      </c>
      <c r="H1049" s="16" t="str">
        <f>IF($F1049="","",IFERROR(INDEX('SAC Service Master'!$C:$C,MATCH($F1049,'SAC Service Master'!$A:$A,0)),""))</f>
        <v/>
      </c>
      <c r="I1049" s="21"/>
      <c r="J1049" s="16" t="str">
        <f>IF($F1049="","",IFERROR(INDEX('SAC Service Master'!$F:$F,MATCH($F1049,'SAC Service Master'!$A:$A,0)),""))</f>
        <v/>
      </c>
      <c r="K1049" s="23"/>
      <c r="L1049" s="19" t="str">
        <f t="shared" si="211"/>
        <v/>
      </c>
      <c r="M1049" s="23">
        <v>0</v>
      </c>
      <c r="N1049" s="19" t="str">
        <f t="shared" si="212"/>
        <v/>
      </c>
      <c r="O1049" s="24" t="str">
        <f>IF($F1049="","",IFERROR(INDEX('SAC Service Master'!$D:$D,MATCH($F1049,'SAC Service Master'!$A:$A,0)),0.18))</f>
        <v/>
      </c>
      <c r="P1049" s="16" t="str">
        <f>IF($C1049="","",IFERROR(INDEX('Invoice Register'!$P:$P,MATCH($C1049,'Invoice Register'!$A:$A,0)),""))</f>
        <v/>
      </c>
      <c r="Q1049" s="24" t="str">
        <f t="shared" si="213"/>
        <v/>
      </c>
      <c r="R1049" s="19" t="str">
        <f t="shared" si="214"/>
        <v/>
      </c>
      <c r="S1049" s="24" t="str">
        <f t="shared" si="215"/>
        <v/>
      </c>
      <c r="T1049" s="19" t="str">
        <f t="shared" si="216"/>
        <v/>
      </c>
      <c r="U1049" s="24" t="str">
        <f t="shared" si="217"/>
        <v/>
      </c>
      <c r="V1049" s="19" t="str">
        <f t="shared" si="218"/>
        <v/>
      </c>
      <c r="W1049" s="25">
        <v>0</v>
      </c>
      <c r="X1049" s="19" t="str">
        <f t="shared" si="219"/>
        <v/>
      </c>
      <c r="Y1049" s="19" t="str">
        <f t="shared" si="220"/>
        <v/>
      </c>
      <c r="Z1049" s="16" t="str">
        <f>IF($C1049="","",IFERROR(INDEX('Invoice Register'!$T:$T,MATCH($C1049,'Invoice Register'!$A:$A,0)),""))</f>
        <v/>
      </c>
    </row>
    <row r="1050" spans="1:26" x14ac:dyDescent="0.3">
      <c r="A1050" s="16" t="str">
        <f t="shared" si="208"/>
        <v>L01046</v>
      </c>
      <c r="B1050" s="21"/>
      <c r="C1050" s="16" t="str">
        <f t="shared" si="209"/>
        <v/>
      </c>
      <c r="D1050" s="21"/>
      <c r="E1050" s="16" t="str">
        <f t="shared" si="210"/>
        <v/>
      </c>
      <c r="F1050" s="21"/>
      <c r="G1050" s="16" t="str">
        <f>IF($F1050="","",IFERROR(INDEX('SAC Service Master'!$B:$B,MATCH($F1050,'SAC Service Master'!$A:$A,0)),""))</f>
        <v/>
      </c>
      <c r="H1050" s="16" t="str">
        <f>IF($F1050="","",IFERROR(INDEX('SAC Service Master'!$C:$C,MATCH($F1050,'SAC Service Master'!$A:$A,0)),""))</f>
        <v/>
      </c>
      <c r="I1050" s="21"/>
      <c r="J1050" s="16" t="str">
        <f>IF($F1050="","",IFERROR(INDEX('SAC Service Master'!$F:$F,MATCH($F1050,'SAC Service Master'!$A:$A,0)),""))</f>
        <v/>
      </c>
      <c r="K1050" s="23"/>
      <c r="L1050" s="19" t="str">
        <f t="shared" si="211"/>
        <v/>
      </c>
      <c r="M1050" s="23">
        <v>0</v>
      </c>
      <c r="N1050" s="19" t="str">
        <f t="shared" si="212"/>
        <v/>
      </c>
      <c r="O1050" s="24" t="str">
        <f>IF($F1050="","",IFERROR(INDEX('SAC Service Master'!$D:$D,MATCH($F1050,'SAC Service Master'!$A:$A,0)),0.18))</f>
        <v/>
      </c>
      <c r="P1050" s="16" t="str">
        <f>IF($C1050="","",IFERROR(INDEX('Invoice Register'!$P:$P,MATCH($C1050,'Invoice Register'!$A:$A,0)),""))</f>
        <v/>
      </c>
      <c r="Q1050" s="24" t="str">
        <f t="shared" si="213"/>
        <v/>
      </c>
      <c r="R1050" s="19" t="str">
        <f t="shared" si="214"/>
        <v/>
      </c>
      <c r="S1050" s="24" t="str">
        <f t="shared" si="215"/>
        <v/>
      </c>
      <c r="T1050" s="19" t="str">
        <f t="shared" si="216"/>
        <v/>
      </c>
      <c r="U1050" s="24" t="str">
        <f t="shared" si="217"/>
        <v/>
      </c>
      <c r="V1050" s="19" t="str">
        <f t="shared" si="218"/>
        <v/>
      </c>
      <c r="W1050" s="25">
        <v>0</v>
      </c>
      <c r="X1050" s="19" t="str">
        <f t="shared" si="219"/>
        <v/>
      </c>
      <c r="Y1050" s="19" t="str">
        <f t="shared" si="220"/>
        <v/>
      </c>
      <c r="Z1050" s="16" t="str">
        <f>IF($C1050="","",IFERROR(INDEX('Invoice Register'!$T:$T,MATCH($C1050,'Invoice Register'!$A:$A,0)),""))</f>
        <v/>
      </c>
    </row>
    <row r="1051" spans="1:26" x14ac:dyDescent="0.3">
      <c r="A1051" s="16" t="str">
        <f t="shared" si="208"/>
        <v>L01047</v>
      </c>
      <c r="B1051" s="21"/>
      <c r="C1051" s="16" t="str">
        <f t="shared" si="209"/>
        <v/>
      </c>
      <c r="D1051" s="21"/>
      <c r="E1051" s="16" t="str">
        <f t="shared" si="210"/>
        <v/>
      </c>
      <c r="F1051" s="21"/>
      <c r="G1051" s="16" t="str">
        <f>IF($F1051="","",IFERROR(INDEX('SAC Service Master'!$B:$B,MATCH($F1051,'SAC Service Master'!$A:$A,0)),""))</f>
        <v/>
      </c>
      <c r="H1051" s="16" t="str">
        <f>IF($F1051="","",IFERROR(INDEX('SAC Service Master'!$C:$C,MATCH($F1051,'SAC Service Master'!$A:$A,0)),""))</f>
        <v/>
      </c>
      <c r="I1051" s="21"/>
      <c r="J1051" s="16" t="str">
        <f>IF($F1051="","",IFERROR(INDEX('SAC Service Master'!$F:$F,MATCH($F1051,'SAC Service Master'!$A:$A,0)),""))</f>
        <v/>
      </c>
      <c r="K1051" s="23"/>
      <c r="L1051" s="19" t="str">
        <f t="shared" si="211"/>
        <v/>
      </c>
      <c r="M1051" s="23">
        <v>0</v>
      </c>
      <c r="N1051" s="19" t="str">
        <f t="shared" si="212"/>
        <v/>
      </c>
      <c r="O1051" s="24" t="str">
        <f>IF($F1051="","",IFERROR(INDEX('SAC Service Master'!$D:$D,MATCH($F1051,'SAC Service Master'!$A:$A,0)),0.18))</f>
        <v/>
      </c>
      <c r="P1051" s="16" t="str">
        <f>IF($C1051="","",IFERROR(INDEX('Invoice Register'!$P:$P,MATCH($C1051,'Invoice Register'!$A:$A,0)),""))</f>
        <v/>
      </c>
      <c r="Q1051" s="24" t="str">
        <f t="shared" si="213"/>
        <v/>
      </c>
      <c r="R1051" s="19" t="str">
        <f t="shared" si="214"/>
        <v/>
      </c>
      <c r="S1051" s="24" t="str">
        <f t="shared" si="215"/>
        <v/>
      </c>
      <c r="T1051" s="19" t="str">
        <f t="shared" si="216"/>
        <v/>
      </c>
      <c r="U1051" s="24" t="str">
        <f t="shared" si="217"/>
        <v/>
      </c>
      <c r="V1051" s="19" t="str">
        <f t="shared" si="218"/>
        <v/>
      </c>
      <c r="W1051" s="25">
        <v>0</v>
      </c>
      <c r="X1051" s="19" t="str">
        <f t="shared" si="219"/>
        <v/>
      </c>
      <c r="Y1051" s="19" t="str">
        <f t="shared" si="220"/>
        <v/>
      </c>
      <c r="Z1051" s="16" t="str">
        <f>IF($C1051="","",IFERROR(INDEX('Invoice Register'!$T:$T,MATCH($C1051,'Invoice Register'!$A:$A,0)),""))</f>
        <v/>
      </c>
    </row>
    <row r="1052" spans="1:26" x14ac:dyDescent="0.3">
      <c r="A1052" s="16" t="str">
        <f t="shared" si="208"/>
        <v>L01048</v>
      </c>
      <c r="B1052" s="21"/>
      <c r="C1052" s="16" t="str">
        <f t="shared" si="209"/>
        <v/>
      </c>
      <c r="D1052" s="21"/>
      <c r="E1052" s="16" t="str">
        <f t="shared" si="210"/>
        <v/>
      </c>
      <c r="F1052" s="21"/>
      <c r="G1052" s="16" t="str">
        <f>IF($F1052="","",IFERROR(INDEX('SAC Service Master'!$B:$B,MATCH($F1052,'SAC Service Master'!$A:$A,0)),""))</f>
        <v/>
      </c>
      <c r="H1052" s="16" t="str">
        <f>IF($F1052="","",IFERROR(INDEX('SAC Service Master'!$C:$C,MATCH($F1052,'SAC Service Master'!$A:$A,0)),""))</f>
        <v/>
      </c>
      <c r="I1052" s="21"/>
      <c r="J1052" s="16" t="str">
        <f>IF($F1052="","",IFERROR(INDEX('SAC Service Master'!$F:$F,MATCH($F1052,'SAC Service Master'!$A:$A,0)),""))</f>
        <v/>
      </c>
      <c r="K1052" s="23"/>
      <c r="L1052" s="19" t="str">
        <f t="shared" si="211"/>
        <v/>
      </c>
      <c r="M1052" s="23">
        <v>0</v>
      </c>
      <c r="N1052" s="19" t="str">
        <f t="shared" si="212"/>
        <v/>
      </c>
      <c r="O1052" s="24" t="str">
        <f>IF($F1052="","",IFERROR(INDEX('SAC Service Master'!$D:$D,MATCH($F1052,'SAC Service Master'!$A:$A,0)),0.18))</f>
        <v/>
      </c>
      <c r="P1052" s="16" t="str">
        <f>IF($C1052="","",IFERROR(INDEX('Invoice Register'!$P:$P,MATCH($C1052,'Invoice Register'!$A:$A,0)),""))</f>
        <v/>
      </c>
      <c r="Q1052" s="24" t="str">
        <f t="shared" si="213"/>
        <v/>
      </c>
      <c r="R1052" s="19" t="str">
        <f t="shared" si="214"/>
        <v/>
      </c>
      <c r="S1052" s="24" t="str">
        <f t="shared" si="215"/>
        <v/>
      </c>
      <c r="T1052" s="19" t="str">
        <f t="shared" si="216"/>
        <v/>
      </c>
      <c r="U1052" s="24" t="str">
        <f t="shared" si="217"/>
        <v/>
      </c>
      <c r="V1052" s="19" t="str">
        <f t="shared" si="218"/>
        <v/>
      </c>
      <c r="W1052" s="25">
        <v>0</v>
      </c>
      <c r="X1052" s="19" t="str">
        <f t="shared" si="219"/>
        <v/>
      </c>
      <c r="Y1052" s="19" t="str">
        <f t="shared" si="220"/>
        <v/>
      </c>
      <c r="Z1052" s="16" t="str">
        <f>IF($C1052="","",IFERROR(INDEX('Invoice Register'!$T:$T,MATCH($C1052,'Invoice Register'!$A:$A,0)),""))</f>
        <v/>
      </c>
    </row>
    <row r="1053" spans="1:26" x14ac:dyDescent="0.3">
      <c r="A1053" s="16" t="str">
        <f t="shared" si="208"/>
        <v>L01049</v>
      </c>
      <c r="B1053" s="21"/>
      <c r="C1053" s="16" t="str">
        <f t="shared" si="209"/>
        <v/>
      </c>
      <c r="D1053" s="21"/>
      <c r="E1053" s="16" t="str">
        <f t="shared" si="210"/>
        <v/>
      </c>
      <c r="F1053" s="21"/>
      <c r="G1053" s="16" t="str">
        <f>IF($F1053="","",IFERROR(INDEX('SAC Service Master'!$B:$B,MATCH($F1053,'SAC Service Master'!$A:$A,0)),""))</f>
        <v/>
      </c>
      <c r="H1053" s="16" t="str">
        <f>IF($F1053="","",IFERROR(INDEX('SAC Service Master'!$C:$C,MATCH($F1053,'SAC Service Master'!$A:$A,0)),""))</f>
        <v/>
      </c>
      <c r="I1053" s="21"/>
      <c r="J1053" s="16" t="str">
        <f>IF($F1053="","",IFERROR(INDEX('SAC Service Master'!$F:$F,MATCH($F1053,'SAC Service Master'!$A:$A,0)),""))</f>
        <v/>
      </c>
      <c r="K1053" s="23"/>
      <c r="L1053" s="19" t="str">
        <f t="shared" si="211"/>
        <v/>
      </c>
      <c r="M1053" s="23">
        <v>0</v>
      </c>
      <c r="N1053" s="19" t="str">
        <f t="shared" si="212"/>
        <v/>
      </c>
      <c r="O1053" s="24" t="str">
        <f>IF($F1053="","",IFERROR(INDEX('SAC Service Master'!$D:$D,MATCH($F1053,'SAC Service Master'!$A:$A,0)),0.18))</f>
        <v/>
      </c>
      <c r="P1053" s="16" t="str">
        <f>IF($C1053="","",IFERROR(INDEX('Invoice Register'!$P:$P,MATCH($C1053,'Invoice Register'!$A:$A,0)),""))</f>
        <v/>
      </c>
      <c r="Q1053" s="24" t="str">
        <f t="shared" si="213"/>
        <v/>
      </c>
      <c r="R1053" s="19" t="str">
        <f t="shared" si="214"/>
        <v/>
      </c>
      <c r="S1053" s="24" t="str">
        <f t="shared" si="215"/>
        <v/>
      </c>
      <c r="T1053" s="19" t="str">
        <f t="shared" si="216"/>
        <v/>
      </c>
      <c r="U1053" s="24" t="str">
        <f t="shared" si="217"/>
        <v/>
      </c>
      <c r="V1053" s="19" t="str">
        <f t="shared" si="218"/>
        <v/>
      </c>
      <c r="W1053" s="25">
        <v>0</v>
      </c>
      <c r="X1053" s="19" t="str">
        <f t="shared" si="219"/>
        <v/>
      </c>
      <c r="Y1053" s="19" t="str">
        <f t="shared" si="220"/>
        <v/>
      </c>
      <c r="Z1053" s="16" t="str">
        <f>IF($C1053="","",IFERROR(INDEX('Invoice Register'!$T:$T,MATCH($C1053,'Invoice Register'!$A:$A,0)),""))</f>
        <v/>
      </c>
    </row>
    <row r="1054" spans="1:26" x14ac:dyDescent="0.3">
      <c r="A1054" s="16" t="str">
        <f t="shared" si="208"/>
        <v>L01050</v>
      </c>
      <c r="B1054" s="21"/>
      <c r="C1054" s="16" t="str">
        <f t="shared" si="209"/>
        <v/>
      </c>
      <c r="D1054" s="21"/>
      <c r="E1054" s="16" t="str">
        <f t="shared" si="210"/>
        <v/>
      </c>
      <c r="F1054" s="21"/>
      <c r="G1054" s="16" t="str">
        <f>IF($F1054="","",IFERROR(INDEX('SAC Service Master'!$B:$B,MATCH($F1054,'SAC Service Master'!$A:$A,0)),""))</f>
        <v/>
      </c>
      <c r="H1054" s="16" t="str">
        <f>IF($F1054="","",IFERROR(INDEX('SAC Service Master'!$C:$C,MATCH($F1054,'SAC Service Master'!$A:$A,0)),""))</f>
        <v/>
      </c>
      <c r="I1054" s="21"/>
      <c r="J1054" s="16" t="str">
        <f>IF($F1054="","",IFERROR(INDEX('SAC Service Master'!$F:$F,MATCH($F1054,'SAC Service Master'!$A:$A,0)),""))</f>
        <v/>
      </c>
      <c r="K1054" s="23"/>
      <c r="L1054" s="19" t="str">
        <f t="shared" si="211"/>
        <v/>
      </c>
      <c r="M1054" s="23">
        <v>0</v>
      </c>
      <c r="N1054" s="19" t="str">
        <f t="shared" si="212"/>
        <v/>
      </c>
      <c r="O1054" s="24" t="str">
        <f>IF($F1054="","",IFERROR(INDEX('SAC Service Master'!$D:$D,MATCH($F1054,'SAC Service Master'!$A:$A,0)),0.18))</f>
        <v/>
      </c>
      <c r="P1054" s="16" t="str">
        <f>IF($C1054="","",IFERROR(INDEX('Invoice Register'!$P:$P,MATCH($C1054,'Invoice Register'!$A:$A,0)),""))</f>
        <v/>
      </c>
      <c r="Q1054" s="24" t="str">
        <f t="shared" si="213"/>
        <v/>
      </c>
      <c r="R1054" s="19" t="str">
        <f t="shared" si="214"/>
        <v/>
      </c>
      <c r="S1054" s="24" t="str">
        <f t="shared" si="215"/>
        <v/>
      </c>
      <c r="T1054" s="19" t="str">
        <f t="shared" si="216"/>
        <v/>
      </c>
      <c r="U1054" s="24" t="str">
        <f t="shared" si="217"/>
        <v/>
      </c>
      <c r="V1054" s="19" t="str">
        <f t="shared" si="218"/>
        <v/>
      </c>
      <c r="W1054" s="25">
        <v>0</v>
      </c>
      <c r="X1054" s="19" t="str">
        <f t="shared" si="219"/>
        <v/>
      </c>
      <c r="Y1054" s="19" t="str">
        <f t="shared" si="220"/>
        <v/>
      </c>
      <c r="Z1054" s="16" t="str">
        <f>IF($C1054="","",IFERROR(INDEX('Invoice Register'!$T:$T,MATCH($C1054,'Invoice Register'!$A:$A,0)),""))</f>
        <v/>
      </c>
    </row>
    <row r="1055" spans="1:26" x14ac:dyDescent="0.3">
      <c r="A1055" s="16" t="str">
        <f t="shared" si="208"/>
        <v>L01051</v>
      </c>
      <c r="B1055" s="21"/>
      <c r="C1055" s="16" t="str">
        <f t="shared" si="209"/>
        <v/>
      </c>
      <c r="D1055" s="21"/>
      <c r="E1055" s="16" t="str">
        <f t="shared" si="210"/>
        <v/>
      </c>
      <c r="F1055" s="21"/>
      <c r="G1055" s="16" t="str">
        <f>IF($F1055="","",IFERROR(INDEX('SAC Service Master'!$B:$B,MATCH($F1055,'SAC Service Master'!$A:$A,0)),""))</f>
        <v/>
      </c>
      <c r="H1055" s="16" t="str">
        <f>IF($F1055="","",IFERROR(INDEX('SAC Service Master'!$C:$C,MATCH($F1055,'SAC Service Master'!$A:$A,0)),""))</f>
        <v/>
      </c>
      <c r="I1055" s="21"/>
      <c r="J1055" s="16" t="str">
        <f>IF($F1055="","",IFERROR(INDEX('SAC Service Master'!$F:$F,MATCH($F1055,'SAC Service Master'!$A:$A,0)),""))</f>
        <v/>
      </c>
      <c r="K1055" s="23"/>
      <c r="L1055" s="19" t="str">
        <f t="shared" si="211"/>
        <v/>
      </c>
      <c r="M1055" s="23">
        <v>0</v>
      </c>
      <c r="N1055" s="19" t="str">
        <f t="shared" si="212"/>
        <v/>
      </c>
      <c r="O1055" s="24" t="str">
        <f>IF($F1055="","",IFERROR(INDEX('SAC Service Master'!$D:$D,MATCH($F1055,'SAC Service Master'!$A:$A,0)),0.18))</f>
        <v/>
      </c>
      <c r="P1055" s="16" t="str">
        <f>IF($C1055="","",IFERROR(INDEX('Invoice Register'!$P:$P,MATCH($C1055,'Invoice Register'!$A:$A,0)),""))</f>
        <v/>
      </c>
      <c r="Q1055" s="24" t="str">
        <f t="shared" si="213"/>
        <v/>
      </c>
      <c r="R1055" s="19" t="str">
        <f t="shared" si="214"/>
        <v/>
      </c>
      <c r="S1055" s="24" t="str">
        <f t="shared" si="215"/>
        <v/>
      </c>
      <c r="T1055" s="19" t="str">
        <f t="shared" si="216"/>
        <v/>
      </c>
      <c r="U1055" s="24" t="str">
        <f t="shared" si="217"/>
        <v/>
      </c>
      <c r="V1055" s="19" t="str">
        <f t="shared" si="218"/>
        <v/>
      </c>
      <c r="W1055" s="25">
        <v>0</v>
      </c>
      <c r="X1055" s="19" t="str">
        <f t="shared" si="219"/>
        <v/>
      </c>
      <c r="Y1055" s="19" t="str">
        <f t="shared" si="220"/>
        <v/>
      </c>
      <c r="Z1055" s="16" t="str">
        <f>IF($C1055="","",IFERROR(INDEX('Invoice Register'!$T:$T,MATCH($C1055,'Invoice Register'!$A:$A,0)),""))</f>
        <v/>
      </c>
    </row>
    <row r="1056" spans="1:26" x14ac:dyDescent="0.3">
      <c r="A1056" s="16" t="str">
        <f t="shared" si="208"/>
        <v>L01052</v>
      </c>
      <c r="B1056" s="21"/>
      <c r="C1056" s="16" t="str">
        <f t="shared" si="209"/>
        <v/>
      </c>
      <c r="D1056" s="21"/>
      <c r="E1056" s="16" t="str">
        <f t="shared" si="210"/>
        <v/>
      </c>
      <c r="F1056" s="21"/>
      <c r="G1056" s="16" t="str">
        <f>IF($F1056="","",IFERROR(INDEX('SAC Service Master'!$B:$B,MATCH($F1056,'SAC Service Master'!$A:$A,0)),""))</f>
        <v/>
      </c>
      <c r="H1056" s="16" t="str">
        <f>IF($F1056="","",IFERROR(INDEX('SAC Service Master'!$C:$C,MATCH($F1056,'SAC Service Master'!$A:$A,0)),""))</f>
        <v/>
      </c>
      <c r="I1056" s="21"/>
      <c r="J1056" s="16" t="str">
        <f>IF($F1056="","",IFERROR(INDEX('SAC Service Master'!$F:$F,MATCH($F1056,'SAC Service Master'!$A:$A,0)),""))</f>
        <v/>
      </c>
      <c r="K1056" s="23"/>
      <c r="L1056" s="19" t="str">
        <f t="shared" si="211"/>
        <v/>
      </c>
      <c r="M1056" s="23">
        <v>0</v>
      </c>
      <c r="N1056" s="19" t="str">
        <f t="shared" si="212"/>
        <v/>
      </c>
      <c r="O1056" s="24" t="str">
        <f>IF($F1056="","",IFERROR(INDEX('SAC Service Master'!$D:$D,MATCH($F1056,'SAC Service Master'!$A:$A,0)),0.18))</f>
        <v/>
      </c>
      <c r="P1056" s="16" t="str">
        <f>IF($C1056="","",IFERROR(INDEX('Invoice Register'!$P:$P,MATCH($C1056,'Invoice Register'!$A:$A,0)),""))</f>
        <v/>
      </c>
      <c r="Q1056" s="24" t="str">
        <f t="shared" si="213"/>
        <v/>
      </c>
      <c r="R1056" s="19" t="str">
        <f t="shared" si="214"/>
        <v/>
      </c>
      <c r="S1056" s="24" t="str">
        <f t="shared" si="215"/>
        <v/>
      </c>
      <c r="T1056" s="19" t="str">
        <f t="shared" si="216"/>
        <v/>
      </c>
      <c r="U1056" s="24" t="str">
        <f t="shared" si="217"/>
        <v/>
      </c>
      <c r="V1056" s="19" t="str">
        <f t="shared" si="218"/>
        <v/>
      </c>
      <c r="W1056" s="25">
        <v>0</v>
      </c>
      <c r="X1056" s="19" t="str">
        <f t="shared" si="219"/>
        <v/>
      </c>
      <c r="Y1056" s="19" t="str">
        <f t="shared" si="220"/>
        <v/>
      </c>
      <c r="Z1056" s="16" t="str">
        <f>IF($C1056="","",IFERROR(INDEX('Invoice Register'!$T:$T,MATCH($C1056,'Invoice Register'!$A:$A,0)),""))</f>
        <v/>
      </c>
    </row>
    <row r="1057" spans="1:26" x14ac:dyDescent="0.3">
      <c r="A1057" s="16" t="str">
        <f t="shared" si="208"/>
        <v>L01053</v>
      </c>
      <c r="B1057" s="21"/>
      <c r="C1057" s="16" t="str">
        <f t="shared" si="209"/>
        <v/>
      </c>
      <c r="D1057" s="21"/>
      <c r="E1057" s="16" t="str">
        <f t="shared" si="210"/>
        <v/>
      </c>
      <c r="F1057" s="21"/>
      <c r="G1057" s="16" t="str">
        <f>IF($F1057="","",IFERROR(INDEX('SAC Service Master'!$B:$B,MATCH($F1057,'SAC Service Master'!$A:$A,0)),""))</f>
        <v/>
      </c>
      <c r="H1057" s="16" t="str">
        <f>IF($F1057="","",IFERROR(INDEX('SAC Service Master'!$C:$C,MATCH($F1057,'SAC Service Master'!$A:$A,0)),""))</f>
        <v/>
      </c>
      <c r="I1057" s="21"/>
      <c r="J1057" s="16" t="str">
        <f>IF($F1057="","",IFERROR(INDEX('SAC Service Master'!$F:$F,MATCH($F1057,'SAC Service Master'!$A:$A,0)),""))</f>
        <v/>
      </c>
      <c r="K1057" s="23"/>
      <c r="L1057" s="19" t="str">
        <f t="shared" si="211"/>
        <v/>
      </c>
      <c r="M1057" s="23">
        <v>0</v>
      </c>
      <c r="N1057" s="19" t="str">
        <f t="shared" si="212"/>
        <v/>
      </c>
      <c r="O1057" s="24" t="str">
        <f>IF($F1057="","",IFERROR(INDEX('SAC Service Master'!$D:$D,MATCH($F1057,'SAC Service Master'!$A:$A,0)),0.18))</f>
        <v/>
      </c>
      <c r="P1057" s="16" t="str">
        <f>IF($C1057="","",IFERROR(INDEX('Invoice Register'!$P:$P,MATCH($C1057,'Invoice Register'!$A:$A,0)),""))</f>
        <v/>
      </c>
      <c r="Q1057" s="24" t="str">
        <f t="shared" si="213"/>
        <v/>
      </c>
      <c r="R1057" s="19" t="str">
        <f t="shared" si="214"/>
        <v/>
      </c>
      <c r="S1057" s="24" t="str">
        <f t="shared" si="215"/>
        <v/>
      </c>
      <c r="T1057" s="19" t="str">
        <f t="shared" si="216"/>
        <v/>
      </c>
      <c r="U1057" s="24" t="str">
        <f t="shared" si="217"/>
        <v/>
      </c>
      <c r="V1057" s="19" t="str">
        <f t="shared" si="218"/>
        <v/>
      </c>
      <c r="W1057" s="25">
        <v>0</v>
      </c>
      <c r="X1057" s="19" t="str">
        <f t="shared" si="219"/>
        <v/>
      </c>
      <c r="Y1057" s="19" t="str">
        <f t="shared" si="220"/>
        <v/>
      </c>
      <c r="Z1057" s="16" t="str">
        <f>IF($C1057="","",IFERROR(INDEX('Invoice Register'!$T:$T,MATCH($C1057,'Invoice Register'!$A:$A,0)),""))</f>
        <v/>
      </c>
    </row>
    <row r="1058" spans="1:26" x14ac:dyDescent="0.3">
      <c r="A1058" s="16" t="str">
        <f t="shared" si="208"/>
        <v>L01054</v>
      </c>
      <c r="B1058" s="21"/>
      <c r="C1058" s="16" t="str">
        <f t="shared" si="209"/>
        <v/>
      </c>
      <c r="D1058" s="21"/>
      <c r="E1058" s="16" t="str">
        <f t="shared" si="210"/>
        <v/>
      </c>
      <c r="F1058" s="21"/>
      <c r="G1058" s="16" t="str">
        <f>IF($F1058="","",IFERROR(INDEX('SAC Service Master'!$B:$B,MATCH($F1058,'SAC Service Master'!$A:$A,0)),""))</f>
        <v/>
      </c>
      <c r="H1058" s="16" t="str">
        <f>IF($F1058="","",IFERROR(INDEX('SAC Service Master'!$C:$C,MATCH($F1058,'SAC Service Master'!$A:$A,0)),""))</f>
        <v/>
      </c>
      <c r="I1058" s="21"/>
      <c r="J1058" s="16" t="str">
        <f>IF($F1058="","",IFERROR(INDEX('SAC Service Master'!$F:$F,MATCH($F1058,'SAC Service Master'!$A:$A,0)),""))</f>
        <v/>
      </c>
      <c r="K1058" s="23"/>
      <c r="L1058" s="19" t="str">
        <f t="shared" si="211"/>
        <v/>
      </c>
      <c r="M1058" s="23">
        <v>0</v>
      </c>
      <c r="N1058" s="19" t="str">
        <f t="shared" si="212"/>
        <v/>
      </c>
      <c r="O1058" s="24" t="str">
        <f>IF($F1058="","",IFERROR(INDEX('SAC Service Master'!$D:$D,MATCH($F1058,'SAC Service Master'!$A:$A,0)),0.18))</f>
        <v/>
      </c>
      <c r="P1058" s="16" t="str">
        <f>IF($C1058="","",IFERROR(INDEX('Invoice Register'!$P:$P,MATCH($C1058,'Invoice Register'!$A:$A,0)),""))</f>
        <v/>
      </c>
      <c r="Q1058" s="24" t="str">
        <f t="shared" si="213"/>
        <v/>
      </c>
      <c r="R1058" s="19" t="str">
        <f t="shared" si="214"/>
        <v/>
      </c>
      <c r="S1058" s="24" t="str">
        <f t="shared" si="215"/>
        <v/>
      </c>
      <c r="T1058" s="19" t="str">
        <f t="shared" si="216"/>
        <v/>
      </c>
      <c r="U1058" s="24" t="str">
        <f t="shared" si="217"/>
        <v/>
      </c>
      <c r="V1058" s="19" t="str">
        <f t="shared" si="218"/>
        <v/>
      </c>
      <c r="W1058" s="25">
        <v>0</v>
      </c>
      <c r="X1058" s="19" t="str">
        <f t="shared" si="219"/>
        <v/>
      </c>
      <c r="Y1058" s="19" t="str">
        <f t="shared" si="220"/>
        <v/>
      </c>
      <c r="Z1058" s="16" t="str">
        <f>IF($C1058="","",IFERROR(INDEX('Invoice Register'!$T:$T,MATCH($C1058,'Invoice Register'!$A:$A,0)),""))</f>
        <v/>
      </c>
    </row>
    <row r="1059" spans="1:26" x14ac:dyDescent="0.3">
      <c r="A1059" s="16" t="str">
        <f t="shared" si="208"/>
        <v>L01055</v>
      </c>
      <c r="B1059" s="21"/>
      <c r="C1059" s="16" t="str">
        <f t="shared" si="209"/>
        <v/>
      </c>
      <c r="D1059" s="21"/>
      <c r="E1059" s="16" t="str">
        <f t="shared" si="210"/>
        <v/>
      </c>
      <c r="F1059" s="21"/>
      <c r="G1059" s="16" t="str">
        <f>IF($F1059="","",IFERROR(INDEX('SAC Service Master'!$B:$B,MATCH($F1059,'SAC Service Master'!$A:$A,0)),""))</f>
        <v/>
      </c>
      <c r="H1059" s="16" t="str">
        <f>IF($F1059="","",IFERROR(INDEX('SAC Service Master'!$C:$C,MATCH($F1059,'SAC Service Master'!$A:$A,0)),""))</f>
        <v/>
      </c>
      <c r="I1059" s="21"/>
      <c r="J1059" s="16" t="str">
        <f>IF($F1059="","",IFERROR(INDEX('SAC Service Master'!$F:$F,MATCH($F1059,'SAC Service Master'!$A:$A,0)),""))</f>
        <v/>
      </c>
      <c r="K1059" s="23"/>
      <c r="L1059" s="19" t="str">
        <f t="shared" si="211"/>
        <v/>
      </c>
      <c r="M1059" s="23">
        <v>0</v>
      </c>
      <c r="N1059" s="19" t="str">
        <f t="shared" si="212"/>
        <v/>
      </c>
      <c r="O1059" s="24" t="str">
        <f>IF($F1059="","",IFERROR(INDEX('SAC Service Master'!$D:$D,MATCH($F1059,'SAC Service Master'!$A:$A,0)),0.18))</f>
        <v/>
      </c>
      <c r="P1059" s="16" t="str">
        <f>IF($C1059="","",IFERROR(INDEX('Invoice Register'!$P:$P,MATCH($C1059,'Invoice Register'!$A:$A,0)),""))</f>
        <v/>
      </c>
      <c r="Q1059" s="24" t="str">
        <f t="shared" si="213"/>
        <v/>
      </c>
      <c r="R1059" s="19" t="str">
        <f t="shared" si="214"/>
        <v/>
      </c>
      <c r="S1059" s="24" t="str">
        <f t="shared" si="215"/>
        <v/>
      </c>
      <c r="T1059" s="19" t="str">
        <f t="shared" si="216"/>
        <v/>
      </c>
      <c r="U1059" s="24" t="str">
        <f t="shared" si="217"/>
        <v/>
      </c>
      <c r="V1059" s="19" t="str">
        <f t="shared" si="218"/>
        <v/>
      </c>
      <c r="W1059" s="25">
        <v>0</v>
      </c>
      <c r="X1059" s="19" t="str">
        <f t="shared" si="219"/>
        <v/>
      </c>
      <c r="Y1059" s="19" t="str">
        <f t="shared" si="220"/>
        <v/>
      </c>
      <c r="Z1059" s="16" t="str">
        <f>IF($C1059="","",IFERROR(INDEX('Invoice Register'!$T:$T,MATCH($C1059,'Invoice Register'!$A:$A,0)),""))</f>
        <v/>
      </c>
    </row>
    <row r="1060" spans="1:26" x14ac:dyDescent="0.3">
      <c r="A1060" s="16" t="str">
        <f t="shared" si="208"/>
        <v>L01056</v>
      </c>
      <c r="B1060" s="21"/>
      <c r="C1060" s="16" t="str">
        <f t="shared" si="209"/>
        <v/>
      </c>
      <c r="D1060" s="21"/>
      <c r="E1060" s="16" t="str">
        <f t="shared" si="210"/>
        <v/>
      </c>
      <c r="F1060" s="21"/>
      <c r="G1060" s="16" t="str">
        <f>IF($F1060="","",IFERROR(INDEX('SAC Service Master'!$B:$B,MATCH($F1060,'SAC Service Master'!$A:$A,0)),""))</f>
        <v/>
      </c>
      <c r="H1060" s="16" t="str">
        <f>IF($F1060="","",IFERROR(INDEX('SAC Service Master'!$C:$C,MATCH($F1060,'SAC Service Master'!$A:$A,0)),""))</f>
        <v/>
      </c>
      <c r="I1060" s="21"/>
      <c r="J1060" s="16" t="str">
        <f>IF($F1060="","",IFERROR(INDEX('SAC Service Master'!$F:$F,MATCH($F1060,'SAC Service Master'!$A:$A,0)),""))</f>
        <v/>
      </c>
      <c r="K1060" s="23"/>
      <c r="L1060" s="19" t="str">
        <f t="shared" si="211"/>
        <v/>
      </c>
      <c r="M1060" s="23">
        <v>0</v>
      </c>
      <c r="N1060" s="19" t="str">
        <f t="shared" si="212"/>
        <v/>
      </c>
      <c r="O1060" s="24" t="str">
        <f>IF($F1060="","",IFERROR(INDEX('SAC Service Master'!$D:$D,MATCH($F1060,'SAC Service Master'!$A:$A,0)),0.18))</f>
        <v/>
      </c>
      <c r="P1060" s="16" t="str">
        <f>IF($C1060="","",IFERROR(INDEX('Invoice Register'!$P:$P,MATCH($C1060,'Invoice Register'!$A:$A,0)),""))</f>
        <v/>
      </c>
      <c r="Q1060" s="24" t="str">
        <f t="shared" si="213"/>
        <v/>
      </c>
      <c r="R1060" s="19" t="str">
        <f t="shared" si="214"/>
        <v/>
      </c>
      <c r="S1060" s="24" t="str">
        <f t="shared" si="215"/>
        <v/>
      </c>
      <c r="T1060" s="19" t="str">
        <f t="shared" si="216"/>
        <v/>
      </c>
      <c r="U1060" s="24" t="str">
        <f t="shared" si="217"/>
        <v/>
      </c>
      <c r="V1060" s="19" t="str">
        <f t="shared" si="218"/>
        <v/>
      </c>
      <c r="W1060" s="25">
        <v>0</v>
      </c>
      <c r="X1060" s="19" t="str">
        <f t="shared" si="219"/>
        <v/>
      </c>
      <c r="Y1060" s="19" t="str">
        <f t="shared" si="220"/>
        <v/>
      </c>
      <c r="Z1060" s="16" t="str">
        <f>IF($C1060="","",IFERROR(INDEX('Invoice Register'!$T:$T,MATCH($C1060,'Invoice Register'!$A:$A,0)),""))</f>
        <v/>
      </c>
    </row>
    <row r="1061" spans="1:26" x14ac:dyDescent="0.3">
      <c r="A1061" s="16" t="str">
        <f t="shared" si="208"/>
        <v>L01057</v>
      </c>
      <c r="B1061" s="21"/>
      <c r="C1061" s="16" t="str">
        <f t="shared" si="209"/>
        <v/>
      </c>
      <c r="D1061" s="21"/>
      <c r="E1061" s="16" t="str">
        <f t="shared" si="210"/>
        <v/>
      </c>
      <c r="F1061" s="21"/>
      <c r="G1061" s="16" t="str">
        <f>IF($F1061="","",IFERROR(INDEX('SAC Service Master'!$B:$B,MATCH($F1061,'SAC Service Master'!$A:$A,0)),""))</f>
        <v/>
      </c>
      <c r="H1061" s="16" t="str">
        <f>IF($F1061="","",IFERROR(INDEX('SAC Service Master'!$C:$C,MATCH($F1061,'SAC Service Master'!$A:$A,0)),""))</f>
        <v/>
      </c>
      <c r="I1061" s="21"/>
      <c r="J1061" s="16" t="str">
        <f>IF($F1061="","",IFERROR(INDEX('SAC Service Master'!$F:$F,MATCH($F1061,'SAC Service Master'!$A:$A,0)),""))</f>
        <v/>
      </c>
      <c r="K1061" s="23"/>
      <c r="L1061" s="19" t="str">
        <f t="shared" si="211"/>
        <v/>
      </c>
      <c r="M1061" s="23">
        <v>0</v>
      </c>
      <c r="N1061" s="19" t="str">
        <f t="shared" si="212"/>
        <v/>
      </c>
      <c r="O1061" s="24" t="str">
        <f>IF($F1061="","",IFERROR(INDEX('SAC Service Master'!$D:$D,MATCH($F1061,'SAC Service Master'!$A:$A,0)),0.18))</f>
        <v/>
      </c>
      <c r="P1061" s="16" t="str">
        <f>IF($C1061="","",IFERROR(INDEX('Invoice Register'!$P:$P,MATCH($C1061,'Invoice Register'!$A:$A,0)),""))</f>
        <v/>
      </c>
      <c r="Q1061" s="24" t="str">
        <f t="shared" si="213"/>
        <v/>
      </c>
      <c r="R1061" s="19" t="str">
        <f t="shared" si="214"/>
        <v/>
      </c>
      <c r="S1061" s="24" t="str">
        <f t="shared" si="215"/>
        <v/>
      </c>
      <c r="T1061" s="19" t="str">
        <f t="shared" si="216"/>
        <v/>
      </c>
      <c r="U1061" s="24" t="str">
        <f t="shared" si="217"/>
        <v/>
      </c>
      <c r="V1061" s="19" t="str">
        <f t="shared" si="218"/>
        <v/>
      </c>
      <c r="W1061" s="25">
        <v>0</v>
      </c>
      <c r="X1061" s="19" t="str">
        <f t="shared" si="219"/>
        <v/>
      </c>
      <c r="Y1061" s="19" t="str">
        <f t="shared" si="220"/>
        <v/>
      </c>
      <c r="Z1061" s="16" t="str">
        <f>IF($C1061="","",IFERROR(INDEX('Invoice Register'!$T:$T,MATCH($C1061,'Invoice Register'!$A:$A,0)),""))</f>
        <v/>
      </c>
    </row>
    <row r="1062" spans="1:26" x14ac:dyDescent="0.3">
      <c r="A1062" s="16" t="str">
        <f t="shared" si="208"/>
        <v>L01058</v>
      </c>
      <c r="B1062" s="21"/>
      <c r="C1062" s="16" t="str">
        <f t="shared" si="209"/>
        <v/>
      </c>
      <c r="D1062" s="21"/>
      <c r="E1062" s="16" t="str">
        <f t="shared" si="210"/>
        <v/>
      </c>
      <c r="F1062" s="21"/>
      <c r="G1062" s="16" t="str">
        <f>IF($F1062="","",IFERROR(INDEX('SAC Service Master'!$B:$B,MATCH($F1062,'SAC Service Master'!$A:$A,0)),""))</f>
        <v/>
      </c>
      <c r="H1062" s="16" t="str">
        <f>IF($F1062="","",IFERROR(INDEX('SAC Service Master'!$C:$C,MATCH($F1062,'SAC Service Master'!$A:$A,0)),""))</f>
        <v/>
      </c>
      <c r="I1062" s="21"/>
      <c r="J1062" s="16" t="str">
        <f>IF($F1062="","",IFERROR(INDEX('SAC Service Master'!$F:$F,MATCH($F1062,'SAC Service Master'!$A:$A,0)),""))</f>
        <v/>
      </c>
      <c r="K1062" s="23"/>
      <c r="L1062" s="19" t="str">
        <f t="shared" si="211"/>
        <v/>
      </c>
      <c r="M1062" s="23">
        <v>0</v>
      </c>
      <c r="N1062" s="19" t="str">
        <f t="shared" si="212"/>
        <v/>
      </c>
      <c r="O1062" s="24" t="str">
        <f>IF($F1062="","",IFERROR(INDEX('SAC Service Master'!$D:$D,MATCH($F1062,'SAC Service Master'!$A:$A,0)),0.18))</f>
        <v/>
      </c>
      <c r="P1062" s="16" t="str">
        <f>IF($C1062="","",IFERROR(INDEX('Invoice Register'!$P:$P,MATCH($C1062,'Invoice Register'!$A:$A,0)),""))</f>
        <v/>
      </c>
      <c r="Q1062" s="24" t="str">
        <f t="shared" si="213"/>
        <v/>
      </c>
      <c r="R1062" s="19" t="str">
        <f t="shared" si="214"/>
        <v/>
      </c>
      <c r="S1062" s="24" t="str">
        <f t="shared" si="215"/>
        <v/>
      </c>
      <c r="T1062" s="19" t="str">
        <f t="shared" si="216"/>
        <v/>
      </c>
      <c r="U1062" s="24" t="str">
        <f t="shared" si="217"/>
        <v/>
      </c>
      <c r="V1062" s="19" t="str">
        <f t="shared" si="218"/>
        <v/>
      </c>
      <c r="W1062" s="25">
        <v>0</v>
      </c>
      <c r="X1062" s="19" t="str">
        <f t="shared" si="219"/>
        <v/>
      </c>
      <c r="Y1062" s="19" t="str">
        <f t="shared" si="220"/>
        <v/>
      </c>
      <c r="Z1062" s="16" t="str">
        <f>IF($C1062="","",IFERROR(INDEX('Invoice Register'!$T:$T,MATCH($C1062,'Invoice Register'!$A:$A,0)),""))</f>
        <v/>
      </c>
    </row>
    <row r="1063" spans="1:26" x14ac:dyDescent="0.3">
      <c r="A1063" s="16" t="str">
        <f t="shared" si="208"/>
        <v>L01059</v>
      </c>
      <c r="B1063" s="21"/>
      <c r="C1063" s="16" t="str">
        <f t="shared" si="209"/>
        <v/>
      </c>
      <c r="D1063" s="21"/>
      <c r="E1063" s="16" t="str">
        <f t="shared" si="210"/>
        <v/>
      </c>
      <c r="F1063" s="21"/>
      <c r="G1063" s="16" t="str">
        <f>IF($F1063="","",IFERROR(INDEX('SAC Service Master'!$B:$B,MATCH($F1063,'SAC Service Master'!$A:$A,0)),""))</f>
        <v/>
      </c>
      <c r="H1063" s="16" t="str">
        <f>IF($F1063="","",IFERROR(INDEX('SAC Service Master'!$C:$C,MATCH($F1063,'SAC Service Master'!$A:$A,0)),""))</f>
        <v/>
      </c>
      <c r="I1063" s="21"/>
      <c r="J1063" s="16" t="str">
        <f>IF($F1063="","",IFERROR(INDEX('SAC Service Master'!$F:$F,MATCH($F1063,'SAC Service Master'!$A:$A,0)),""))</f>
        <v/>
      </c>
      <c r="K1063" s="23"/>
      <c r="L1063" s="19" t="str">
        <f t="shared" si="211"/>
        <v/>
      </c>
      <c r="M1063" s="23">
        <v>0</v>
      </c>
      <c r="N1063" s="19" t="str">
        <f t="shared" si="212"/>
        <v/>
      </c>
      <c r="O1063" s="24" t="str">
        <f>IF($F1063="","",IFERROR(INDEX('SAC Service Master'!$D:$D,MATCH($F1063,'SAC Service Master'!$A:$A,0)),0.18))</f>
        <v/>
      </c>
      <c r="P1063" s="16" t="str">
        <f>IF($C1063="","",IFERROR(INDEX('Invoice Register'!$P:$P,MATCH($C1063,'Invoice Register'!$A:$A,0)),""))</f>
        <v/>
      </c>
      <c r="Q1063" s="24" t="str">
        <f t="shared" si="213"/>
        <v/>
      </c>
      <c r="R1063" s="19" t="str">
        <f t="shared" si="214"/>
        <v/>
      </c>
      <c r="S1063" s="24" t="str">
        <f t="shared" si="215"/>
        <v/>
      </c>
      <c r="T1063" s="19" t="str">
        <f t="shared" si="216"/>
        <v/>
      </c>
      <c r="U1063" s="24" t="str">
        <f t="shared" si="217"/>
        <v/>
      </c>
      <c r="V1063" s="19" t="str">
        <f t="shared" si="218"/>
        <v/>
      </c>
      <c r="W1063" s="25">
        <v>0</v>
      </c>
      <c r="X1063" s="19" t="str">
        <f t="shared" si="219"/>
        <v/>
      </c>
      <c r="Y1063" s="19" t="str">
        <f t="shared" si="220"/>
        <v/>
      </c>
      <c r="Z1063" s="16" t="str">
        <f>IF($C1063="","",IFERROR(INDEX('Invoice Register'!$T:$T,MATCH($C1063,'Invoice Register'!$A:$A,0)),""))</f>
        <v/>
      </c>
    </row>
    <row r="1064" spans="1:26" x14ac:dyDescent="0.3">
      <c r="A1064" s="16" t="str">
        <f t="shared" si="208"/>
        <v>L01060</v>
      </c>
      <c r="B1064" s="21"/>
      <c r="C1064" s="16" t="str">
        <f t="shared" si="209"/>
        <v/>
      </c>
      <c r="D1064" s="21"/>
      <c r="E1064" s="16" t="str">
        <f t="shared" si="210"/>
        <v/>
      </c>
      <c r="F1064" s="21"/>
      <c r="G1064" s="16" t="str">
        <f>IF($F1064="","",IFERROR(INDEX('SAC Service Master'!$B:$B,MATCH($F1064,'SAC Service Master'!$A:$A,0)),""))</f>
        <v/>
      </c>
      <c r="H1064" s="16" t="str">
        <f>IF($F1064="","",IFERROR(INDEX('SAC Service Master'!$C:$C,MATCH($F1064,'SAC Service Master'!$A:$A,0)),""))</f>
        <v/>
      </c>
      <c r="I1064" s="21"/>
      <c r="J1064" s="16" t="str">
        <f>IF($F1064="","",IFERROR(INDEX('SAC Service Master'!$F:$F,MATCH($F1064,'SAC Service Master'!$A:$A,0)),""))</f>
        <v/>
      </c>
      <c r="K1064" s="23"/>
      <c r="L1064" s="19" t="str">
        <f t="shared" si="211"/>
        <v/>
      </c>
      <c r="M1064" s="23">
        <v>0</v>
      </c>
      <c r="N1064" s="19" t="str">
        <f t="shared" si="212"/>
        <v/>
      </c>
      <c r="O1064" s="24" t="str">
        <f>IF($F1064="","",IFERROR(INDEX('SAC Service Master'!$D:$D,MATCH($F1064,'SAC Service Master'!$A:$A,0)),0.18))</f>
        <v/>
      </c>
      <c r="P1064" s="16" t="str">
        <f>IF($C1064="","",IFERROR(INDEX('Invoice Register'!$P:$P,MATCH($C1064,'Invoice Register'!$A:$A,0)),""))</f>
        <v/>
      </c>
      <c r="Q1064" s="24" t="str">
        <f t="shared" si="213"/>
        <v/>
      </c>
      <c r="R1064" s="19" t="str">
        <f t="shared" si="214"/>
        <v/>
      </c>
      <c r="S1064" s="24" t="str">
        <f t="shared" si="215"/>
        <v/>
      </c>
      <c r="T1064" s="19" t="str">
        <f t="shared" si="216"/>
        <v/>
      </c>
      <c r="U1064" s="24" t="str">
        <f t="shared" si="217"/>
        <v/>
      </c>
      <c r="V1064" s="19" t="str">
        <f t="shared" si="218"/>
        <v/>
      </c>
      <c r="W1064" s="25">
        <v>0</v>
      </c>
      <c r="X1064" s="19" t="str">
        <f t="shared" si="219"/>
        <v/>
      </c>
      <c r="Y1064" s="19" t="str">
        <f t="shared" si="220"/>
        <v/>
      </c>
      <c r="Z1064" s="16" t="str">
        <f>IF($C1064="","",IFERROR(INDEX('Invoice Register'!$T:$T,MATCH($C1064,'Invoice Register'!$A:$A,0)),""))</f>
        <v/>
      </c>
    </row>
    <row r="1065" spans="1:26" x14ac:dyDescent="0.3">
      <c r="A1065" s="16" t="str">
        <f t="shared" si="208"/>
        <v>L01061</v>
      </c>
      <c r="B1065" s="21"/>
      <c r="C1065" s="16" t="str">
        <f t="shared" si="209"/>
        <v/>
      </c>
      <c r="D1065" s="21"/>
      <c r="E1065" s="16" t="str">
        <f t="shared" si="210"/>
        <v/>
      </c>
      <c r="F1065" s="21"/>
      <c r="G1065" s="16" t="str">
        <f>IF($F1065="","",IFERROR(INDEX('SAC Service Master'!$B:$B,MATCH($F1065,'SAC Service Master'!$A:$A,0)),""))</f>
        <v/>
      </c>
      <c r="H1065" s="16" t="str">
        <f>IF($F1065="","",IFERROR(INDEX('SAC Service Master'!$C:$C,MATCH($F1065,'SAC Service Master'!$A:$A,0)),""))</f>
        <v/>
      </c>
      <c r="I1065" s="21"/>
      <c r="J1065" s="16" t="str">
        <f>IF($F1065="","",IFERROR(INDEX('SAC Service Master'!$F:$F,MATCH($F1065,'SAC Service Master'!$A:$A,0)),""))</f>
        <v/>
      </c>
      <c r="K1065" s="23"/>
      <c r="L1065" s="19" t="str">
        <f t="shared" si="211"/>
        <v/>
      </c>
      <c r="M1065" s="23">
        <v>0</v>
      </c>
      <c r="N1065" s="19" t="str">
        <f t="shared" si="212"/>
        <v/>
      </c>
      <c r="O1065" s="24" t="str">
        <f>IF($F1065="","",IFERROR(INDEX('SAC Service Master'!$D:$D,MATCH($F1065,'SAC Service Master'!$A:$A,0)),0.18))</f>
        <v/>
      </c>
      <c r="P1065" s="16" t="str">
        <f>IF($C1065="","",IFERROR(INDEX('Invoice Register'!$P:$P,MATCH($C1065,'Invoice Register'!$A:$A,0)),""))</f>
        <v/>
      </c>
      <c r="Q1065" s="24" t="str">
        <f t="shared" si="213"/>
        <v/>
      </c>
      <c r="R1065" s="19" t="str">
        <f t="shared" si="214"/>
        <v/>
      </c>
      <c r="S1065" s="24" t="str">
        <f t="shared" si="215"/>
        <v/>
      </c>
      <c r="T1065" s="19" t="str">
        <f t="shared" si="216"/>
        <v/>
      </c>
      <c r="U1065" s="24" t="str">
        <f t="shared" si="217"/>
        <v/>
      </c>
      <c r="V1065" s="19" t="str">
        <f t="shared" si="218"/>
        <v/>
      </c>
      <c r="W1065" s="25">
        <v>0</v>
      </c>
      <c r="X1065" s="19" t="str">
        <f t="shared" si="219"/>
        <v/>
      </c>
      <c r="Y1065" s="19" t="str">
        <f t="shared" si="220"/>
        <v/>
      </c>
      <c r="Z1065" s="16" t="str">
        <f>IF($C1065="","",IFERROR(INDEX('Invoice Register'!$T:$T,MATCH($C1065,'Invoice Register'!$A:$A,0)),""))</f>
        <v/>
      </c>
    </row>
    <row r="1066" spans="1:26" x14ac:dyDescent="0.3">
      <c r="A1066" s="16" t="str">
        <f t="shared" si="208"/>
        <v>L01062</v>
      </c>
      <c r="B1066" s="21"/>
      <c r="C1066" s="16" t="str">
        <f t="shared" si="209"/>
        <v/>
      </c>
      <c r="D1066" s="21"/>
      <c r="E1066" s="16" t="str">
        <f t="shared" si="210"/>
        <v/>
      </c>
      <c r="F1066" s="21"/>
      <c r="G1066" s="16" t="str">
        <f>IF($F1066="","",IFERROR(INDEX('SAC Service Master'!$B:$B,MATCH($F1066,'SAC Service Master'!$A:$A,0)),""))</f>
        <v/>
      </c>
      <c r="H1066" s="16" t="str">
        <f>IF($F1066="","",IFERROR(INDEX('SAC Service Master'!$C:$C,MATCH($F1066,'SAC Service Master'!$A:$A,0)),""))</f>
        <v/>
      </c>
      <c r="I1066" s="21"/>
      <c r="J1066" s="16" t="str">
        <f>IF($F1066="","",IFERROR(INDEX('SAC Service Master'!$F:$F,MATCH($F1066,'SAC Service Master'!$A:$A,0)),""))</f>
        <v/>
      </c>
      <c r="K1066" s="23"/>
      <c r="L1066" s="19" t="str">
        <f t="shared" si="211"/>
        <v/>
      </c>
      <c r="M1066" s="23">
        <v>0</v>
      </c>
      <c r="N1066" s="19" t="str">
        <f t="shared" si="212"/>
        <v/>
      </c>
      <c r="O1066" s="24" t="str">
        <f>IF($F1066="","",IFERROR(INDEX('SAC Service Master'!$D:$D,MATCH($F1066,'SAC Service Master'!$A:$A,0)),0.18))</f>
        <v/>
      </c>
      <c r="P1066" s="16" t="str">
        <f>IF($C1066="","",IFERROR(INDEX('Invoice Register'!$P:$P,MATCH($C1066,'Invoice Register'!$A:$A,0)),""))</f>
        <v/>
      </c>
      <c r="Q1066" s="24" t="str">
        <f t="shared" si="213"/>
        <v/>
      </c>
      <c r="R1066" s="19" t="str">
        <f t="shared" si="214"/>
        <v/>
      </c>
      <c r="S1066" s="24" t="str">
        <f t="shared" si="215"/>
        <v/>
      </c>
      <c r="T1066" s="19" t="str">
        <f t="shared" si="216"/>
        <v/>
      </c>
      <c r="U1066" s="24" t="str">
        <f t="shared" si="217"/>
        <v/>
      </c>
      <c r="V1066" s="19" t="str">
        <f t="shared" si="218"/>
        <v/>
      </c>
      <c r="W1066" s="25">
        <v>0</v>
      </c>
      <c r="X1066" s="19" t="str">
        <f t="shared" si="219"/>
        <v/>
      </c>
      <c r="Y1066" s="19" t="str">
        <f t="shared" si="220"/>
        <v/>
      </c>
      <c r="Z1066" s="16" t="str">
        <f>IF($C1066="","",IFERROR(INDEX('Invoice Register'!$T:$T,MATCH($C1066,'Invoice Register'!$A:$A,0)),""))</f>
        <v/>
      </c>
    </row>
    <row r="1067" spans="1:26" x14ac:dyDescent="0.3">
      <c r="A1067" s="16" t="str">
        <f t="shared" si="208"/>
        <v>L01063</v>
      </c>
      <c r="B1067" s="21"/>
      <c r="C1067" s="16" t="str">
        <f t="shared" si="209"/>
        <v/>
      </c>
      <c r="D1067" s="21"/>
      <c r="E1067" s="16" t="str">
        <f t="shared" si="210"/>
        <v/>
      </c>
      <c r="F1067" s="21"/>
      <c r="G1067" s="16" t="str">
        <f>IF($F1067="","",IFERROR(INDEX('SAC Service Master'!$B:$B,MATCH($F1067,'SAC Service Master'!$A:$A,0)),""))</f>
        <v/>
      </c>
      <c r="H1067" s="16" t="str">
        <f>IF($F1067="","",IFERROR(INDEX('SAC Service Master'!$C:$C,MATCH($F1067,'SAC Service Master'!$A:$A,0)),""))</f>
        <v/>
      </c>
      <c r="I1067" s="21"/>
      <c r="J1067" s="16" t="str">
        <f>IF($F1067="","",IFERROR(INDEX('SAC Service Master'!$F:$F,MATCH($F1067,'SAC Service Master'!$A:$A,0)),""))</f>
        <v/>
      </c>
      <c r="K1067" s="23"/>
      <c r="L1067" s="19" t="str">
        <f t="shared" si="211"/>
        <v/>
      </c>
      <c r="M1067" s="23">
        <v>0</v>
      </c>
      <c r="N1067" s="19" t="str">
        <f t="shared" si="212"/>
        <v/>
      </c>
      <c r="O1067" s="24" t="str">
        <f>IF($F1067="","",IFERROR(INDEX('SAC Service Master'!$D:$D,MATCH($F1067,'SAC Service Master'!$A:$A,0)),0.18))</f>
        <v/>
      </c>
      <c r="P1067" s="16" t="str">
        <f>IF($C1067="","",IFERROR(INDEX('Invoice Register'!$P:$P,MATCH($C1067,'Invoice Register'!$A:$A,0)),""))</f>
        <v/>
      </c>
      <c r="Q1067" s="24" t="str">
        <f t="shared" si="213"/>
        <v/>
      </c>
      <c r="R1067" s="19" t="str">
        <f t="shared" si="214"/>
        <v/>
      </c>
      <c r="S1067" s="24" t="str">
        <f t="shared" si="215"/>
        <v/>
      </c>
      <c r="T1067" s="19" t="str">
        <f t="shared" si="216"/>
        <v/>
      </c>
      <c r="U1067" s="24" t="str">
        <f t="shared" si="217"/>
        <v/>
      </c>
      <c r="V1067" s="19" t="str">
        <f t="shared" si="218"/>
        <v/>
      </c>
      <c r="W1067" s="25">
        <v>0</v>
      </c>
      <c r="X1067" s="19" t="str">
        <f t="shared" si="219"/>
        <v/>
      </c>
      <c r="Y1067" s="19" t="str">
        <f t="shared" si="220"/>
        <v/>
      </c>
      <c r="Z1067" s="16" t="str">
        <f>IF($C1067="","",IFERROR(INDEX('Invoice Register'!$T:$T,MATCH($C1067,'Invoice Register'!$A:$A,0)),""))</f>
        <v/>
      </c>
    </row>
    <row r="1068" spans="1:26" x14ac:dyDescent="0.3">
      <c r="A1068" s="16" t="str">
        <f t="shared" si="208"/>
        <v>L01064</v>
      </c>
      <c r="B1068" s="21"/>
      <c r="C1068" s="16" t="str">
        <f t="shared" si="209"/>
        <v/>
      </c>
      <c r="D1068" s="21"/>
      <c r="E1068" s="16" t="str">
        <f t="shared" si="210"/>
        <v/>
      </c>
      <c r="F1068" s="21"/>
      <c r="G1068" s="16" t="str">
        <f>IF($F1068="","",IFERROR(INDEX('SAC Service Master'!$B:$B,MATCH($F1068,'SAC Service Master'!$A:$A,0)),""))</f>
        <v/>
      </c>
      <c r="H1068" s="16" t="str">
        <f>IF($F1068="","",IFERROR(INDEX('SAC Service Master'!$C:$C,MATCH($F1068,'SAC Service Master'!$A:$A,0)),""))</f>
        <v/>
      </c>
      <c r="I1068" s="21"/>
      <c r="J1068" s="16" t="str">
        <f>IF($F1068="","",IFERROR(INDEX('SAC Service Master'!$F:$F,MATCH($F1068,'SAC Service Master'!$A:$A,0)),""))</f>
        <v/>
      </c>
      <c r="K1068" s="23"/>
      <c r="L1068" s="19" t="str">
        <f t="shared" si="211"/>
        <v/>
      </c>
      <c r="M1068" s="23">
        <v>0</v>
      </c>
      <c r="N1068" s="19" t="str">
        <f t="shared" si="212"/>
        <v/>
      </c>
      <c r="O1068" s="24" t="str">
        <f>IF($F1068="","",IFERROR(INDEX('SAC Service Master'!$D:$D,MATCH($F1068,'SAC Service Master'!$A:$A,0)),0.18))</f>
        <v/>
      </c>
      <c r="P1068" s="16" t="str">
        <f>IF($C1068="","",IFERROR(INDEX('Invoice Register'!$P:$P,MATCH($C1068,'Invoice Register'!$A:$A,0)),""))</f>
        <v/>
      </c>
      <c r="Q1068" s="24" t="str">
        <f t="shared" si="213"/>
        <v/>
      </c>
      <c r="R1068" s="19" t="str">
        <f t="shared" si="214"/>
        <v/>
      </c>
      <c r="S1068" s="24" t="str">
        <f t="shared" si="215"/>
        <v/>
      </c>
      <c r="T1068" s="19" t="str">
        <f t="shared" si="216"/>
        <v/>
      </c>
      <c r="U1068" s="24" t="str">
        <f t="shared" si="217"/>
        <v/>
      </c>
      <c r="V1068" s="19" t="str">
        <f t="shared" si="218"/>
        <v/>
      </c>
      <c r="W1068" s="25">
        <v>0</v>
      </c>
      <c r="X1068" s="19" t="str">
        <f t="shared" si="219"/>
        <v/>
      </c>
      <c r="Y1068" s="19" t="str">
        <f t="shared" si="220"/>
        <v/>
      </c>
      <c r="Z1068" s="16" t="str">
        <f>IF($C1068="","",IFERROR(INDEX('Invoice Register'!$T:$T,MATCH($C1068,'Invoice Register'!$A:$A,0)),""))</f>
        <v/>
      </c>
    </row>
    <row r="1069" spans="1:26" x14ac:dyDescent="0.3">
      <c r="A1069" s="16" t="str">
        <f t="shared" si="208"/>
        <v>L01065</v>
      </c>
      <c r="B1069" s="21"/>
      <c r="C1069" s="16" t="str">
        <f t="shared" si="209"/>
        <v/>
      </c>
      <c r="D1069" s="21"/>
      <c r="E1069" s="16" t="str">
        <f t="shared" si="210"/>
        <v/>
      </c>
      <c r="F1069" s="21"/>
      <c r="G1069" s="16" t="str">
        <f>IF($F1069="","",IFERROR(INDEX('SAC Service Master'!$B:$B,MATCH($F1069,'SAC Service Master'!$A:$A,0)),""))</f>
        <v/>
      </c>
      <c r="H1069" s="16" t="str">
        <f>IF($F1069="","",IFERROR(INDEX('SAC Service Master'!$C:$C,MATCH($F1069,'SAC Service Master'!$A:$A,0)),""))</f>
        <v/>
      </c>
      <c r="I1069" s="21"/>
      <c r="J1069" s="16" t="str">
        <f>IF($F1069="","",IFERROR(INDEX('SAC Service Master'!$F:$F,MATCH($F1069,'SAC Service Master'!$A:$A,0)),""))</f>
        <v/>
      </c>
      <c r="K1069" s="23"/>
      <c r="L1069" s="19" t="str">
        <f t="shared" si="211"/>
        <v/>
      </c>
      <c r="M1069" s="23">
        <v>0</v>
      </c>
      <c r="N1069" s="19" t="str">
        <f t="shared" si="212"/>
        <v/>
      </c>
      <c r="O1069" s="24" t="str">
        <f>IF($F1069="","",IFERROR(INDEX('SAC Service Master'!$D:$D,MATCH($F1069,'SAC Service Master'!$A:$A,0)),0.18))</f>
        <v/>
      </c>
      <c r="P1069" s="16" t="str">
        <f>IF($C1069="","",IFERROR(INDEX('Invoice Register'!$P:$P,MATCH($C1069,'Invoice Register'!$A:$A,0)),""))</f>
        <v/>
      </c>
      <c r="Q1069" s="24" t="str">
        <f t="shared" si="213"/>
        <v/>
      </c>
      <c r="R1069" s="19" t="str">
        <f t="shared" si="214"/>
        <v/>
      </c>
      <c r="S1069" s="24" t="str">
        <f t="shared" si="215"/>
        <v/>
      </c>
      <c r="T1069" s="19" t="str">
        <f t="shared" si="216"/>
        <v/>
      </c>
      <c r="U1069" s="24" t="str">
        <f t="shared" si="217"/>
        <v/>
      </c>
      <c r="V1069" s="19" t="str">
        <f t="shared" si="218"/>
        <v/>
      </c>
      <c r="W1069" s="25">
        <v>0</v>
      </c>
      <c r="X1069" s="19" t="str">
        <f t="shared" si="219"/>
        <v/>
      </c>
      <c r="Y1069" s="19" t="str">
        <f t="shared" si="220"/>
        <v/>
      </c>
      <c r="Z1069" s="16" t="str">
        <f>IF($C1069="","",IFERROR(INDEX('Invoice Register'!$T:$T,MATCH($C1069,'Invoice Register'!$A:$A,0)),""))</f>
        <v/>
      </c>
    </row>
    <row r="1070" spans="1:26" x14ac:dyDescent="0.3">
      <c r="A1070" s="16" t="str">
        <f t="shared" si="208"/>
        <v>L01066</v>
      </c>
      <c r="B1070" s="21"/>
      <c r="C1070" s="16" t="str">
        <f t="shared" si="209"/>
        <v/>
      </c>
      <c r="D1070" s="21"/>
      <c r="E1070" s="16" t="str">
        <f t="shared" si="210"/>
        <v/>
      </c>
      <c r="F1070" s="21"/>
      <c r="G1070" s="16" t="str">
        <f>IF($F1070="","",IFERROR(INDEX('SAC Service Master'!$B:$B,MATCH($F1070,'SAC Service Master'!$A:$A,0)),""))</f>
        <v/>
      </c>
      <c r="H1070" s="16" t="str">
        <f>IF($F1070="","",IFERROR(INDEX('SAC Service Master'!$C:$C,MATCH($F1070,'SAC Service Master'!$A:$A,0)),""))</f>
        <v/>
      </c>
      <c r="I1070" s="21"/>
      <c r="J1070" s="16" t="str">
        <f>IF($F1070="","",IFERROR(INDEX('SAC Service Master'!$F:$F,MATCH($F1070,'SAC Service Master'!$A:$A,0)),""))</f>
        <v/>
      </c>
      <c r="K1070" s="23"/>
      <c r="L1070" s="19" t="str">
        <f t="shared" si="211"/>
        <v/>
      </c>
      <c r="M1070" s="23">
        <v>0</v>
      </c>
      <c r="N1070" s="19" t="str">
        <f t="shared" si="212"/>
        <v/>
      </c>
      <c r="O1070" s="24" t="str">
        <f>IF($F1070="","",IFERROR(INDEX('SAC Service Master'!$D:$D,MATCH($F1070,'SAC Service Master'!$A:$A,0)),0.18))</f>
        <v/>
      </c>
      <c r="P1070" s="16" t="str">
        <f>IF($C1070="","",IFERROR(INDEX('Invoice Register'!$P:$P,MATCH($C1070,'Invoice Register'!$A:$A,0)),""))</f>
        <v/>
      </c>
      <c r="Q1070" s="24" t="str">
        <f t="shared" si="213"/>
        <v/>
      </c>
      <c r="R1070" s="19" t="str">
        <f t="shared" si="214"/>
        <v/>
      </c>
      <c r="S1070" s="24" t="str">
        <f t="shared" si="215"/>
        <v/>
      </c>
      <c r="T1070" s="19" t="str">
        <f t="shared" si="216"/>
        <v/>
      </c>
      <c r="U1070" s="24" t="str">
        <f t="shared" si="217"/>
        <v/>
      </c>
      <c r="V1070" s="19" t="str">
        <f t="shared" si="218"/>
        <v/>
      </c>
      <c r="W1070" s="25">
        <v>0</v>
      </c>
      <c r="X1070" s="19" t="str">
        <f t="shared" si="219"/>
        <v/>
      </c>
      <c r="Y1070" s="19" t="str">
        <f t="shared" si="220"/>
        <v/>
      </c>
      <c r="Z1070" s="16" t="str">
        <f>IF($C1070="","",IFERROR(INDEX('Invoice Register'!$T:$T,MATCH($C1070,'Invoice Register'!$A:$A,0)),""))</f>
        <v/>
      </c>
    </row>
    <row r="1071" spans="1:26" x14ac:dyDescent="0.3">
      <c r="A1071" s="16" t="str">
        <f t="shared" si="208"/>
        <v>L01067</v>
      </c>
      <c r="B1071" s="21"/>
      <c r="C1071" s="16" t="str">
        <f t="shared" si="209"/>
        <v/>
      </c>
      <c r="D1071" s="21"/>
      <c r="E1071" s="16" t="str">
        <f t="shared" si="210"/>
        <v/>
      </c>
      <c r="F1071" s="21"/>
      <c r="G1071" s="16" t="str">
        <f>IF($F1071="","",IFERROR(INDEX('SAC Service Master'!$B:$B,MATCH($F1071,'SAC Service Master'!$A:$A,0)),""))</f>
        <v/>
      </c>
      <c r="H1071" s="16" t="str">
        <f>IF($F1071="","",IFERROR(INDEX('SAC Service Master'!$C:$C,MATCH($F1071,'SAC Service Master'!$A:$A,0)),""))</f>
        <v/>
      </c>
      <c r="I1071" s="21"/>
      <c r="J1071" s="16" t="str">
        <f>IF($F1071="","",IFERROR(INDEX('SAC Service Master'!$F:$F,MATCH($F1071,'SAC Service Master'!$A:$A,0)),""))</f>
        <v/>
      </c>
      <c r="K1071" s="23"/>
      <c r="L1071" s="19" t="str">
        <f t="shared" si="211"/>
        <v/>
      </c>
      <c r="M1071" s="23">
        <v>0</v>
      </c>
      <c r="N1071" s="19" t="str">
        <f t="shared" si="212"/>
        <v/>
      </c>
      <c r="O1071" s="24" t="str">
        <f>IF($F1071="","",IFERROR(INDEX('SAC Service Master'!$D:$D,MATCH($F1071,'SAC Service Master'!$A:$A,0)),0.18))</f>
        <v/>
      </c>
      <c r="P1071" s="16" t="str">
        <f>IF($C1071="","",IFERROR(INDEX('Invoice Register'!$P:$P,MATCH($C1071,'Invoice Register'!$A:$A,0)),""))</f>
        <v/>
      </c>
      <c r="Q1071" s="24" t="str">
        <f t="shared" si="213"/>
        <v/>
      </c>
      <c r="R1071" s="19" t="str">
        <f t="shared" si="214"/>
        <v/>
      </c>
      <c r="S1071" s="24" t="str">
        <f t="shared" si="215"/>
        <v/>
      </c>
      <c r="T1071" s="19" t="str">
        <f t="shared" si="216"/>
        <v/>
      </c>
      <c r="U1071" s="24" t="str">
        <f t="shared" si="217"/>
        <v/>
      </c>
      <c r="V1071" s="19" t="str">
        <f t="shared" si="218"/>
        <v/>
      </c>
      <c r="W1071" s="25">
        <v>0</v>
      </c>
      <c r="X1071" s="19" t="str">
        <f t="shared" si="219"/>
        <v/>
      </c>
      <c r="Y1071" s="19" t="str">
        <f t="shared" si="220"/>
        <v/>
      </c>
      <c r="Z1071" s="16" t="str">
        <f>IF($C1071="","",IFERROR(INDEX('Invoice Register'!$T:$T,MATCH($C1071,'Invoice Register'!$A:$A,0)),""))</f>
        <v/>
      </c>
    </row>
    <row r="1072" spans="1:26" x14ac:dyDescent="0.3">
      <c r="A1072" s="16" t="str">
        <f t="shared" si="208"/>
        <v>L01068</v>
      </c>
      <c r="B1072" s="21"/>
      <c r="C1072" s="16" t="str">
        <f t="shared" si="209"/>
        <v/>
      </c>
      <c r="D1072" s="21"/>
      <c r="E1072" s="16" t="str">
        <f t="shared" si="210"/>
        <v/>
      </c>
      <c r="F1072" s="21"/>
      <c r="G1072" s="16" t="str">
        <f>IF($F1072="","",IFERROR(INDEX('SAC Service Master'!$B:$B,MATCH($F1072,'SAC Service Master'!$A:$A,0)),""))</f>
        <v/>
      </c>
      <c r="H1072" s="16" t="str">
        <f>IF($F1072="","",IFERROR(INDEX('SAC Service Master'!$C:$C,MATCH($F1072,'SAC Service Master'!$A:$A,0)),""))</f>
        <v/>
      </c>
      <c r="I1072" s="21"/>
      <c r="J1072" s="16" t="str">
        <f>IF($F1072="","",IFERROR(INDEX('SAC Service Master'!$F:$F,MATCH($F1072,'SAC Service Master'!$A:$A,0)),""))</f>
        <v/>
      </c>
      <c r="K1072" s="23"/>
      <c r="L1072" s="19" t="str">
        <f t="shared" si="211"/>
        <v/>
      </c>
      <c r="M1072" s="23">
        <v>0</v>
      </c>
      <c r="N1072" s="19" t="str">
        <f t="shared" si="212"/>
        <v/>
      </c>
      <c r="O1072" s="24" t="str">
        <f>IF($F1072="","",IFERROR(INDEX('SAC Service Master'!$D:$D,MATCH($F1072,'SAC Service Master'!$A:$A,0)),0.18))</f>
        <v/>
      </c>
      <c r="P1072" s="16" t="str">
        <f>IF($C1072="","",IFERROR(INDEX('Invoice Register'!$P:$P,MATCH($C1072,'Invoice Register'!$A:$A,0)),""))</f>
        <v/>
      </c>
      <c r="Q1072" s="24" t="str">
        <f t="shared" si="213"/>
        <v/>
      </c>
      <c r="R1072" s="19" t="str">
        <f t="shared" si="214"/>
        <v/>
      </c>
      <c r="S1072" s="24" t="str">
        <f t="shared" si="215"/>
        <v/>
      </c>
      <c r="T1072" s="19" t="str">
        <f t="shared" si="216"/>
        <v/>
      </c>
      <c r="U1072" s="24" t="str">
        <f t="shared" si="217"/>
        <v/>
      </c>
      <c r="V1072" s="19" t="str">
        <f t="shared" si="218"/>
        <v/>
      </c>
      <c r="W1072" s="25">
        <v>0</v>
      </c>
      <c r="X1072" s="19" t="str">
        <f t="shared" si="219"/>
        <v/>
      </c>
      <c r="Y1072" s="19" t="str">
        <f t="shared" si="220"/>
        <v/>
      </c>
      <c r="Z1072" s="16" t="str">
        <f>IF($C1072="","",IFERROR(INDEX('Invoice Register'!$T:$T,MATCH($C1072,'Invoice Register'!$A:$A,0)),""))</f>
        <v/>
      </c>
    </row>
    <row r="1073" spans="1:26" x14ac:dyDescent="0.3">
      <c r="A1073" s="16" t="str">
        <f t="shared" si="208"/>
        <v>L01069</v>
      </c>
      <c r="B1073" s="21"/>
      <c r="C1073" s="16" t="str">
        <f t="shared" si="209"/>
        <v/>
      </c>
      <c r="D1073" s="21"/>
      <c r="E1073" s="16" t="str">
        <f t="shared" si="210"/>
        <v/>
      </c>
      <c r="F1073" s="21"/>
      <c r="G1073" s="16" t="str">
        <f>IF($F1073="","",IFERROR(INDEX('SAC Service Master'!$B:$B,MATCH($F1073,'SAC Service Master'!$A:$A,0)),""))</f>
        <v/>
      </c>
      <c r="H1073" s="16" t="str">
        <f>IF($F1073="","",IFERROR(INDEX('SAC Service Master'!$C:$C,MATCH($F1073,'SAC Service Master'!$A:$A,0)),""))</f>
        <v/>
      </c>
      <c r="I1073" s="21"/>
      <c r="J1073" s="16" t="str">
        <f>IF($F1073="","",IFERROR(INDEX('SAC Service Master'!$F:$F,MATCH($F1073,'SAC Service Master'!$A:$A,0)),""))</f>
        <v/>
      </c>
      <c r="K1073" s="23"/>
      <c r="L1073" s="19" t="str">
        <f t="shared" si="211"/>
        <v/>
      </c>
      <c r="M1073" s="23">
        <v>0</v>
      </c>
      <c r="N1073" s="19" t="str">
        <f t="shared" si="212"/>
        <v/>
      </c>
      <c r="O1073" s="24" t="str">
        <f>IF($F1073="","",IFERROR(INDEX('SAC Service Master'!$D:$D,MATCH($F1073,'SAC Service Master'!$A:$A,0)),0.18))</f>
        <v/>
      </c>
      <c r="P1073" s="16" t="str">
        <f>IF($C1073="","",IFERROR(INDEX('Invoice Register'!$P:$P,MATCH($C1073,'Invoice Register'!$A:$A,0)),""))</f>
        <v/>
      </c>
      <c r="Q1073" s="24" t="str">
        <f t="shared" si="213"/>
        <v/>
      </c>
      <c r="R1073" s="19" t="str">
        <f t="shared" si="214"/>
        <v/>
      </c>
      <c r="S1073" s="24" t="str">
        <f t="shared" si="215"/>
        <v/>
      </c>
      <c r="T1073" s="19" t="str">
        <f t="shared" si="216"/>
        <v/>
      </c>
      <c r="U1073" s="24" t="str">
        <f t="shared" si="217"/>
        <v/>
      </c>
      <c r="V1073" s="19" t="str">
        <f t="shared" si="218"/>
        <v/>
      </c>
      <c r="W1073" s="25">
        <v>0</v>
      </c>
      <c r="X1073" s="19" t="str">
        <f t="shared" si="219"/>
        <v/>
      </c>
      <c r="Y1073" s="19" t="str">
        <f t="shared" si="220"/>
        <v/>
      </c>
      <c r="Z1073" s="16" t="str">
        <f>IF($C1073="","",IFERROR(INDEX('Invoice Register'!$T:$T,MATCH($C1073,'Invoice Register'!$A:$A,0)),""))</f>
        <v/>
      </c>
    </row>
    <row r="1074" spans="1:26" x14ac:dyDescent="0.3">
      <c r="A1074" s="16" t="str">
        <f t="shared" si="208"/>
        <v>L01070</v>
      </c>
      <c r="B1074" s="21"/>
      <c r="C1074" s="16" t="str">
        <f t="shared" si="209"/>
        <v/>
      </c>
      <c r="D1074" s="21"/>
      <c r="E1074" s="16" t="str">
        <f t="shared" si="210"/>
        <v/>
      </c>
      <c r="F1074" s="21"/>
      <c r="G1074" s="16" t="str">
        <f>IF($F1074="","",IFERROR(INDEX('SAC Service Master'!$B:$B,MATCH($F1074,'SAC Service Master'!$A:$A,0)),""))</f>
        <v/>
      </c>
      <c r="H1074" s="16" t="str">
        <f>IF($F1074="","",IFERROR(INDEX('SAC Service Master'!$C:$C,MATCH($F1074,'SAC Service Master'!$A:$A,0)),""))</f>
        <v/>
      </c>
      <c r="I1074" s="21"/>
      <c r="J1074" s="16" t="str">
        <f>IF($F1074="","",IFERROR(INDEX('SAC Service Master'!$F:$F,MATCH($F1074,'SAC Service Master'!$A:$A,0)),""))</f>
        <v/>
      </c>
      <c r="K1074" s="23"/>
      <c r="L1074" s="19" t="str">
        <f t="shared" si="211"/>
        <v/>
      </c>
      <c r="M1074" s="23">
        <v>0</v>
      </c>
      <c r="N1074" s="19" t="str">
        <f t="shared" si="212"/>
        <v/>
      </c>
      <c r="O1074" s="24" t="str">
        <f>IF($F1074="","",IFERROR(INDEX('SAC Service Master'!$D:$D,MATCH($F1074,'SAC Service Master'!$A:$A,0)),0.18))</f>
        <v/>
      </c>
      <c r="P1074" s="16" t="str">
        <f>IF($C1074="","",IFERROR(INDEX('Invoice Register'!$P:$P,MATCH($C1074,'Invoice Register'!$A:$A,0)),""))</f>
        <v/>
      </c>
      <c r="Q1074" s="24" t="str">
        <f t="shared" si="213"/>
        <v/>
      </c>
      <c r="R1074" s="19" t="str">
        <f t="shared" si="214"/>
        <v/>
      </c>
      <c r="S1074" s="24" t="str">
        <f t="shared" si="215"/>
        <v/>
      </c>
      <c r="T1074" s="19" t="str">
        <f t="shared" si="216"/>
        <v/>
      </c>
      <c r="U1074" s="24" t="str">
        <f t="shared" si="217"/>
        <v/>
      </c>
      <c r="V1074" s="19" t="str">
        <f t="shared" si="218"/>
        <v/>
      </c>
      <c r="W1074" s="25">
        <v>0</v>
      </c>
      <c r="X1074" s="19" t="str">
        <f t="shared" si="219"/>
        <v/>
      </c>
      <c r="Y1074" s="19" t="str">
        <f t="shared" si="220"/>
        <v/>
      </c>
      <c r="Z1074" s="16" t="str">
        <f>IF($C1074="","",IFERROR(INDEX('Invoice Register'!$T:$T,MATCH($C1074,'Invoice Register'!$A:$A,0)),""))</f>
        <v/>
      </c>
    </row>
    <row r="1075" spans="1:26" x14ac:dyDescent="0.3">
      <c r="A1075" s="16" t="str">
        <f t="shared" si="208"/>
        <v>L01071</v>
      </c>
      <c r="B1075" s="21"/>
      <c r="C1075" s="16" t="str">
        <f t="shared" si="209"/>
        <v/>
      </c>
      <c r="D1075" s="21"/>
      <c r="E1075" s="16" t="str">
        <f t="shared" si="210"/>
        <v/>
      </c>
      <c r="F1075" s="21"/>
      <c r="G1075" s="16" t="str">
        <f>IF($F1075="","",IFERROR(INDEX('SAC Service Master'!$B:$B,MATCH($F1075,'SAC Service Master'!$A:$A,0)),""))</f>
        <v/>
      </c>
      <c r="H1075" s="16" t="str">
        <f>IF($F1075="","",IFERROR(INDEX('SAC Service Master'!$C:$C,MATCH($F1075,'SAC Service Master'!$A:$A,0)),""))</f>
        <v/>
      </c>
      <c r="I1075" s="21"/>
      <c r="J1075" s="16" t="str">
        <f>IF($F1075="","",IFERROR(INDEX('SAC Service Master'!$F:$F,MATCH($F1075,'SAC Service Master'!$A:$A,0)),""))</f>
        <v/>
      </c>
      <c r="K1075" s="23"/>
      <c r="L1075" s="19" t="str">
        <f t="shared" si="211"/>
        <v/>
      </c>
      <c r="M1075" s="23">
        <v>0</v>
      </c>
      <c r="N1075" s="19" t="str">
        <f t="shared" si="212"/>
        <v/>
      </c>
      <c r="O1075" s="24" t="str">
        <f>IF($F1075="","",IFERROR(INDEX('SAC Service Master'!$D:$D,MATCH($F1075,'SAC Service Master'!$A:$A,0)),0.18))</f>
        <v/>
      </c>
      <c r="P1075" s="16" t="str">
        <f>IF($C1075="","",IFERROR(INDEX('Invoice Register'!$P:$P,MATCH($C1075,'Invoice Register'!$A:$A,0)),""))</f>
        <v/>
      </c>
      <c r="Q1075" s="24" t="str">
        <f t="shared" si="213"/>
        <v/>
      </c>
      <c r="R1075" s="19" t="str">
        <f t="shared" si="214"/>
        <v/>
      </c>
      <c r="S1075" s="24" t="str">
        <f t="shared" si="215"/>
        <v/>
      </c>
      <c r="T1075" s="19" t="str">
        <f t="shared" si="216"/>
        <v/>
      </c>
      <c r="U1075" s="24" t="str">
        <f t="shared" si="217"/>
        <v/>
      </c>
      <c r="V1075" s="19" t="str">
        <f t="shared" si="218"/>
        <v/>
      </c>
      <c r="W1075" s="25">
        <v>0</v>
      </c>
      <c r="X1075" s="19" t="str">
        <f t="shared" si="219"/>
        <v/>
      </c>
      <c r="Y1075" s="19" t="str">
        <f t="shared" si="220"/>
        <v/>
      </c>
      <c r="Z1075" s="16" t="str">
        <f>IF($C1075="","",IFERROR(INDEX('Invoice Register'!$T:$T,MATCH($C1075,'Invoice Register'!$A:$A,0)),""))</f>
        <v/>
      </c>
    </row>
    <row r="1076" spans="1:26" x14ac:dyDescent="0.3">
      <c r="A1076" s="16" t="str">
        <f t="shared" si="208"/>
        <v>L01072</v>
      </c>
      <c r="B1076" s="21"/>
      <c r="C1076" s="16" t="str">
        <f t="shared" si="209"/>
        <v/>
      </c>
      <c r="D1076" s="21"/>
      <c r="E1076" s="16" t="str">
        <f t="shared" si="210"/>
        <v/>
      </c>
      <c r="F1076" s="21"/>
      <c r="G1076" s="16" t="str">
        <f>IF($F1076="","",IFERROR(INDEX('SAC Service Master'!$B:$B,MATCH($F1076,'SAC Service Master'!$A:$A,0)),""))</f>
        <v/>
      </c>
      <c r="H1076" s="16" t="str">
        <f>IF($F1076="","",IFERROR(INDEX('SAC Service Master'!$C:$C,MATCH($F1076,'SAC Service Master'!$A:$A,0)),""))</f>
        <v/>
      </c>
      <c r="I1076" s="21"/>
      <c r="J1076" s="16" t="str">
        <f>IF($F1076="","",IFERROR(INDEX('SAC Service Master'!$F:$F,MATCH($F1076,'SAC Service Master'!$A:$A,0)),""))</f>
        <v/>
      </c>
      <c r="K1076" s="23"/>
      <c r="L1076" s="19" t="str">
        <f t="shared" si="211"/>
        <v/>
      </c>
      <c r="M1076" s="23">
        <v>0</v>
      </c>
      <c r="N1076" s="19" t="str">
        <f t="shared" si="212"/>
        <v/>
      </c>
      <c r="O1076" s="24" t="str">
        <f>IF($F1076="","",IFERROR(INDEX('SAC Service Master'!$D:$D,MATCH($F1076,'SAC Service Master'!$A:$A,0)),0.18))</f>
        <v/>
      </c>
      <c r="P1076" s="16" t="str">
        <f>IF($C1076="","",IFERROR(INDEX('Invoice Register'!$P:$P,MATCH($C1076,'Invoice Register'!$A:$A,0)),""))</f>
        <v/>
      </c>
      <c r="Q1076" s="24" t="str">
        <f t="shared" si="213"/>
        <v/>
      </c>
      <c r="R1076" s="19" t="str">
        <f t="shared" si="214"/>
        <v/>
      </c>
      <c r="S1076" s="24" t="str">
        <f t="shared" si="215"/>
        <v/>
      </c>
      <c r="T1076" s="19" t="str">
        <f t="shared" si="216"/>
        <v/>
      </c>
      <c r="U1076" s="24" t="str">
        <f t="shared" si="217"/>
        <v/>
      </c>
      <c r="V1076" s="19" t="str">
        <f t="shared" si="218"/>
        <v/>
      </c>
      <c r="W1076" s="25">
        <v>0</v>
      </c>
      <c r="X1076" s="19" t="str">
        <f t="shared" si="219"/>
        <v/>
      </c>
      <c r="Y1076" s="19" t="str">
        <f t="shared" si="220"/>
        <v/>
      </c>
      <c r="Z1076" s="16" t="str">
        <f>IF($C1076="","",IFERROR(INDEX('Invoice Register'!$T:$T,MATCH($C1076,'Invoice Register'!$A:$A,0)),""))</f>
        <v/>
      </c>
    </row>
    <row r="1077" spans="1:26" x14ac:dyDescent="0.3">
      <c r="A1077" s="16" t="str">
        <f t="shared" si="208"/>
        <v>L01073</v>
      </c>
      <c r="B1077" s="21"/>
      <c r="C1077" s="16" t="str">
        <f t="shared" si="209"/>
        <v/>
      </c>
      <c r="D1077" s="21"/>
      <c r="E1077" s="16" t="str">
        <f t="shared" si="210"/>
        <v/>
      </c>
      <c r="F1077" s="21"/>
      <c r="G1077" s="16" t="str">
        <f>IF($F1077="","",IFERROR(INDEX('SAC Service Master'!$B:$B,MATCH($F1077,'SAC Service Master'!$A:$A,0)),""))</f>
        <v/>
      </c>
      <c r="H1077" s="16" t="str">
        <f>IF($F1077="","",IFERROR(INDEX('SAC Service Master'!$C:$C,MATCH($F1077,'SAC Service Master'!$A:$A,0)),""))</f>
        <v/>
      </c>
      <c r="I1077" s="21"/>
      <c r="J1077" s="16" t="str">
        <f>IF($F1077="","",IFERROR(INDEX('SAC Service Master'!$F:$F,MATCH($F1077,'SAC Service Master'!$A:$A,0)),""))</f>
        <v/>
      </c>
      <c r="K1077" s="23"/>
      <c r="L1077" s="19" t="str">
        <f t="shared" si="211"/>
        <v/>
      </c>
      <c r="M1077" s="23">
        <v>0</v>
      </c>
      <c r="N1077" s="19" t="str">
        <f t="shared" si="212"/>
        <v/>
      </c>
      <c r="O1077" s="24" t="str">
        <f>IF($F1077="","",IFERROR(INDEX('SAC Service Master'!$D:$D,MATCH($F1077,'SAC Service Master'!$A:$A,0)),0.18))</f>
        <v/>
      </c>
      <c r="P1077" s="16" t="str">
        <f>IF($C1077="","",IFERROR(INDEX('Invoice Register'!$P:$P,MATCH($C1077,'Invoice Register'!$A:$A,0)),""))</f>
        <v/>
      </c>
      <c r="Q1077" s="24" t="str">
        <f t="shared" si="213"/>
        <v/>
      </c>
      <c r="R1077" s="19" t="str">
        <f t="shared" si="214"/>
        <v/>
      </c>
      <c r="S1077" s="24" t="str">
        <f t="shared" si="215"/>
        <v/>
      </c>
      <c r="T1077" s="19" t="str">
        <f t="shared" si="216"/>
        <v/>
      </c>
      <c r="U1077" s="24" t="str">
        <f t="shared" si="217"/>
        <v/>
      </c>
      <c r="V1077" s="19" t="str">
        <f t="shared" si="218"/>
        <v/>
      </c>
      <c r="W1077" s="25">
        <v>0</v>
      </c>
      <c r="X1077" s="19" t="str">
        <f t="shared" si="219"/>
        <v/>
      </c>
      <c r="Y1077" s="19" t="str">
        <f t="shared" si="220"/>
        <v/>
      </c>
      <c r="Z1077" s="16" t="str">
        <f>IF($C1077="","",IFERROR(INDEX('Invoice Register'!$T:$T,MATCH($C1077,'Invoice Register'!$A:$A,0)),""))</f>
        <v/>
      </c>
    </row>
    <row r="1078" spans="1:26" x14ac:dyDescent="0.3">
      <c r="A1078" s="16" t="str">
        <f t="shared" si="208"/>
        <v>L01074</v>
      </c>
      <c r="B1078" s="21"/>
      <c r="C1078" s="16" t="str">
        <f t="shared" si="209"/>
        <v/>
      </c>
      <c r="D1078" s="21"/>
      <c r="E1078" s="16" t="str">
        <f t="shared" si="210"/>
        <v/>
      </c>
      <c r="F1078" s="21"/>
      <c r="G1078" s="16" t="str">
        <f>IF($F1078="","",IFERROR(INDEX('SAC Service Master'!$B:$B,MATCH($F1078,'SAC Service Master'!$A:$A,0)),""))</f>
        <v/>
      </c>
      <c r="H1078" s="16" t="str">
        <f>IF($F1078="","",IFERROR(INDEX('SAC Service Master'!$C:$C,MATCH($F1078,'SAC Service Master'!$A:$A,0)),""))</f>
        <v/>
      </c>
      <c r="I1078" s="21"/>
      <c r="J1078" s="16" t="str">
        <f>IF($F1078="","",IFERROR(INDEX('SAC Service Master'!$F:$F,MATCH($F1078,'SAC Service Master'!$A:$A,0)),""))</f>
        <v/>
      </c>
      <c r="K1078" s="23"/>
      <c r="L1078" s="19" t="str">
        <f t="shared" si="211"/>
        <v/>
      </c>
      <c r="M1078" s="23">
        <v>0</v>
      </c>
      <c r="N1078" s="19" t="str">
        <f t="shared" si="212"/>
        <v/>
      </c>
      <c r="O1078" s="24" t="str">
        <f>IF($F1078="","",IFERROR(INDEX('SAC Service Master'!$D:$D,MATCH($F1078,'SAC Service Master'!$A:$A,0)),0.18))</f>
        <v/>
      </c>
      <c r="P1078" s="16" t="str">
        <f>IF($C1078="","",IFERROR(INDEX('Invoice Register'!$P:$P,MATCH($C1078,'Invoice Register'!$A:$A,0)),""))</f>
        <v/>
      </c>
      <c r="Q1078" s="24" t="str">
        <f t="shared" si="213"/>
        <v/>
      </c>
      <c r="R1078" s="19" t="str">
        <f t="shared" si="214"/>
        <v/>
      </c>
      <c r="S1078" s="24" t="str">
        <f t="shared" si="215"/>
        <v/>
      </c>
      <c r="T1078" s="19" t="str">
        <f t="shared" si="216"/>
        <v/>
      </c>
      <c r="U1078" s="24" t="str">
        <f t="shared" si="217"/>
        <v/>
      </c>
      <c r="V1078" s="19" t="str">
        <f t="shared" si="218"/>
        <v/>
      </c>
      <c r="W1078" s="25">
        <v>0</v>
      </c>
      <c r="X1078" s="19" t="str">
        <f t="shared" si="219"/>
        <v/>
      </c>
      <c r="Y1078" s="19" t="str">
        <f t="shared" si="220"/>
        <v/>
      </c>
      <c r="Z1078" s="16" t="str">
        <f>IF($C1078="","",IFERROR(INDEX('Invoice Register'!$T:$T,MATCH($C1078,'Invoice Register'!$A:$A,0)),""))</f>
        <v/>
      </c>
    </row>
    <row r="1079" spans="1:26" x14ac:dyDescent="0.3">
      <c r="A1079" s="16" t="str">
        <f t="shared" si="208"/>
        <v>L01075</v>
      </c>
      <c r="B1079" s="21"/>
      <c r="C1079" s="16" t="str">
        <f t="shared" si="209"/>
        <v/>
      </c>
      <c r="D1079" s="21"/>
      <c r="E1079" s="16" t="str">
        <f t="shared" si="210"/>
        <v/>
      </c>
      <c r="F1079" s="21"/>
      <c r="G1079" s="16" t="str">
        <f>IF($F1079="","",IFERROR(INDEX('SAC Service Master'!$B:$B,MATCH($F1079,'SAC Service Master'!$A:$A,0)),""))</f>
        <v/>
      </c>
      <c r="H1079" s="16" t="str">
        <f>IF($F1079="","",IFERROR(INDEX('SAC Service Master'!$C:$C,MATCH($F1079,'SAC Service Master'!$A:$A,0)),""))</f>
        <v/>
      </c>
      <c r="I1079" s="21"/>
      <c r="J1079" s="16" t="str">
        <f>IF($F1079="","",IFERROR(INDEX('SAC Service Master'!$F:$F,MATCH($F1079,'SAC Service Master'!$A:$A,0)),""))</f>
        <v/>
      </c>
      <c r="K1079" s="23"/>
      <c r="L1079" s="19" t="str">
        <f t="shared" si="211"/>
        <v/>
      </c>
      <c r="M1079" s="23">
        <v>0</v>
      </c>
      <c r="N1079" s="19" t="str">
        <f t="shared" si="212"/>
        <v/>
      </c>
      <c r="O1079" s="24" t="str">
        <f>IF($F1079="","",IFERROR(INDEX('SAC Service Master'!$D:$D,MATCH($F1079,'SAC Service Master'!$A:$A,0)),0.18))</f>
        <v/>
      </c>
      <c r="P1079" s="16" t="str">
        <f>IF($C1079="","",IFERROR(INDEX('Invoice Register'!$P:$P,MATCH($C1079,'Invoice Register'!$A:$A,0)),""))</f>
        <v/>
      </c>
      <c r="Q1079" s="24" t="str">
        <f t="shared" si="213"/>
        <v/>
      </c>
      <c r="R1079" s="19" t="str">
        <f t="shared" si="214"/>
        <v/>
      </c>
      <c r="S1079" s="24" t="str">
        <f t="shared" si="215"/>
        <v/>
      </c>
      <c r="T1079" s="19" t="str">
        <f t="shared" si="216"/>
        <v/>
      </c>
      <c r="U1079" s="24" t="str">
        <f t="shared" si="217"/>
        <v/>
      </c>
      <c r="V1079" s="19" t="str">
        <f t="shared" si="218"/>
        <v/>
      </c>
      <c r="W1079" s="25">
        <v>0</v>
      </c>
      <c r="X1079" s="19" t="str">
        <f t="shared" si="219"/>
        <v/>
      </c>
      <c r="Y1079" s="19" t="str">
        <f t="shared" si="220"/>
        <v/>
      </c>
      <c r="Z1079" s="16" t="str">
        <f>IF($C1079="","",IFERROR(INDEX('Invoice Register'!$T:$T,MATCH($C1079,'Invoice Register'!$A:$A,0)),""))</f>
        <v/>
      </c>
    </row>
    <row r="1080" spans="1:26" x14ac:dyDescent="0.3">
      <c r="A1080" s="16" t="str">
        <f t="shared" si="208"/>
        <v>L01076</v>
      </c>
      <c r="B1080" s="21"/>
      <c r="C1080" s="16" t="str">
        <f t="shared" si="209"/>
        <v/>
      </c>
      <c r="D1080" s="21"/>
      <c r="E1080" s="16" t="str">
        <f t="shared" si="210"/>
        <v/>
      </c>
      <c r="F1080" s="21"/>
      <c r="G1080" s="16" t="str">
        <f>IF($F1080="","",IFERROR(INDEX('SAC Service Master'!$B:$B,MATCH($F1080,'SAC Service Master'!$A:$A,0)),""))</f>
        <v/>
      </c>
      <c r="H1080" s="16" t="str">
        <f>IF($F1080="","",IFERROR(INDEX('SAC Service Master'!$C:$C,MATCH($F1080,'SAC Service Master'!$A:$A,0)),""))</f>
        <v/>
      </c>
      <c r="I1080" s="21"/>
      <c r="J1080" s="16" t="str">
        <f>IF($F1080="","",IFERROR(INDEX('SAC Service Master'!$F:$F,MATCH($F1080,'SAC Service Master'!$A:$A,0)),""))</f>
        <v/>
      </c>
      <c r="K1080" s="23"/>
      <c r="L1080" s="19" t="str">
        <f t="shared" si="211"/>
        <v/>
      </c>
      <c r="M1080" s="23">
        <v>0</v>
      </c>
      <c r="N1080" s="19" t="str">
        <f t="shared" si="212"/>
        <v/>
      </c>
      <c r="O1080" s="24" t="str">
        <f>IF($F1080="","",IFERROR(INDEX('SAC Service Master'!$D:$D,MATCH($F1080,'SAC Service Master'!$A:$A,0)),0.18))</f>
        <v/>
      </c>
      <c r="P1080" s="16" t="str">
        <f>IF($C1080="","",IFERROR(INDEX('Invoice Register'!$P:$P,MATCH($C1080,'Invoice Register'!$A:$A,0)),""))</f>
        <v/>
      </c>
      <c r="Q1080" s="24" t="str">
        <f t="shared" si="213"/>
        <v/>
      </c>
      <c r="R1080" s="19" t="str">
        <f t="shared" si="214"/>
        <v/>
      </c>
      <c r="S1080" s="24" t="str">
        <f t="shared" si="215"/>
        <v/>
      </c>
      <c r="T1080" s="19" t="str">
        <f t="shared" si="216"/>
        <v/>
      </c>
      <c r="U1080" s="24" t="str">
        <f t="shared" si="217"/>
        <v/>
      </c>
      <c r="V1080" s="19" t="str">
        <f t="shared" si="218"/>
        <v/>
      </c>
      <c r="W1080" s="25">
        <v>0</v>
      </c>
      <c r="X1080" s="19" t="str">
        <f t="shared" si="219"/>
        <v/>
      </c>
      <c r="Y1080" s="19" t="str">
        <f t="shared" si="220"/>
        <v/>
      </c>
      <c r="Z1080" s="16" t="str">
        <f>IF($C1080="","",IFERROR(INDEX('Invoice Register'!$T:$T,MATCH($C1080,'Invoice Register'!$A:$A,0)),""))</f>
        <v/>
      </c>
    </row>
    <row r="1081" spans="1:26" x14ac:dyDescent="0.3">
      <c r="A1081" s="16" t="str">
        <f t="shared" si="208"/>
        <v>L01077</v>
      </c>
      <c r="B1081" s="21"/>
      <c r="C1081" s="16" t="str">
        <f t="shared" si="209"/>
        <v/>
      </c>
      <c r="D1081" s="21"/>
      <c r="E1081" s="16" t="str">
        <f t="shared" si="210"/>
        <v/>
      </c>
      <c r="F1081" s="21"/>
      <c r="G1081" s="16" t="str">
        <f>IF($F1081="","",IFERROR(INDEX('SAC Service Master'!$B:$B,MATCH($F1081,'SAC Service Master'!$A:$A,0)),""))</f>
        <v/>
      </c>
      <c r="H1081" s="16" t="str">
        <f>IF($F1081="","",IFERROR(INDEX('SAC Service Master'!$C:$C,MATCH($F1081,'SAC Service Master'!$A:$A,0)),""))</f>
        <v/>
      </c>
      <c r="I1081" s="21"/>
      <c r="J1081" s="16" t="str">
        <f>IF($F1081="","",IFERROR(INDEX('SAC Service Master'!$F:$F,MATCH($F1081,'SAC Service Master'!$A:$A,0)),""))</f>
        <v/>
      </c>
      <c r="K1081" s="23"/>
      <c r="L1081" s="19" t="str">
        <f t="shared" si="211"/>
        <v/>
      </c>
      <c r="M1081" s="23">
        <v>0</v>
      </c>
      <c r="N1081" s="19" t="str">
        <f t="shared" si="212"/>
        <v/>
      </c>
      <c r="O1081" s="24" t="str">
        <f>IF($F1081="","",IFERROR(INDEX('SAC Service Master'!$D:$D,MATCH($F1081,'SAC Service Master'!$A:$A,0)),0.18))</f>
        <v/>
      </c>
      <c r="P1081" s="16" t="str">
        <f>IF($C1081="","",IFERROR(INDEX('Invoice Register'!$P:$P,MATCH($C1081,'Invoice Register'!$A:$A,0)),""))</f>
        <v/>
      </c>
      <c r="Q1081" s="24" t="str">
        <f t="shared" si="213"/>
        <v/>
      </c>
      <c r="R1081" s="19" t="str">
        <f t="shared" si="214"/>
        <v/>
      </c>
      <c r="S1081" s="24" t="str">
        <f t="shared" si="215"/>
        <v/>
      </c>
      <c r="T1081" s="19" t="str">
        <f t="shared" si="216"/>
        <v/>
      </c>
      <c r="U1081" s="24" t="str">
        <f t="shared" si="217"/>
        <v/>
      </c>
      <c r="V1081" s="19" t="str">
        <f t="shared" si="218"/>
        <v/>
      </c>
      <c r="W1081" s="25">
        <v>0</v>
      </c>
      <c r="X1081" s="19" t="str">
        <f t="shared" si="219"/>
        <v/>
      </c>
      <c r="Y1081" s="19" t="str">
        <f t="shared" si="220"/>
        <v/>
      </c>
      <c r="Z1081" s="16" t="str">
        <f>IF($C1081="","",IFERROR(INDEX('Invoice Register'!$T:$T,MATCH($C1081,'Invoice Register'!$A:$A,0)),""))</f>
        <v/>
      </c>
    </row>
    <row r="1082" spans="1:26" x14ac:dyDescent="0.3">
      <c r="A1082" s="16" t="str">
        <f t="shared" si="208"/>
        <v>L01078</v>
      </c>
      <c r="B1082" s="21"/>
      <c r="C1082" s="16" t="str">
        <f t="shared" si="209"/>
        <v/>
      </c>
      <c r="D1082" s="21"/>
      <c r="E1082" s="16" t="str">
        <f t="shared" si="210"/>
        <v/>
      </c>
      <c r="F1082" s="21"/>
      <c r="G1082" s="16" t="str">
        <f>IF($F1082="","",IFERROR(INDEX('SAC Service Master'!$B:$B,MATCH($F1082,'SAC Service Master'!$A:$A,0)),""))</f>
        <v/>
      </c>
      <c r="H1082" s="16" t="str">
        <f>IF($F1082="","",IFERROR(INDEX('SAC Service Master'!$C:$C,MATCH($F1082,'SAC Service Master'!$A:$A,0)),""))</f>
        <v/>
      </c>
      <c r="I1082" s="21"/>
      <c r="J1082" s="16" t="str">
        <f>IF($F1082="","",IFERROR(INDEX('SAC Service Master'!$F:$F,MATCH($F1082,'SAC Service Master'!$A:$A,0)),""))</f>
        <v/>
      </c>
      <c r="K1082" s="23"/>
      <c r="L1082" s="19" t="str">
        <f t="shared" si="211"/>
        <v/>
      </c>
      <c r="M1082" s="23">
        <v>0</v>
      </c>
      <c r="N1082" s="19" t="str">
        <f t="shared" si="212"/>
        <v/>
      </c>
      <c r="O1082" s="24" t="str">
        <f>IF($F1082="","",IFERROR(INDEX('SAC Service Master'!$D:$D,MATCH($F1082,'SAC Service Master'!$A:$A,0)),0.18))</f>
        <v/>
      </c>
      <c r="P1082" s="16" t="str">
        <f>IF($C1082="","",IFERROR(INDEX('Invoice Register'!$P:$P,MATCH($C1082,'Invoice Register'!$A:$A,0)),""))</f>
        <v/>
      </c>
      <c r="Q1082" s="24" t="str">
        <f t="shared" si="213"/>
        <v/>
      </c>
      <c r="R1082" s="19" t="str">
        <f t="shared" si="214"/>
        <v/>
      </c>
      <c r="S1082" s="24" t="str">
        <f t="shared" si="215"/>
        <v/>
      </c>
      <c r="T1082" s="19" t="str">
        <f t="shared" si="216"/>
        <v/>
      </c>
      <c r="U1082" s="24" t="str">
        <f t="shared" si="217"/>
        <v/>
      </c>
      <c r="V1082" s="19" t="str">
        <f t="shared" si="218"/>
        <v/>
      </c>
      <c r="W1082" s="25">
        <v>0</v>
      </c>
      <c r="X1082" s="19" t="str">
        <f t="shared" si="219"/>
        <v/>
      </c>
      <c r="Y1082" s="19" t="str">
        <f t="shared" si="220"/>
        <v/>
      </c>
      <c r="Z1082" s="16" t="str">
        <f>IF($C1082="","",IFERROR(INDEX('Invoice Register'!$T:$T,MATCH($C1082,'Invoice Register'!$A:$A,0)),""))</f>
        <v/>
      </c>
    </row>
    <row r="1083" spans="1:26" x14ac:dyDescent="0.3">
      <c r="A1083" s="16" t="str">
        <f t="shared" si="208"/>
        <v>L01079</v>
      </c>
      <c r="B1083" s="21"/>
      <c r="C1083" s="16" t="str">
        <f t="shared" si="209"/>
        <v/>
      </c>
      <c r="D1083" s="21"/>
      <c r="E1083" s="16" t="str">
        <f t="shared" si="210"/>
        <v/>
      </c>
      <c r="F1083" s="21"/>
      <c r="G1083" s="16" t="str">
        <f>IF($F1083="","",IFERROR(INDEX('SAC Service Master'!$B:$B,MATCH($F1083,'SAC Service Master'!$A:$A,0)),""))</f>
        <v/>
      </c>
      <c r="H1083" s="16" t="str">
        <f>IF($F1083="","",IFERROR(INDEX('SAC Service Master'!$C:$C,MATCH($F1083,'SAC Service Master'!$A:$A,0)),""))</f>
        <v/>
      </c>
      <c r="I1083" s="21"/>
      <c r="J1083" s="16" t="str">
        <f>IF($F1083="","",IFERROR(INDEX('SAC Service Master'!$F:$F,MATCH($F1083,'SAC Service Master'!$A:$A,0)),""))</f>
        <v/>
      </c>
      <c r="K1083" s="23"/>
      <c r="L1083" s="19" t="str">
        <f t="shared" si="211"/>
        <v/>
      </c>
      <c r="M1083" s="23">
        <v>0</v>
      </c>
      <c r="N1083" s="19" t="str">
        <f t="shared" si="212"/>
        <v/>
      </c>
      <c r="O1083" s="24" t="str">
        <f>IF($F1083="","",IFERROR(INDEX('SAC Service Master'!$D:$D,MATCH($F1083,'SAC Service Master'!$A:$A,0)),0.18))</f>
        <v/>
      </c>
      <c r="P1083" s="16" t="str">
        <f>IF($C1083="","",IFERROR(INDEX('Invoice Register'!$P:$P,MATCH($C1083,'Invoice Register'!$A:$A,0)),""))</f>
        <v/>
      </c>
      <c r="Q1083" s="24" t="str">
        <f t="shared" si="213"/>
        <v/>
      </c>
      <c r="R1083" s="19" t="str">
        <f t="shared" si="214"/>
        <v/>
      </c>
      <c r="S1083" s="24" t="str">
        <f t="shared" si="215"/>
        <v/>
      </c>
      <c r="T1083" s="19" t="str">
        <f t="shared" si="216"/>
        <v/>
      </c>
      <c r="U1083" s="24" t="str">
        <f t="shared" si="217"/>
        <v/>
      </c>
      <c r="V1083" s="19" t="str">
        <f t="shared" si="218"/>
        <v/>
      </c>
      <c r="W1083" s="25">
        <v>0</v>
      </c>
      <c r="X1083" s="19" t="str">
        <f t="shared" si="219"/>
        <v/>
      </c>
      <c r="Y1083" s="19" t="str">
        <f t="shared" si="220"/>
        <v/>
      </c>
      <c r="Z1083" s="16" t="str">
        <f>IF($C1083="","",IFERROR(INDEX('Invoice Register'!$T:$T,MATCH($C1083,'Invoice Register'!$A:$A,0)),""))</f>
        <v/>
      </c>
    </row>
    <row r="1084" spans="1:26" x14ac:dyDescent="0.3">
      <c r="A1084" s="16" t="str">
        <f t="shared" si="208"/>
        <v>L01080</v>
      </c>
      <c r="B1084" s="21"/>
      <c r="C1084" s="16" t="str">
        <f t="shared" si="209"/>
        <v/>
      </c>
      <c r="D1084" s="21"/>
      <c r="E1084" s="16" t="str">
        <f t="shared" si="210"/>
        <v/>
      </c>
      <c r="F1084" s="21"/>
      <c r="G1084" s="16" t="str">
        <f>IF($F1084="","",IFERROR(INDEX('SAC Service Master'!$B:$B,MATCH($F1084,'SAC Service Master'!$A:$A,0)),""))</f>
        <v/>
      </c>
      <c r="H1084" s="16" t="str">
        <f>IF($F1084="","",IFERROR(INDEX('SAC Service Master'!$C:$C,MATCH($F1084,'SAC Service Master'!$A:$A,0)),""))</f>
        <v/>
      </c>
      <c r="I1084" s="21"/>
      <c r="J1084" s="16" t="str">
        <f>IF($F1084="","",IFERROR(INDEX('SAC Service Master'!$F:$F,MATCH($F1084,'SAC Service Master'!$A:$A,0)),""))</f>
        <v/>
      </c>
      <c r="K1084" s="23"/>
      <c r="L1084" s="19" t="str">
        <f t="shared" si="211"/>
        <v/>
      </c>
      <c r="M1084" s="23">
        <v>0</v>
      </c>
      <c r="N1084" s="19" t="str">
        <f t="shared" si="212"/>
        <v/>
      </c>
      <c r="O1084" s="24" t="str">
        <f>IF($F1084="","",IFERROR(INDEX('SAC Service Master'!$D:$D,MATCH($F1084,'SAC Service Master'!$A:$A,0)),0.18))</f>
        <v/>
      </c>
      <c r="P1084" s="16" t="str">
        <f>IF($C1084="","",IFERROR(INDEX('Invoice Register'!$P:$P,MATCH($C1084,'Invoice Register'!$A:$A,0)),""))</f>
        <v/>
      </c>
      <c r="Q1084" s="24" t="str">
        <f t="shared" si="213"/>
        <v/>
      </c>
      <c r="R1084" s="19" t="str">
        <f t="shared" si="214"/>
        <v/>
      </c>
      <c r="S1084" s="24" t="str">
        <f t="shared" si="215"/>
        <v/>
      </c>
      <c r="T1084" s="19" t="str">
        <f t="shared" si="216"/>
        <v/>
      </c>
      <c r="U1084" s="24" t="str">
        <f t="shared" si="217"/>
        <v/>
      </c>
      <c r="V1084" s="19" t="str">
        <f t="shared" si="218"/>
        <v/>
      </c>
      <c r="W1084" s="25">
        <v>0</v>
      </c>
      <c r="X1084" s="19" t="str">
        <f t="shared" si="219"/>
        <v/>
      </c>
      <c r="Y1084" s="19" t="str">
        <f t="shared" si="220"/>
        <v/>
      </c>
      <c r="Z1084" s="16" t="str">
        <f>IF($C1084="","",IFERROR(INDEX('Invoice Register'!$T:$T,MATCH($C1084,'Invoice Register'!$A:$A,0)),""))</f>
        <v/>
      </c>
    </row>
    <row r="1085" spans="1:26" x14ac:dyDescent="0.3">
      <c r="A1085" s="16" t="str">
        <f t="shared" si="208"/>
        <v>L01081</v>
      </c>
      <c r="B1085" s="21"/>
      <c r="C1085" s="16" t="str">
        <f t="shared" si="209"/>
        <v/>
      </c>
      <c r="D1085" s="21"/>
      <c r="E1085" s="16" t="str">
        <f t="shared" si="210"/>
        <v/>
      </c>
      <c r="F1085" s="21"/>
      <c r="G1085" s="16" t="str">
        <f>IF($F1085="","",IFERROR(INDEX('SAC Service Master'!$B:$B,MATCH($F1085,'SAC Service Master'!$A:$A,0)),""))</f>
        <v/>
      </c>
      <c r="H1085" s="16" t="str">
        <f>IF($F1085="","",IFERROR(INDEX('SAC Service Master'!$C:$C,MATCH($F1085,'SAC Service Master'!$A:$A,0)),""))</f>
        <v/>
      </c>
      <c r="I1085" s="21"/>
      <c r="J1085" s="16" t="str">
        <f>IF($F1085="","",IFERROR(INDEX('SAC Service Master'!$F:$F,MATCH($F1085,'SAC Service Master'!$A:$A,0)),""))</f>
        <v/>
      </c>
      <c r="K1085" s="23"/>
      <c r="L1085" s="19" t="str">
        <f t="shared" si="211"/>
        <v/>
      </c>
      <c r="M1085" s="23">
        <v>0</v>
      </c>
      <c r="N1085" s="19" t="str">
        <f t="shared" si="212"/>
        <v/>
      </c>
      <c r="O1085" s="24" t="str">
        <f>IF($F1085="","",IFERROR(INDEX('SAC Service Master'!$D:$D,MATCH($F1085,'SAC Service Master'!$A:$A,0)),0.18))</f>
        <v/>
      </c>
      <c r="P1085" s="16" t="str">
        <f>IF($C1085="","",IFERROR(INDEX('Invoice Register'!$P:$P,MATCH($C1085,'Invoice Register'!$A:$A,0)),""))</f>
        <v/>
      </c>
      <c r="Q1085" s="24" t="str">
        <f t="shared" si="213"/>
        <v/>
      </c>
      <c r="R1085" s="19" t="str">
        <f t="shared" si="214"/>
        <v/>
      </c>
      <c r="S1085" s="24" t="str">
        <f t="shared" si="215"/>
        <v/>
      </c>
      <c r="T1085" s="19" t="str">
        <f t="shared" si="216"/>
        <v/>
      </c>
      <c r="U1085" s="24" t="str">
        <f t="shared" si="217"/>
        <v/>
      </c>
      <c r="V1085" s="19" t="str">
        <f t="shared" si="218"/>
        <v/>
      </c>
      <c r="W1085" s="25">
        <v>0</v>
      </c>
      <c r="X1085" s="19" t="str">
        <f t="shared" si="219"/>
        <v/>
      </c>
      <c r="Y1085" s="19" t="str">
        <f t="shared" si="220"/>
        <v/>
      </c>
      <c r="Z1085" s="16" t="str">
        <f>IF($C1085="","",IFERROR(INDEX('Invoice Register'!$T:$T,MATCH($C1085,'Invoice Register'!$A:$A,0)),""))</f>
        <v/>
      </c>
    </row>
    <row r="1086" spans="1:26" x14ac:dyDescent="0.3">
      <c r="A1086" s="16" t="str">
        <f t="shared" si="208"/>
        <v>L01082</v>
      </c>
      <c r="B1086" s="21"/>
      <c r="C1086" s="16" t="str">
        <f t="shared" si="209"/>
        <v/>
      </c>
      <c r="D1086" s="21"/>
      <c r="E1086" s="16" t="str">
        <f t="shared" si="210"/>
        <v/>
      </c>
      <c r="F1086" s="21"/>
      <c r="G1086" s="16" t="str">
        <f>IF($F1086="","",IFERROR(INDEX('SAC Service Master'!$B:$B,MATCH($F1086,'SAC Service Master'!$A:$A,0)),""))</f>
        <v/>
      </c>
      <c r="H1086" s="16" t="str">
        <f>IF($F1086="","",IFERROR(INDEX('SAC Service Master'!$C:$C,MATCH($F1086,'SAC Service Master'!$A:$A,0)),""))</f>
        <v/>
      </c>
      <c r="I1086" s="21"/>
      <c r="J1086" s="16" t="str">
        <f>IF($F1086="","",IFERROR(INDEX('SAC Service Master'!$F:$F,MATCH($F1086,'SAC Service Master'!$A:$A,0)),""))</f>
        <v/>
      </c>
      <c r="K1086" s="23"/>
      <c r="L1086" s="19" t="str">
        <f t="shared" si="211"/>
        <v/>
      </c>
      <c r="M1086" s="23">
        <v>0</v>
      </c>
      <c r="N1086" s="19" t="str">
        <f t="shared" si="212"/>
        <v/>
      </c>
      <c r="O1086" s="24" t="str">
        <f>IF($F1086="","",IFERROR(INDEX('SAC Service Master'!$D:$D,MATCH($F1086,'SAC Service Master'!$A:$A,0)),0.18))</f>
        <v/>
      </c>
      <c r="P1086" s="16" t="str">
        <f>IF($C1086="","",IFERROR(INDEX('Invoice Register'!$P:$P,MATCH($C1086,'Invoice Register'!$A:$A,0)),""))</f>
        <v/>
      </c>
      <c r="Q1086" s="24" t="str">
        <f t="shared" si="213"/>
        <v/>
      </c>
      <c r="R1086" s="19" t="str">
        <f t="shared" si="214"/>
        <v/>
      </c>
      <c r="S1086" s="24" t="str">
        <f t="shared" si="215"/>
        <v/>
      </c>
      <c r="T1086" s="19" t="str">
        <f t="shared" si="216"/>
        <v/>
      </c>
      <c r="U1086" s="24" t="str">
        <f t="shared" si="217"/>
        <v/>
      </c>
      <c r="V1086" s="19" t="str">
        <f t="shared" si="218"/>
        <v/>
      </c>
      <c r="W1086" s="25">
        <v>0</v>
      </c>
      <c r="X1086" s="19" t="str">
        <f t="shared" si="219"/>
        <v/>
      </c>
      <c r="Y1086" s="19" t="str">
        <f t="shared" si="220"/>
        <v/>
      </c>
      <c r="Z1086" s="16" t="str">
        <f>IF($C1086="","",IFERROR(INDEX('Invoice Register'!$T:$T,MATCH($C1086,'Invoice Register'!$A:$A,0)),""))</f>
        <v/>
      </c>
    </row>
    <row r="1087" spans="1:26" x14ac:dyDescent="0.3">
      <c r="A1087" s="16" t="str">
        <f t="shared" si="208"/>
        <v>L01083</v>
      </c>
      <c r="B1087" s="21"/>
      <c r="C1087" s="16" t="str">
        <f t="shared" si="209"/>
        <v/>
      </c>
      <c r="D1087" s="21"/>
      <c r="E1087" s="16" t="str">
        <f t="shared" si="210"/>
        <v/>
      </c>
      <c r="F1087" s="21"/>
      <c r="G1087" s="16" t="str">
        <f>IF($F1087="","",IFERROR(INDEX('SAC Service Master'!$B:$B,MATCH($F1087,'SAC Service Master'!$A:$A,0)),""))</f>
        <v/>
      </c>
      <c r="H1087" s="16" t="str">
        <f>IF($F1087="","",IFERROR(INDEX('SAC Service Master'!$C:$C,MATCH($F1087,'SAC Service Master'!$A:$A,0)),""))</f>
        <v/>
      </c>
      <c r="I1087" s="21"/>
      <c r="J1087" s="16" t="str">
        <f>IF($F1087="","",IFERROR(INDEX('SAC Service Master'!$F:$F,MATCH($F1087,'SAC Service Master'!$A:$A,0)),""))</f>
        <v/>
      </c>
      <c r="K1087" s="23"/>
      <c r="L1087" s="19" t="str">
        <f t="shared" si="211"/>
        <v/>
      </c>
      <c r="M1087" s="23">
        <v>0</v>
      </c>
      <c r="N1087" s="19" t="str">
        <f t="shared" si="212"/>
        <v/>
      </c>
      <c r="O1087" s="24" t="str">
        <f>IF($F1087="","",IFERROR(INDEX('SAC Service Master'!$D:$D,MATCH($F1087,'SAC Service Master'!$A:$A,0)),0.18))</f>
        <v/>
      </c>
      <c r="P1087" s="16" t="str">
        <f>IF($C1087="","",IFERROR(INDEX('Invoice Register'!$P:$P,MATCH($C1087,'Invoice Register'!$A:$A,0)),""))</f>
        <v/>
      </c>
      <c r="Q1087" s="24" t="str">
        <f t="shared" si="213"/>
        <v/>
      </c>
      <c r="R1087" s="19" t="str">
        <f t="shared" si="214"/>
        <v/>
      </c>
      <c r="S1087" s="24" t="str">
        <f t="shared" si="215"/>
        <v/>
      </c>
      <c r="T1087" s="19" t="str">
        <f t="shared" si="216"/>
        <v/>
      </c>
      <c r="U1087" s="24" t="str">
        <f t="shared" si="217"/>
        <v/>
      </c>
      <c r="V1087" s="19" t="str">
        <f t="shared" si="218"/>
        <v/>
      </c>
      <c r="W1087" s="25">
        <v>0</v>
      </c>
      <c r="X1087" s="19" t="str">
        <f t="shared" si="219"/>
        <v/>
      </c>
      <c r="Y1087" s="19" t="str">
        <f t="shared" si="220"/>
        <v/>
      </c>
      <c r="Z1087" s="16" t="str">
        <f>IF($C1087="","",IFERROR(INDEX('Invoice Register'!$T:$T,MATCH($C1087,'Invoice Register'!$A:$A,0)),""))</f>
        <v/>
      </c>
    </row>
    <row r="1088" spans="1:26" x14ac:dyDescent="0.3">
      <c r="A1088" s="16" t="str">
        <f t="shared" si="208"/>
        <v>L01084</v>
      </c>
      <c r="B1088" s="21"/>
      <c r="C1088" s="16" t="str">
        <f t="shared" si="209"/>
        <v/>
      </c>
      <c r="D1088" s="21"/>
      <c r="E1088" s="16" t="str">
        <f t="shared" si="210"/>
        <v/>
      </c>
      <c r="F1088" s="21"/>
      <c r="G1088" s="16" t="str">
        <f>IF($F1088="","",IFERROR(INDEX('SAC Service Master'!$B:$B,MATCH($F1088,'SAC Service Master'!$A:$A,0)),""))</f>
        <v/>
      </c>
      <c r="H1088" s="16" t="str">
        <f>IF($F1088="","",IFERROR(INDEX('SAC Service Master'!$C:$C,MATCH($F1088,'SAC Service Master'!$A:$A,0)),""))</f>
        <v/>
      </c>
      <c r="I1088" s="21"/>
      <c r="J1088" s="16" t="str">
        <f>IF($F1088="","",IFERROR(INDEX('SAC Service Master'!$F:$F,MATCH($F1088,'SAC Service Master'!$A:$A,0)),""))</f>
        <v/>
      </c>
      <c r="K1088" s="23"/>
      <c r="L1088" s="19" t="str">
        <f t="shared" si="211"/>
        <v/>
      </c>
      <c r="M1088" s="23">
        <v>0</v>
      </c>
      <c r="N1088" s="19" t="str">
        <f t="shared" si="212"/>
        <v/>
      </c>
      <c r="O1088" s="24" t="str">
        <f>IF($F1088="","",IFERROR(INDEX('SAC Service Master'!$D:$D,MATCH($F1088,'SAC Service Master'!$A:$A,0)),0.18))</f>
        <v/>
      </c>
      <c r="P1088" s="16" t="str">
        <f>IF($C1088="","",IFERROR(INDEX('Invoice Register'!$P:$P,MATCH($C1088,'Invoice Register'!$A:$A,0)),""))</f>
        <v/>
      </c>
      <c r="Q1088" s="24" t="str">
        <f t="shared" si="213"/>
        <v/>
      </c>
      <c r="R1088" s="19" t="str">
        <f t="shared" si="214"/>
        <v/>
      </c>
      <c r="S1088" s="24" t="str">
        <f t="shared" si="215"/>
        <v/>
      </c>
      <c r="T1088" s="19" t="str">
        <f t="shared" si="216"/>
        <v/>
      </c>
      <c r="U1088" s="24" t="str">
        <f t="shared" si="217"/>
        <v/>
      </c>
      <c r="V1088" s="19" t="str">
        <f t="shared" si="218"/>
        <v/>
      </c>
      <c r="W1088" s="25">
        <v>0</v>
      </c>
      <c r="X1088" s="19" t="str">
        <f t="shared" si="219"/>
        <v/>
      </c>
      <c r="Y1088" s="19" t="str">
        <f t="shared" si="220"/>
        <v/>
      </c>
      <c r="Z1088" s="16" t="str">
        <f>IF($C1088="","",IFERROR(INDEX('Invoice Register'!$T:$T,MATCH($C1088,'Invoice Register'!$A:$A,0)),""))</f>
        <v/>
      </c>
    </row>
    <row r="1089" spans="1:26" x14ac:dyDescent="0.3">
      <c r="A1089" s="16" t="str">
        <f t="shared" si="208"/>
        <v>L01085</v>
      </c>
      <c r="B1089" s="21"/>
      <c r="C1089" s="16" t="str">
        <f t="shared" si="209"/>
        <v/>
      </c>
      <c r="D1089" s="21"/>
      <c r="E1089" s="16" t="str">
        <f t="shared" si="210"/>
        <v/>
      </c>
      <c r="F1089" s="21"/>
      <c r="G1089" s="16" t="str">
        <f>IF($F1089="","",IFERROR(INDEX('SAC Service Master'!$B:$B,MATCH($F1089,'SAC Service Master'!$A:$A,0)),""))</f>
        <v/>
      </c>
      <c r="H1089" s="16" t="str">
        <f>IF($F1089="","",IFERROR(INDEX('SAC Service Master'!$C:$C,MATCH($F1089,'SAC Service Master'!$A:$A,0)),""))</f>
        <v/>
      </c>
      <c r="I1089" s="21"/>
      <c r="J1089" s="16" t="str">
        <f>IF($F1089="","",IFERROR(INDEX('SAC Service Master'!$F:$F,MATCH($F1089,'SAC Service Master'!$A:$A,0)),""))</f>
        <v/>
      </c>
      <c r="K1089" s="23"/>
      <c r="L1089" s="19" t="str">
        <f t="shared" si="211"/>
        <v/>
      </c>
      <c r="M1089" s="23">
        <v>0</v>
      </c>
      <c r="N1089" s="19" t="str">
        <f t="shared" si="212"/>
        <v/>
      </c>
      <c r="O1089" s="24" t="str">
        <f>IF($F1089="","",IFERROR(INDEX('SAC Service Master'!$D:$D,MATCH($F1089,'SAC Service Master'!$A:$A,0)),0.18))</f>
        <v/>
      </c>
      <c r="P1089" s="16" t="str">
        <f>IF($C1089="","",IFERROR(INDEX('Invoice Register'!$P:$P,MATCH($C1089,'Invoice Register'!$A:$A,0)),""))</f>
        <v/>
      </c>
      <c r="Q1089" s="24" t="str">
        <f t="shared" si="213"/>
        <v/>
      </c>
      <c r="R1089" s="19" t="str">
        <f t="shared" si="214"/>
        <v/>
      </c>
      <c r="S1089" s="24" t="str">
        <f t="shared" si="215"/>
        <v/>
      </c>
      <c r="T1089" s="19" t="str">
        <f t="shared" si="216"/>
        <v/>
      </c>
      <c r="U1089" s="24" t="str">
        <f t="shared" si="217"/>
        <v/>
      </c>
      <c r="V1089" s="19" t="str">
        <f t="shared" si="218"/>
        <v/>
      </c>
      <c r="W1089" s="25">
        <v>0</v>
      </c>
      <c r="X1089" s="19" t="str">
        <f t="shared" si="219"/>
        <v/>
      </c>
      <c r="Y1089" s="19" t="str">
        <f t="shared" si="220"/>
        <v/>
      </c>
      <c r="Z1089" s="16" t="str">
        <f>IF($C1089="","",IFERROR(INDEX('Invoice Register'!$T:$T,MATCH($C1089,'Invoice Register'!$A:$A,0)),""))</f>
        <v/>
      </c>
    </row>
    <row r="1090" spans="1:26" x14ac:dyDescent="0.3">
      <c r="A1090" s="16" t="str">
        <f t="shared" si="208"/>
        <v>L01086</v>
      </c>
      <c r="B1090" s="21"/>
      <c r="C1090" s="16" t="str">
        <f t="shared" si="209"/>
        <v/>
      </c>
      <c r="D1090" s="21"/>
      <c r="E1090" s="16" t="str">
        <f t="shared" si="210"/>
        <v/>
      </c>
      <c r="F1090" s="21"/>
      <c r="G1090" s="16" t="str">
        <f>IF($F1090="","",IFERROR(INDEX('SAC Service Master'!$B:$B,MATCH($F1090,'SAC Service Master'!$A:$A,0)),""))</f>
        <v/>
      </c>
      <c r="H1090" s="16" t="str">
        <f>IF($F1090="","",IFERROR(INDEX('SAC Service Master'!$C:$C,MATCH($F1090,'SAC Service Master'!$A:$A,0)),""))</f>
        <v/>
      </c>
      <c r="I1090" s="21"/>
      <c r="J1090" s="16" t="str">
        <f>IF($F1090="","",IFERROR(INDEX('SAC Service Master'!$F:$F,MATCH($F1090,'SAC Service Master'!$A:$A,0)),""))</f>
        <v/>
      </c>
      <c r="K1090" s="23"/>
      <c r="L1090" s="19" t="str">
        <f t="shared" si="211"/>
        <v/>
      </c>
      <c r="M1090" s="23">
        <v>0</v>
      </c>
      <c r="N1090" s="19" t="str">
        <f t="shared" si="212"/>
        <v/>
      </c>
      <c r="O1090" s="24" t="str">
        <f>IF($F1090="","",IFERROR(INDEX('SAC Service Master'!$D:$D,MATCH($F1090,'SAC Service Master'!$A:$A,0)),0.18))</f>
        <v/>
      </c>
      <c r="P1090" s="16" t="str">
        <f>IF($C1090="","",IFERROR(INDEX('Invoice Register'!$P:$P,MATCH($C1090,'Invoice Register'!$A:$A,0)),""))</f>
        <v/>
      </c>
      <c r="Q1090" s="24" t="str">
        <f t="shared" si="213"/>
        <v/>
      </c>
      <c r="R1090" s="19" t="str">
        <f t="shared" si="214"/>
        <v/>
      </c>
      <c r="S1090" s="24" t="str">
        <f t="shared" si="215"/>
        <v/>
      </c>
      <c r="T1090" s="19" t="str">
        <f t="shared" si="216"/>
        <v/>
      </c>
      <c r="U1090" s="24" t="str">
        <f t="shared" si="217"/>
        <v/>
      </c>
      <c r="V1090" s="19" t="str">
        <f t="shared" si="218"/>
        <v/>
      </c>
      <c r="W1090" s="25">
        <v>0</v>
      </c>
      <c r="X1090" s="19" t="str">
        <f t="shared" si="219"/>
        <v/>
      </c>
      <c r="Y1090" s="19" t="str">
        <f t="shared" si="220"/>
        <v/>
      </c>
      <c r="Z1090" s="16" t="str">
        <f>IF($C1090="","",IFERROR(INDEX('Invoice Register'!$T:$T,MATCH($C1090,'Invoice Register'!$A:$A,0)),""))</f>
        <v/>
      </c>
    </row>
    <row r="1091" spans="1:26" x14ac:dyDescent="0.3">
      <c r="A1091" s="16" t="str">
        <f t="shared" si="208"/>
        <v>L01087</v>
      </c>
      <c r="B1091" s="21"/>
      <c r="C1091" s="16" t="str">
        <f t="shared" si="209"/>
        <v/>
      </c>
      <c r="D1091" s="21"/>
      <c r="E1091" s="16" t="str">
        <f t="shared" si="210"/>
        <v/>
      </c>
      <c r="F1091" s="21"/>
      <c r="G1091" s="16" t="str">
        <f>IF($F1091="","",IFERROR(INDEX('SAC Service Master'!$B:$B,MATCH($F1091,'SAC Service Master'!$A:$A,0)),""))</f>
        <v/>
      </c>
      <c r="H1091" s="16" t="str">
        <f>IF($F1091="","",IFERROR(INDEX('SAC Service Master'!$C:$C,MATCH($F1091,'SAC Service Master'!$A:$A,0)),""))</f>
        <v/>
      </c>
      <c r="I1091" s="21"/>
      <c r="J1091" s="16" t="str">
        <f>IF($F1091="","",IFERROR(INDEX('SAC Service Master'!$F:$F,MATCH($F1091,'SAC Service Master'!$A:$A,0)),""))</f>
        <v/>
      </c>
      <c r="K1091" s="23"/>
      <c r="L1091" s="19" t="str">
        <f t="shared" si="211"/>
        <v/>
      </c>
      <c r="M1091" s="23">
        <v>0</v>
      </c>
      <c r="N1091" s="19" t="str">
        <f t="shared" si="212"/>
        <v/>
      </c>
      <c r="O1091" s="24" t="str">
        <f>IF($F1091="","",IFERROR(INDEX('SAC Service Master'!$D:$D,MATCH($F1091,'SAC Service Master'!$A:$A,0)),0.18))</f>
        <v/>
      </c>
      <c r="P1091" s="16" t="str">
        <f>IF($C1091="","",IFERROR(INDEX('Invoice Register'!$P:$P,MATCH($C1091,'Invoice Register'!$A:$A,0)),""))</f>
        <v/>
      </c>
      <c r="Q1091" s="24" t="str">
        <f t="shared" si="213"/>
        <v/>
      </c>
      <c r="R1091" s="19" t="str">
        <f t="shared" si="214"/>
        <v/>
      </c>
      <c r="S1091" s="24" t="str">
        <f t="shared" si="215"/>
        <v/>
      </c>
      <c r="T1091" s="19" t="str">
        <f t="shared" si="216"/>
        <v/>
      </c>
      <c r="U1091" s="24" t="str">
        <f t="shared" si="217"/>
        <v/>
      </c>
      <c r="V1091" s="19" t="str">
        <f t="shared" si="218"/>
        <v/>
      </c>
      <c r="W1091" s="25">
        <v>0</v>
      </c>
      <c r="X1091" s="19" t="str">
        <f t="shared" si="219"/>
        <v/>
      </c>
      <c r="Y1091" s="19" t="str">
        <f t="shared" si="220"/>
        <v/>
      </c>
      <c r="Z1091" s="16" t="str">
        <f>IF($C1091="","",IFERROR(INDEX('Invoice Register'!$T:$T,MATCH($C1091,'Invoice Register'!$A:$A,0)),""))</f>
        <v/>
      </c>
    </row>
    <row r="1092" spans="1:26" x14ac:dyDescent="0.3">
      <c r="A1092" s="16" t="str">
        <f t="shared" si="208"/>
        <v>L01088</v>
      </c>
      <c r="B1092" s="21"/>
      <c r="C1092" s="16" t="str">
        <f t="shared" si="209"/>
        <v/>
      </c>
      <c r="D1092" s="21"/>
      <c r="E1092" s="16" t="str">
        <f t="shared" si="210"/>
        <v/>
      </c>
      <c r="F1092" s="21"/>
      <c r="G1092" s="16" t="str">
        <f>IF($F1092="","",IFERROR(INDEX('SAC Service Master'!$B:$B,MATCH($F1092,'SAC Service Master'!$A:$A,0)),""))</f>
        <v/>
      </c>
      <c r="H1092" s="16" t="str">
        <f>IF($F1092="","",IFERROR(INDEX('SAC Service Master'!$C:$C,MATCH($F1092,'SAC Service Master'!$A:$A,0)),""))</f>
        <v/>
      </c>
      <c r="I1092" s="21"/>
      <c r="J1092" s="16" t="str">
        <f>IF($F1092="","",IFERROR(INDEX('SAC Service Master'!$F:$F,MATCH($F1092,'SAC Service Master'!$A:$A,0)),""))</f>
        <v/>
      </c>
      <c r="K1092" s="23"/>
      <c r="L1092" s="19" t="str">
        <f t="shared" si="211"/>
        <v/>
      </c>
      <c r="M1092" s="23">
        <v>0</v>
      </c>
      <c r="N1092" s="19" t="str">
        <f t="shared" si="212"/>
        <v/>
      </c>
      <c r="O1092" s="24" t="str">
        <f>IF($F1092="","",IFERROR(INDEX('SAC Service Master'!$D:$D,MATCH($F1092,'SAC Service Master'!$A:$A,0)),0.18))</f>
        <v/>
      </c>
      <c r="P1092" s="16" t="str">
        <f>IF($C1092="","",IFERROR(INDEX('Invoice Register'!$P:$P,MATCH($C1092,'Invoice Register'!$A:$A,0)),""))</f>
        <v/>
      </c>
      <c r="Q1092" s="24" t="str">
        <f t="shared" si="213"/>
        <v/>
      </c>
      <c r="R1092" s="19" t="str">
        <f t="shared" si="214"/>
        <v/>
      </c>
      <c r="S1092" s="24" t="str">
        <f t="shared" si="215"/>
        <v/>
      </c>
      <c r="T1092" s="19" t="str">
        <f t="shared" si="216"/>
        <v/>
      </c>
      <c r="U1092" s="24" t="str">
        <f t="shared" si="217"/>
        <v/>
      </c>
      <c r="V1092" s="19" t="str">
        <f t="shared" si="218"/>
        <v/>
      </c>
      <c r="W1092" s="25">
        <v>0</v>
      </c>
      <c r="X1092" s="19" t="str">
        <f t="shared" si="219"/>
        <v/>
      </c>
      <c r="Y1092" s="19" t="str">
        <f t="shared" si="220"/>
        <v/>
      </c>
      <c r="Z1092" s="16" t="str">
        <f>IF($C1092="","",IFERROR(INDEX('Invoice Register'!$T:$T,MATCH($C1092,'Invoice Register'!$A:$A,0)),""))</f>
        <v/>
      </c>
    </row>
    <row r="1093" spans="1:26" x14ac:dyDescent="0.3">
      <c r="A1093" s="16" t="str">
        <f t="shared" ref="A1093:A1156" si="221">"L"&amp;TEXT(ROW()-4,"00000")</f>
        <v>L01089</v>
      </c>
      <c r="B1093" s="21"/>
      <c r="C1093" s="16" t="str">
        <f t="shared" ref="C1093:C1156" si="222">IF($B1093="","",IFERROR(INDEX(InvoiceIDCol,MATCH($B1093,InvoiceNoList,0)),"#Invoice not found"))</f>
        <v/>
      </c>
      <c r="D1093" s="21"/>
      <c r="E1093" s="16" t="str">
        <f t="shared" ref="E1093:E1156" si="223">IF(OR($C1093="",$D1093=""),"",$C1093&amp;"-"&amp;$D1093)</f>
        <v/>
      </c>
      <c r="F1093" s="21"/>
      <c r="G1093" s="16" t="str">
        <f>IF($F1093="","",IFERROR(INDEX('SAC Service Master'!$B:$B,MATCH($F1093,'SAC Service Master'!$A:$A,0)),""))</f>
        <v/>
      </c>
      <c r="H1093" s="16" t="str">
        <f>IF($F1093="","",IFERROR(INDEX('SAC Service Master'!$C:$C,MATCH($F1093,'SAC Service Master'!$A:$A,0)),""))</f>
        <v/>
      </c>
      <c r="I1093" s="21"/>
      <c r="J1093" s="16" t="str">
        <f>IF($F1093="","",IFERROR(INDEX('SAC Service Master'!$F:$F,MATCH($F1093,'SAC Service Master'!$A:$A,0)),""))</f>
        <v/>
      </c>
      <c r="K1093" s="23"/>
      <c r="L1093" s="19" t="str">
        <f t="shared" ref="L1093:L1156" si="224">IF(OR($I1093="",$K1093=""),"",ROUND($I1093*$K1093,2))</f>
        <v/>
      </c>
      <c r="M1093" s="23">
        <v>0</v>
      </c>
      <c r="N1093" s="19" t="str">
        <f t="shared" ref="N1093:N1156" si="225">IF($L1093="","",ROUND($L1093-$M1093,2))</f>
        <v/>
      </c>
      <c r="O1093" s="24" t="str">
        <f>IF($F1093="","",IFERROR(INDEX('SAC Service Master'!$D:$D,MATCH($F1093,'SAC Service Master'!$A:$A,0)),0.18))</f>
        <v/>
      </c>
      <c r="P1093" s="16" t="str">
        <f>IF($C1093="","",IFERROR(INDEX('Invoice Register'!$P:$P,MATCH($C1093,'Invoice Register'!$A:$A,0)),""))</f>
        <v/>
      </c>
      <c r="Q1093" s="24" t="str">
        <f t="shared" ref="Q1093:Q1156" si="226">IF($N1093="","",IF(ISNUMBER(SEARCH("Intra",$P1093)),$O1093/2,0))</f>
        <v/>
      </c>
      <c r="R1093" s="19" t="str">
        <f t="shared" ref="R1093:R1156" si="227">IF($Q1093="","",ROUND($N1093*$Q1093,2))</f>
        <v/>
      </c>
      <c r="S1093" s="24" t="str">
        <f t="shared" ref="S1093:S1156" si="228">IF($N1093="","",IF(ISNUMBER(SEARCH("Intra",$P1093)),$O1093/2,0))</f>
        <v/>
      </c>
      <c r="T1093" s="19" t="str">
        <f t="shared" ref="T1093:T1156" si="229">IF($S1093="","",ROUND($N1093*$S1093,2))</f>
        <v/>
      </c>
      <c r="U1093" s="24" t="str">
        <f t="shared" ref="U1093:U1156" si="230">IF($N1093="","",IF(OR(ISNUMBER(SEARCH("Inter",$P1093)),ISNUMBER(SEARCH("SEZ",$P1093))),$O1093,0))</f>
        <v/>
      </c>
      <c r="V1093" s="19" t="str">
        <f t="shared" ref="V1093:V1156" si="231">IF($U1093="","",ROUND($N1093*$U1093,2))</f>
        <v/>
      </c>
      <c r="W1093" s="25">
        <v>0</v>
      </c>
      <c r="X1093" s="19" t="str">
        <f t="shared" ref="X1093:X1156" si="232">IF($N1093="","",ROUND($N1093*$W1093,2))</f>
        <v/>
      </c>
      <c r="Y1093" s="19" t="str">
        <f t="shared" ref="Y1093:Y1156" si="233">IF($N1093="","",ROUND($N1093+$R1093+$T1093+$V1093+$X1093,2))</f>
        <v/>
      </c>
      <c r="Z1093" s="16" t="str">
        <f>IF($C1093="","",IFERROR(INDEX('Invoice Register'!$T:$T,MATCH($C1093,'Invoice Register'!$A:$A,0)),""))</f>
        <v/>
      </c>
    </row>
    <row r="1094" spans="1:26" x14ac:dyDescent="0.3">
      <c r="A1094" s="16" t="str">
        <f t="shared" si="221"/>
        <v>L01090</v>
      </c>
      <c r="B1094" s="21"/>
      <c r="C1094" s="16" t="str">
        <f t="shared" si="222"/>
        <v/>
      </c>
      <c r="D1094" s="21"/>
      <c r="E1094" s="16" t="str">
        <f t="shared" si="223"/>
        <v/>
      </c>
      <c r="F1094" s="21"/>
      <c r="G1094" s="16" t="str">
        <f>IF($F1094="","",IFERROR(INDEX('SAC Service Master'!$B:$B,MATCH($F1094,'SAC Service Master'!$A:$A,0)),""))</f>
        <v/>
      </c>
      <c r="H1094" s="16" t="str">
        <f>IF($F1094="","",IFERROR(INDEX('SAC Service Master'!$C:$C,MATCH($F1094,'SAC Service Master'!$A:$A,0)),""))</f>
        <v/>
      </c>
      <c r="I1094" s="21"/>
      <c r="J1094" s="16" t="str">
        <f>IF($F1094="","",IFERROR(INDEX('SAC Service Master'!$F:$F,MATCH($F1094,'SAC Service Master'!$A:$A,0)),""))</f>
        <v/>
      </c>
      <c r="K1094" s="23"/>
      <c r="L1094" s="19" t="str">
        <f t="shared" si="224"/>
        <v/>
      </c>
      <c r="M1094" s="23">
        <v>0</v>
      </c>
      <c r="N1094" s="19" t="str">
        <f t="shared" si="225"/>
        <v/>
      </c>
      <c r="O1094" s="24" t="str">
        <f>IF($F1094="","",IFERROR(INDEX('SAC Service Master'!$D:$D,MATCH($F1094,'SAC Service Master'!$A:$A,0)),0.18))</f>
        <v/>
      </c>
      <c r="P1094" s="16" t="str">
        <f>IF($C1094="","",IFERROR(INDEX('Invoice Register'!$P:$P,MATCH($C1094,'Invoice Register'!$A:$A,0)),""))</f>
        <v/>
      </c>
      <c r="Q1094" s="24" t="str">
        <f t="shared" si="226"/>
        <v/>
      </c>
      <c r="R1094" s="19" t="str">
        <f t="shared" si="227"/>
        <v/>
      </c>
      <c r="S1094" s="24" t="str">
        <f t="shared" si="228"/>
        <v/>
      </c>
      <c r="T1094" s="19" t="str">
        <f t="shared" si="229"/>
        <v/>
      </c>
      <c r="U1094" s="24" t="str">
        <f t="shared" si="230"/>
        <v/>
      </c>
      <c r="V1094" s="19" t="str">
        <f t="shared" si="231"/>
        <v/>
      </c>
      <c r="W1094" s="25">
        <v>0</v>
      </c>
      <c r="X1094" s="19" t="str">
        <f t="shared" si="232"/>
        <v/>
      </c>
      <c r="Y1094" s="19" t="str">
        <f t="shared" si="233"/>
        <v/>
      </c>
      <c r="Z1094" s="16" t="str">
        <f>IF($C1094="","",IFERROR(INDEX('Invoice Register'!$T:$T,MATCH($C1094,'Invoice Register'!$A:$A,0)),""))</f>
        <v/>
      </c>
    </row>
    <row r="1095" spans="1:26" x14ac:dyDescent="0.3">
      <c r="A1095" s="16" t="str">
        <f t="shared" si="221"/>
        <v>L01091</v>
      </c>
      <c r="B1095" s="21"/>
      <c r="C1095" s="16" t="str">
        <f t="shared" si="222"/>
        <v/>
      </c>
      <c r="D1095" s="21"/>
      <c r="E1095" s="16" t="str">
        <f t="shared" si="223"/>
        <v/>
      </c>
      <c r="F1095" s="21"/>
      <c r="G1095" s="16" t="str">
        <f>IF($F1095="","",IFERROR(INDEX('SAC Service Master'!$B:$B,MATCH($F1095,'SAC Service Master'!$A:$A,0)),""))</f>
        <v/>
      </c>
      <c r="H1095" s="16" t="str">
        <f>IF($F1095="","",IFERROR(INDEX('SAC Service Master'!$C:$C,MATCH($F1095,'SAC Service Master'!$A:$A,0)),""))</f>
        <v/>
      </c>
      <c r="I1095" s="21"/>
      <c r="J1095" s="16" t="str">
        <f>IF($F1095="","",IFERROR(INDEX('SAC Service Master'!$F:$F,MATCH($F1095,'SAC Service Master'!$A:$A,0)),""))</f>
        <v/>
      </c>
      <c r="K1095" s="23"/>
      <c r="L1095" s="19" t="str">
        <f t="shared" si="224"/>
        <v/>
      </c>
      <c r="M1095" s="23">
        <v>0</v>
      </c>
      <c r="N1095" s="19" t="str">
        <f t="shared" si="225"/>
        <v/>
      </c>
      <c r="O1095" s="24" t="str">
        <f>IF($F1095="","",IFERROR(INDEX('SAC Service Master'!$D:$D,MATCH($F1095,'SAC Service Master'!$A:$A,0)),0.18))</f>
        <v/>
      </c>
      <c r="P1095" s="16" t="str">
        <f>IF($C1095="","",IFERROR(INDEX('Invoice Register'!$P:$P,MATCH($C1095,'Invoice Register'!$A:$A,0)),""))</f>
        <v/>
      </c>
      <c r="Q1095" s="24" t="str">
        <f t="shared" si="226"/>
        <v/>
      </c>
      <c r="R1095" s="19" t="str">
        <f t="shared" si="227"/>
        <v/>
      </c>
      <c r="S1095" s="24" t="str">
        <f t="shared" si="228"/>
        <v/>
      </c>
      <c r="T1095" s="19" t="str">
        <f t="shared" si="229"/>
        <v/>
      </c>
      <c r="U1095" s="24" t="str">
        <f t="shared" si="230"/>
        <v/>
      </c>
      <c r="V1095" s="19" t="str">
        <f t="shared" si="231"/>
        <v/>
      </c>
      <c r="W1095" s="25">
        <v>0</v>
      </c>
      <c r="X1095" s="19" t="str">
        <f t="shared" si="232"/>
        <v/>
      </c>
      <c r="Y1095" s="19" t="str">
        <f t="shared" si="233"/>
        <v/>
      </c>
      <c r="Z1095" s="16" t="str">
        <f>IF($C1095="","",IFERROR(INDEX('Invoice Register'!$T:$T,MATCH($C1095,'Invoice Register'!$A:$A,0)),""))</f>
        <v/>
      </c>
    </row>
    <row r="1096" spans="1:26" x14ac:dyDescent="0.3">
      <c r="A1096" s="16" t="str">
        <f t="shared" si="221"/>
        <v>L01092</v>
      </c>
      <c r="B1096" s="21"/>
      <c r="C1096" s="16" t="str">
        <f t="shared" si="222"/>
        <v/>
      </c>
      <c r="D1096" s="21"/>
      <c r="E1096" s="16" t="str">
        <f t="shared" si="223"/>
        <v/>
      </c>
      <c r="F1096" s="21"/>
      <c r="G1096" s="16" t="str">
        <f>IF($F1096="","",IFERROR(INDEX('SAC Service Master'!$B:$B,MATCH($F1096,'SAC Service Master'!$A:$A,0)),""))</f>
        <v/>
      </c>
      <c r="H1096" s="16" t="str">
        <f>IF($F1096="","",IFERROR(INDEX('SAC Service Master'!$C:$C,MATCH($F1096,'SAC Service Master'!$A:$A,0)),""))</f>
        <v/>
      </c>
      <c r="I1096" s="21"/>
      <c r="J1096" s="16" t="str">
        <f>IF($F1096="","",IFERROR(INDEX('SAC Service Master'!$F:$F,MATCH($F1096,'SAC Service Master'!$A:$A,0)),""))</f>
        <v/>
      </c>
      <c r="K1096" s="23"/>
      <c r="L1096" s="19" t="str">
        <f t="shared" si="224"/>
        <v/>
      </c>
      <c r="M1096" s="23">
        <v>0</v>
      </c>
      <c r="N1096" s="19" t="str">
        <f t="shared" si="225"/>
        <v/>
      </c>
      <c r="O1096" s="24" t="str">
        <f>IF($F1096="","",IFERROR(INDEX('SAC Service Master'!$D:$D,MATCH($F1096,'SAC Service Master'!$A:$A,0)),0.18))</f>
        <v/>
      </c>
      <c r="P1096" s="16" t="str">
        <f>IF($C1096="","",IFERROR(INDEX('Invoice Register'!$P:$P,MATCH($C1096,'Invoice Register'!$A:$A,0)),""))</f>
        <v/>
      </c>
      <c r="Q1096" s="24" t="str">
        <f t="shared" si="226"/>
        <v/>
      </c>
      <c r="R1096" s="19" t="str">
        <f t="shared" si="227"/>
        <v/>
      </c>
      <c r="S1096" s="24" t="str">
        <f t="shared" si="228"/>
        <v/>
      </c>
      <c r="T1096" s="19" t="str">
        <f t="shared" si="229"/>
        <v/>
      </c>
      <c r="U1096" s="24" t="str">
        <f t="shared" si="230"/>
        <v/>
      </c>
      <c r="V1096" s="19" t="str">
        <f t="shared" si="231"/>
        <v/>
      </c>
      <c r="W1096" s="25">
        <v>0</v>
      </c>
      <c r="X1096" s="19" t="str">
        <f t="shared" si="232"/>
        <v/>
      </c>
      <c r="Y1096" s="19" t="str">
        <f t="shared" si="233"/>
        <v/>
      </c>
      <c r="Z1096" s="16" t="str">
        <f>IF($C1096="","",IFERROR(INDEX('Invoice Register'!$T:$T,MATCH($C1096,'Invoice Register'!$A:$A,0)),""))</f>
        <v/>
      </c>
    </row>
    <row r="1097" spans="1:26" x14ac:dyDescent="0.3">
      <c r="A1097" s="16" t="str">
        <f t="shared" si="221"/>
        <v>L01093</v>
      </c>
      <c r="B1097" s="21"/>
      <c r="C1097" s="16" t="str">
        <f t="shared" si="222"/>
        <v/>
      </c>
      <c r="D1097" s="21"/>
      <c r="E1097" s="16" t="str">
        <f t="shared" si="223"/>
        <v/>
      </c>
      <c r="F1097" s="21"/>
      <c r="G1097" s="16" t="str">
        <f>IF($F1097="","",IFERROR(INDEX('SAC Service Master'!$B:$B,MATCH($F1097,'SAC Service Master'!$A:$A,0)),""))</f>
        <v/>
      </c>
      <c r="H1097" s="16" t="str">
        <f>IF($F1097="","",IFERROR(INDEX('SAC Service Master'!$C:$C,MATCH($F1097,'SAC Service Master'!$A:$A,0)),""))</f>
        <v/>
      </c>
      <c r="I1097" s="21"/>
      <c r="J1097" s="16" t="str">
        <f>IF($F1097="","",IFERROR(INDEX('SAC Service Master'!$F:$F,MATCH($F1097,'SAC Service Master'!$A:$A,0)),""))</f>
        <v/>
      </c>
      <c r="K1097" s="23"/>
      <c r="L1097" s="19" t="str">
        <f t="shared" si="224"/>
        <v/>
      </c>
      <c r="M1097" s="23">
        <v>0</v>
      </c>
      <c r="N1097" s="19" t="str">
        <f t="shared" si="225"/>
        <v/>
      </c>
      <c r="O1097" s="24" t="str">
        <f>IF($F1097="","",IFERROR(INDEX('SAC Service Master'!$D:$D,MATCH($F1097,'SAC Service Master'!$A:$A,0)),0.18))</f>
        <v/>
      </c>
      <c r="P1097" s="16" t="str">
        <f>IF($C1097="","",IFERROR(INDEX('Invoice Register'!$P:$P,MATCH($C1097,'Invoice Register'!$A:$A,0)),""))</f>
        <v/>
      </c>
      <c r="Q1097" s="24" t="str">
        <f t="shared" si="226"/>
        <v/>
      </c>
      <c r="R1097" s="19" t="str">
        <f t="shared" si="227"/>
        <v/>
      </c>
      <c r="S1097" s="24" t="str">
        <f t="shared" si="228"/>
        <v/>
      </c>
      <c r="T1097" s="19" t="str">
        <f t="shared" si="229"/>
        <v/>
      </c>
      <c r="U1097" s="24" t="str">
        <f t="shared" si="230"/>
        <v/>
      </c>
      <c r="V1097" s="19" t="str">
        <f t="shared" si="231"/>
        <v/>
      </c>
      <c r="W1097" s="25">
        <v>0</v>
      </c>
      <c r="X1097" s="19" t="str">
        <f t="shared" si="232"/>
        <v/>
      </c>
      <c r="Y1097" s="19" t="str">
        <f t="shared" si="233"/>
        <v/>
      </c>
      <c r="Z1097" s="16" t="str">
        <f>IF($C1097="","",IFERROR(INDEX('Invoice Register'!$T:$T,MATCH($C1097,'Invoice Register'!$A:$A,0)),""))</f>
        <v/>
      </c>
    </row>
    <row r="1098" spans="1:26" x14ac:dyDescent="0.3">
      <c r="A1098" s="16" t="str">
        <f t="shared" si="221"/>
        <v>L01094</v>
      </c>
      <c r="B1098" s="21"/>
      <c r="C1098" s="16" t="str">
        <f t="shared" si="222"/>
        <v/>
      </c>
      <c r="D1098" s="21"/>
      <c r="E1098" s="16" t="str">
        <f t="shared" si="223"/>
        <v/>
      </c>
      <c r="F1098" s="21"/>
      <c r="G1098" s="16" t="str">
        <f>IF($F1098="","",IFERROR(INDEX('SAC Service Master'!$B:$B,MATCH($F1098,'SAC Service Master'!$A:$A,0)),""))</f>
        <v/>
      </c>
      <c r="H1098" s="16" t="str">
        <f>IF($F1098="","",IFERROR(INDEX('SAC Service Master'!$C:$C,MATCH($F1098,'SAC Service Master'!$A:$A,0)),""))</f>
        <v/>
      </c>
      <c r="I1098" s="21"/>
      <c r="J1098" s="16" t="str">
        <f>IF($F1098="","",IFERROR(INDEX('SAC Service Master'!$F:$F,MATCH($F1098,'SAC Service Master'!$A:$A,0)),""))</f>
        <v/>
      </c>
      <c r="K1098" s="23"/>
      <c r="L1098" s="19" t="str">
        <f t="shared" si="224"/>
        <v/>
      </c>
      <c r="M1098" s="23">
        <v>0</v>
      </c>
      <c r="N1098" s="19" t="str">
        <f t="shared" si="225"/>
        <v/>
      </c>
      <c r="O1098" s="24" t="str">
        <f>IF($F1098="","",IFERROR(INDEX('SAC Service Master'!$D:$D,MATCH($F1098,'SAC Service Master'!$A:$A,0)),0.18))</f>
        <v/>
      </c>
      <c r="P1098" s="16" t="str">
        <f>IF($C1098="","",IFERROR(INDEX('Invoice Register'!$P:$P,MATCH($C1098,'Invoice Register'!$A:$A,0)),""))</f>
        <v/>
      </c>
      <c r="Q1098" s="24" t="str">
        <f t="shared" si="226"/>
        <v/>
      </c>
      <c r="R1098" s="19" t="str">
        <f t="shared" si="227"/>
        <v/>
      </c>
      <c r="S1098" s="24" t="str">
        <f t="shared" si="228"/>
        <v/>
      </c>
      <c r="T1098" s="19" t="str">
        <f t="shared" si="229"/>
        <v/>
      </c>
      <c r="U1098" s="24" t="str">
        <f t="shared" si="230"/>
        <v/>
      </c>
      <c r="V1098" s="19" t="str">
        <f t="shared" si="231"/>
        <v/>
      </c>
      <c r="W1098" s="25">
        <v>0</v>
      </c>
      <c r="X1098" s="19" t="str">
        <f t="shared" si="232"/>
        <v/>
      </c>
      <c r="Y1098" s="19" t="str">
        <f t="shared" si="233"/>
        <v/>
      </c>
      <c r="Z1098" s="16" t="str">
        <f>IF($C1098="","",IFERROR(INDEX('Invoice Register'!$T:$T,MATCH($C1098,'Invoice Register'!$A:$A,0)),""))</f>
        <v/>
      </c>
    </row>
    <row r="1099" spans="1:26" x14ac:dyDescent="0.3">
      <c r="A1099" s="16" t="str">
        <f t="shared" si="221"/>
        <v>L01095</v>
      </c>
      <c r="B1099" s="21"/>
      <c r="C1099" s="16" t="str">
        <f t="shared" si="222"/>
        <v/>
      </c>
      <c r="D1099" s="21"/>
      <c r="E1099" s="16" t="str">
        <f t="shared" si="223"/>
        <v/>
      </c>
      <c r="F1099" s="21"/>
      <c r="G1099" s="16" t="str">
        <f>IF($F1099="","",IFERROR(INDEX('SAC Service Master'!$B:$B,MATCH($F1099,'SAC Service Master'!$A:$A,0)),""))</f>
        <v/>
      </c>
      <c r="H1099" s="16" t="str">
        <f>IF($F1099="","",IFERROR(INDEX('SAC Service Master'!$C:$C,MATCH($F1099,'SAC Service Master'!$A:$A,0)),""))</f>
        <v/>
      </c>
      <c r="I1099" s="21"/>
      <c r="J1099" s="16" t="str">
        <f>IF($F1099="","",IFERROR(INDEX('SAC Service Master'!$F:$F,MATCH($F1099,'SAC Service Master'!$A:$A,0)),""))</f>
        <v/>
      </c>
      <c r="K1099" s="23"/>
      <c r="L1099" s="19" t="str">
        <f t="shared" si="224"/>
        <v/>
      </c>
      <c r="M1099" s="23">
        <v>0</v>
      </c>
      <c r="N1099" s="19" t="str">
        <f t="shared" si="225"/>
        <v/>
      </c>
      <c r="O1099" s="24" t="str">
        <f>IF($F1099="","",IFERROR(INDEX('SAC Service Master'!$D:$D,MATCH($F1099,'SAC Service Master'!$A:$A,0)),0.18))</f>
        <v/>
      </c>
      <c r="P1099" s="16" t="str">
        <f>IF($C1099="","",IFERROR(INDEX('Invoice Register'!$P:$P,MATCH($C1099,'Invoice Register'!$A:$A,0)),""))</f>
        <v/>
      </c>
      <c r="Q1099" s="24" t="str">
        <f t="shared" si="226"/>
        <v/>
      </c>
      <c r="R1099" s="19" t="str">
        <f t="shared" si="227"/>
        <v/>
      </c>
      <c r="S1099" s="24" t="str">
        <f t="shared" si="228"/>
        <v/>
      </c>
      <c r="T1099" s="19" t="str">
        <f t="shared" si="229"/>
        <v/>
      </c>
      <c r="U1099" s="24" t="str">
        <f t="shared" si="230"/>
        <v/>
      </c>
      <c r="V1099" s="19" t="str">
        <f t="shared" si="231"/>
        <v/>
      </c>
      <c r="W1099" s="25">
        <v>0</v>
      </c>
      <c r="X1099" s="19" t="str">
        <f t="shared" si="232"/>
        <v/>
      </c>
      <c r="Y1099" s="19" t="str">
        <f t="shared" si="233"/>
        <v/>
      </c>
      <c r="Z1099" s="16" t="str">
        <f>IF($C1099="","",IFERROR(INDEX('Invoice Register'!$T:$T,MATCH($C1099,'Invoice Register'!$A:$A,0)),""))</f>
        <v/>
      </c>
    </row>
    <row r="1100" spans="1:26" x14ac:dyDescent="0.3">
      <c r="A1100" s="16" t="str">
        <f t="shared" si="221"/>
        <v>L01096</v>
      </c>
      <c r="B1100" s="21"/>
      <c r="C1100" s="16" t="str">
        <f t="shared" si="222"/>
        <v/>
      </c>
      <c r="D1100" s="21"/>
      <c r="E1100" s="16" t="str">
        <f t="shared" si="223"/>
        <v/>
      </c>
      <c r="F1100" s="21"/>
      <c r="G1100" s="16" t="str">
        <f>IF($F1100="","",IFERROR(INDEX('SAC Service Master'!$B:$B,MATCH($F1100,'SAC Service Master'!$A:$A,0)),""))</f>
        <v/>
      </c>
      <c r="H1100" s="16" t="str">
        <f>IF($F1100="","",IFERROR(INDEX('SAC Service Master'!$C:$C,MATCH($F1100,'SAC Service Master'!$A:$A,0)),""))</f>
        <v/>
      </c>
      <c r="I1100" s="21"/>
      <c r="J1100" s="16" t="str">
        <f>IF($F1100="","",IFERROR(INDEX('SAC Service Master'!$F:$F,MATCH($F1100,'SAC Service Master'!$A:$A,0)),""))</f>
        <v/>
      </c>
      <c r="K1100" s="23"/>
      <c r="L1100" s="19" t="str">
        <f t="shared" si="224"/>
        <v/>
      </c>
      <c r="M1100" s="23">
        <v>0</v>
      </c>
      <c r="N1100" s="19" t="str">
        <f t="shared" si="225"/>
        <v/>
      </c>
      <c r="O1100" s="24" t="str">
        <f>IF($F1100="","",IFERROR(INDEX('SAC Service Master'!$D:$D,MATCH($F1100,'SAC Service Master'!$A:$A,0)),0.18))</f>
        <v/>
      </c>
      <c r="P1100" s="16" t="str">
        <f>IF($C1100="","",IFERROR(INDEX('Invoice Register'!$P:$P,MATCH($C1100,'Invoice Register'!$A:$A,0)),""))</f>
        <v/>
      </c>
      <c r="Q1100" s="24" t="str">
        <f t="shared" si="226"/>
        <v/>
      </c>
      <c r="R1100" s="19" t="str">
        <f t="shared" si="227"/>
        <v/>
      </c>
      <c r="S1100" s="24" t="str">
        <f t="shared" si="228"/>
        <v/>
      </c>
      <c r="T1100" s="19" t="str">
        <f t="shared" si="229"/>
        <v/>
      </c>
      <c r="U1100" s="24" t="str">
        <f t="shared" si="230"/>
        <v/>
      </c>
      <c r="V1100" s="19" t="str">
        <f t="shared" si="231"/>
        <v/>
      </c>
      <c r="W1100" s="25">
        <v>0</v>
      </c>
      <c r="X1100" s="19" t="str">
        <f t="shared" si="232"/>
        <v/>
      </c>
      <c r="Y1100" s="19" t="str">
        <f t="shared" si="233"/>
        <v/>
      </c>
      <c r="Z1100" s="16" t="str">
        <f>IF($C1100="","",IFERROR(INDEX('Invoice Register'!$T:$T,MATCH($C1100,'Invoice Register'!$A:$A,0)),""))</f>
        <v/>
      </c>
    </row>
    <row r="1101" spans="1:26" x14ac:dyDescent="0.3">
      <c r="A1101" s="16" t="str">
        <f t="shared" si="221"/>
        <v>L01097</v>
      </c>
      <c r="B1101" s="21"/>
      <c r="C1101" s="16" t="str">
        <f t="shared" si="222"/>
        <v/>
      </c>
      <c r="D1101" s="21"/>
      <c r="E1101" s="16" t="str">
        <f t="shared" si="223"/>
        <v/>
      </c>
      <c r="F1101" s="21"/>
      <c r="G1101" s="16" t="str">
        <f>IF($F1101="","",IFERROR(INDEX('SAC Service Master'!$B:$B,MATCH($F1101,'SAC Service Master'!$A:$A,0)),""))</f>
        <v/>
      </c>
      <c r="H1101" s="16" t="str">
        <f>IF($F1101="","",IFERROR(INDEX('SAC Service Master'!$C:$C,MATCH($F1101,'SAC Service Master'!$A:$A,0)),""))</f>
        <v/>
      </c>
      <c r="I1101" s="21"/>
      <c r="J1101" s="16" t="str">
        <f>IF($F1101="","",IFERROR(INDEX('SAC Service Master'!$F:$F,MATCH($F1101,'SAC Service Master'!$A:$A,0)),""))</f>
        <v/>
      </c>
      <c r="K1101" s="23"/>
      <c r="L1101" s="19" t="str">
        <f t="shared" si="224"/>
        <v/>
      </c>
      <c r="M1101" s="23">
        <v>0</v>
      </c>
      <c r="N1101" s="19" t="str">
        <f t="shared" si="225"/>
        <v/>
      </c>
      <c r="O1101" s="24" t="str">
        <f>IF($F1101="","",IFERROR(INDEX('SAC Service Master'!$D:$D,MATCH($F1101,'SAC Service Master'!$A:$A,0)),0.18))</f>
        <v/>
      </c>
      <c r="P1101" s="16" t="str">
        <f>IF($C1101="","",IFERROR(INDEX('Invoice Register'!$P:$P,MATCH($C1101,'Invoice Register'!$A:$A,0)),""))</f>
        <v/>
      </c>
      <c r="Q1101" s="24" t="str">
        <f t="shared" si="226"/>
        <v/>
      </c>
      <c r="R1101" s="19" t="str">
        <f t="shared" si="227"/>
        <v/>
      </c>
      <c r="S1101" s="24" t="str">
        <f t="shared" si="228"/>
        <v/>
      </c>
      <c r="T1101" s="19" t="str">
        <f t="shared" si="229"/>
        <v/>
      </c>
      <c r="U1101" s="24" t="str">
        <f t="shared" si="230"/>
        <v/>
      </c>
      <c r="V1101" s="19" t="str">
        <f t="shared" si="231"/>
        <v/>
      </c>
      <c r="W1101" s="25">
        <v>0</v>
      </c>
      <c r="X1101" s="19" t="str">
        <f t="shared" si="232"/>
        <v/>
      </c>
      <c r="Y1101" s="19" t="str">
        <f t="shared" si="233"/>
        <v/>
      </c>
      <c r="Z1101" s="16" t="str">
        <f>IF($C1101="","",IFERROR(INDEX('Invoice Register'!$T:$T,MATCH($C1101,'Invoice Register'!$A:$A,0)),""))</f>
        <v/>
      </c>
    </row>
    <row r="1102" spans="1:26" x14ac:dyDescent="0.3">
      <c r="A1102" s="16" t="str">
        <f t="shared" si="221"/>
        <v>L01098</v>
      </c>
      <c r="B1102" s="21"/>
      <c r="C1102" s="16" t="str">
        <f t="shared" si="222"/>
        <v/>
      </c>
      <c r="D1102" s="21"/>
      <c r="E1102" s="16" t="str">
        <f t="shared" si="223"/>
        <v/>
      </c>
      <c r="F1102" s="21"/>
      <c r="G1102" s="16" t="str">
        <f>IF($F1102="","",IFERROR(INDEX('SAC Service Master'!$B:$B,MATCH($F1102,'SAC Service Master'!$A:$A,0)),""))</f>
        <v/>
      </c>
      <c r="H1102" s="16" t="str">
        <f>IF($F1102="","",IFERROR(INDEX('SAC Service Master'!$C:$C,MATCH($F1102,'SAC Service Master'!$A:$A,0)),""))</f>
        <v/>
      </c>
      <c r="I1102" s="21"/>
      <c r="J1102" s="16" t="str">
        <f>IF($F1102="","",IFERROR(INDEX('SAC Service Master'!$F:$F,MATCH($F1102,'SAC Service Master'!$A:$A,0)),""))</f>
        <v/>
      </c>
      <c r="K1102" s="23"/>
      <c r="L1102" s="19" t="str">
        <f t="shared" si="224"/>
        <v/>
      </c>
      <c r="M1102" s="23">
        <v>0</v>
      </c>
      <c r="N1102" s="19" t="str">
        <f t="shared" si="225"/>
        <v/>
      </c>
      <c r="O1102" s="24" t="str">
        <f>IF($F1102="","",IFERROR(INDEX('SAC Service Master'!$D:$D,MATCH($F1102,'SAC Service Master'!$A:$A,0)),0.18))</f>
        <v/>
      </c>
      <c r="P1102" s="16" t="str">
        <f>IF($C1102="","",IFERROR(INDEX('Invoice Register'!$P:$P,MATCH($C1102,'Invoice Register'!$A:$A,0)),""))</f>
        <v/>
      </c>
      <c r="Q1102" s="24" t="str">
        <f t="shared" si="226"/>
        <v/>
      </c>
      <c r="R1102" s="19" t="str">
        <f t="shared" si="227"/>
        <v/>
      </c>
      <c r="S1102" s="24" t="str">
        <f t="shared" si="228"/>
        <v/>
      </c>
      <c r="T1102" s="19" t="str">
        <f t="shared" si="229"/>
        <v/>
      </c>
      <c r="U1102" s="24" t="str">
        <f t="shared" si="230"/>
        <v/>
      </c>
      <c r="V1102" s="19" t="str">
        <f t="shared" si="231"/>
        <v/>
      </c>
      <c r="W1102" s="25">
        <v>0</v>
      </c>
      <c r="X1102" s="19" t="str">
        <f t="shared" si="232"/>
        <v/>
      </c>
      <c r="Y1102" s="19" t="str">
        <f t="shared" si="233"/>
        <v/>
      </c>
      <c r="Z1102" s="16" t="str">
        <f>IF($C1102="","",IFERROR(INDEX('Invoice Register'!$T:$T,MATCH($C1102,'Invoice Register'!$A:$A,0)),""))</f>
        <v/>
      </c>
    </row>
    <row r="1103" spans="1:26" x14ac:dyDescent="0.3">
      <c r="A1103" s="16" t="str">
        <f t="shared" si="221"/>
        <v>L01099</v>
      </c>
      <c r="B1103" s="21"/>
      <c r="C1103" s="16" t="str">
        <f t="shared" si="222"/>
        <v/>
      </c>
      <c r="D1103" s="21"/>
      <c r="E1103" s="16" t="str">
        <f t="shared" si="223"/>
        <v/>
      </c>
      <c r="F1103" s="21"/>
      <c r="G1103" s="16" t="str">
        <f>IF($F1103="","",IFERROR(INDEX('SAC Service Master'!$B:$B,MATCH($F1103,'SAC Service Master'!$A:$A,0)),""))</f>
        <v/>
      </c>
      <c r="H1103" s="16" t="str">
        <f>IF($F1103="","",IFERROR(INDEX('SAC Service Master'!$C:$C,MATCH($F1103,'SAC Service Master'!$A:$A,0)),""))</f>
        <v/>
      </c>
      <c r="I1103" s="21"/>
      <c r="J1103" s="16" t="str">
        <f>IF($F1103="","",IFERROR(INDEX('SAC Service Master'!$F:$F,MATCH($F1103,'SAC Service Master'!$A:$A,0)),""))</f>
        <v/>
      </c>
      <c r="K1103" s="23"/>
      <c r="L1103" s="19" t="str">
        <f t="shared" si="224"/>
        <v/>
      </c>
      <c r="M1103" s="23">
        <v>0</v>
      </c>
      <c r="N1103" s="19" t="str">
        <f t="shared" si="225"/>
        <v/>
      </c>
      <c r="O1103" s="24" t="str">
        <f>IF($F1103="","",IFERROR(INDEX('SAC Service Master'!$D:$D,MATCH($F1103,'SAC Service Master'!$A:$A,0)),0.18))</f>
        <v/>
      </c>
      <c r="P1103" s="16" t="str">
        <f>IF($C1103="","",IFERROR(INDEX('Invoice Register'!$P:$P,MATCH($C1103,'Invoice Register'!$A:$A,0)),""))</f>
        <v/>
      </c>
      <c r="Q1103" s="24" t="str">
        <f t="shared" si="226"/>
        <v/>
      </c>
      <c r="R1103" s="19" t="str">
        <f t="shared" si="227"/>
        <v/>
      </c>
      <c r="S1103" s="24" t="str">
        <f t="shared" si="228"/>
        <v/>
      </c>
      <c r="T1103" s="19" t="str">
        <f t="shared" si="229"/>
        <v/>
      </c>
      <c r="U1103" s="24" t="str">
        <f t="shared" si="230"/>
        <v/>
      </c>
      <c r="V1103" s="19" t="str">
        <f t="shared" si="231"/>
        <v/>
      </c>
      <c r="W1103" s="25">
        <v>0</v>
      </c>
      <c r="X1103" s="19" t="str">
        <f t="shared" si="232"/>
        <v/>
      </c>
      <c r="Y1103" s="19" t="str">
        <f t="shared" si="233"/>
        <v/>
      </c>
      <c r="Z1103" s="16" t="str">
        <f>IF($C1103="","",IFERROR(INDEX('Invoice Register'!$T:$T,MATCH($C1103,'Invoice Register'!$A:$A,0)),""))</f>
        <v/>
      </c>
    </row>
    <row r="1104" spans="1:26" x14ac:dyDescent="0.3">
      <c r="A1104" s="16" t="str">
        <f t="shared" si="221"/>
        <v>L01100</v>
      </c>
      <c r="B1104" s="21"/>
      <c r="C1104" s="16" t="str">
        <f t="shared" si="222"/>
        <v/>
      </c>
      <c r="D1104" s="21"/>
      <c r="E1104" s="16" t="str">
        <f t="shared" si="223"/>
        <v/>
      </c>
      <c r="F1104" s="21"/>
      <c r="G1104" s="16" t="str">
        <f>IF($F1104="","",IFERROR(INDEX('SAC Service Master'!$B:$B,MATCH($F1104,'SAC Service Master'!$A:$A,0)),""))</f>
        <v/>
      </c>
      <c r="H1104" s="16" t="str">
        <f>IF($F1104="","",IFERROR(INDEX('SAC Service Master'!$C:$C,MATCH($F1104,'SAC Service Master'!$A:$A,0)),""))</f>
        <v/>
      </c>
      <c r="I1104" s="21"/>
      <c r="J1104" s="16" t="str">
        <f>IF($F1104="","",IFERROR(INDEX('SAC Service Master'!$F:$F,MATCH($F1104,'SAC Service Master'!$A:$A,0)),""))</f>
        <v/>
      </c>
      <c r="K1104" s="23"/>
      <c r="L1104" s="19" t="str">
        <f t="shared" si="224"/>
        <v/>
      </c>
      <c r="M1104" s="23">
        <v>0</v>
      </c>
      <c r="N1104" s="19" t="str">
        <f t="shared" si="225"/>
        <v/>
      </c>
      <c r="O1104" s="24" t="str">
        <f>IF($F1104="","",IFERROR(INDEX('SAC Service Master'!$D:$D,MATCH($F1104,'SAC Service Master'!$A:$A,0)),0.18))</f>
        <v/>
      </c>
      <c r="P1104" s="16" t="str">
        <f>IF($C1104="","",IFERROR(INDEX('Invoice Register'!$P:$P,MATCH($C1104,'Invoice Register'!$A:$A,0)),""))</f>
        <v/>
      </c>
      <c r="Q1104" s="24" t="str">
        <f t="shared" si="226"/>
        <v/>
      </c>
      <c r="R1104" s="19" t="str">
        <f t="shared" si="227"/>
        <v/>
      </c>
      <c r="S1104" s="24" t="str">
        <f t="shared" si="228"/>
        <v/>
      </c>
      <c r="T1104" s="19" t="str">
        <f t="shared" si="229"/>
        <v/>
      </c>
      <c r="U1104" s="24" t="str">
        <f t="shared" si="230"/>
        <v/>
      </c>
      <c r="V1104" s="19" t="str">
        <f t="shared" si="231"/>
        <v/>
      </c>
      <c r="W1104" s="25">
        <v>0</v>
      </c>
      <c r="X1104" s="19" t="str">
        <f t="shared" si="232"/>
        <v/>
      </c>
      <c r="Y1104" s="19" t="str">
        <f t="shared" si="233"/>
        <v/>
      </c>
      <c r="Z1104" s="16" t="str">
        <f>IF($C1104="","",IFERROR(INDEX('Invoice Register'!$T:$T,MATCH($C1104,'Invoice Register'!$A:$A,0)),""))</f>
        <v/>
      </c>
    </row>
    <row r="1105" spans="1:26" x14ac:dyDescent="0.3">
      <c r="A1105" s="16" t="str">
        <f t="shared" si="221"/>
        <v>L01101</v>
      </c>
      <c r="B1105" s="21"/>
      <c r="C1105" s="16" t="str">
        <f t="shared" si="222"/>
        <v/>
      </c>
      <c r="D1105" s="21"/>
      <c r="E1105" s="16" t="str">
        <f t="shared" si="223"/>
        <v/>
      </c>
      <c r="F1105" s="21"/>
      <c r="G1105" s="16" t="str">
        <f>IF($F1105="","",IFERROR(INDEX('SAC Service Master'!$B:$B,MATCH($F1105,'SAC Service Master'!$A:$A,0)),""))</f>
        <v/>
      </c>
      <c r="H1105" s="16" t="str">
        <f>IF($F1105="","",IFERROR(INDEX('SAC Service Master'!$C:$C,MATCH($F1105,'SAC Service Master'!$A:$A,0)),""))</f>
        <v/>
      </c>
      <c r="I1105" s="21"/>
      <c r="J1105" s="16" t="str">
        <f>IF($F1105="","",IFERROR(INDEX('SAC Service Master'!$F:$F,MATCH($F1105,'SAC Service Master'!$A:$A,0)),""))</f>
        <v/>
      </c>
      <c r="K1105" s="23"/>
      <c r="L1105" s="19" t="str">
        <f t="shared" si="224"/>
        <v/>
      </c>
      <c r="M1105" s="23">
        <v>0</v>
      </c>
      <c r="N1105" s="19" t="str">
        <f t="shared" si="225"/>
        <v/>
      </c>
      <c r="O1105" s="24" t="str">
        <f>IF($F1105="","",IFERROR(INDEX('SAC Service Master'!$D:$D,MATCH($F1105,'SAC Service Master'!$A:$A,0)),0.18))</f>
        <v/>
      </c>
      <c r="P1105" s="16" t="str">
        <f>IF($C1105="","",IFERROR(INDEX('Invoice Register'!$P:$P,MATCH($C1105,'Invoice Register'!$A:$A,0)),""))</f>
        <v/>
      </c>
      <c r="Q1105" s="24" t="str">
        <f t="shared" si="226"/>
        <v/>
      </c>
      <c r="R1105" s="19" t="str">
        <f t="shared" si="227"/>
        <v/>
      </c>
      <c r="S1105" s="24" t="str">
        <f t="shared" si="228"/>
        <v/>
      </c>
      <c r="T1105" s="19" t="str">
        <f t="shared" si="229"/>
        <v/>
      </c>
      <c r="U1105" s="24" t="str">
        <f t="shared" si="230"/>
        <v/>
      </c>
      <c r="V1105" s="19" t="str">
        <f t="shared" si="231"/>
        <v/>
      </c>
      <c r="W1105" s="25">
        <v>0</v>
      </c>
      <c r="X1105" s="19" t="str">
        <f t="shared" si="232"/>
        <v/>
      </c>
      <c r="Y1105" s="19" t="str">
        <f t="shared" si="233"/>
        <v/>
      </c>
      <c r="Z1105" s="16" t="str">
        <f>IF($C1105="","",IFERROR(INDEX('Invoice Register'!$T:$T,MATCH($C1105,'Invoice Register'!$A:$A,0)),""))</f>
        <v/>
      </c>
    </row>
    <row r="1106" spans="1:26" x14ac:dyDescent="0.3">
      <c r="A1106" s="16" t="str">
        <f t="shared" si="221"/>
        <v>L01102</v>
      </c>
      <c r="B1106" s="21"/>
      <c r="C1106" s="16" t="str">
        <f t="shared" si="222"/>
        <v/>
      </c>
      <c r="D1106" s="21"/>
      <c r="E1106" s="16" t="str">
        <f t="shared" si="223"/>
        <v/>
      </c>
      <c r="F1106" s="21"/>
      <c r="G1106" s="16" t="str">
        <f>IF($F1106="","",IFERROR(INDEX('SAC Service Master'!$B:$B,MATCH($F1106,'SAC Service Master'!$A:$A,0)),""))</f>
        <v/>
      </c>
      <c r="H1106" s="16" t="str">
        <f>IF($F1106="","",IFERROR(INDEX('SAC Service Master'!$C:$C,MATCH($F1106,'SAC Service Master'!$A:$A,0)),""))</f>
        <v/>
      </c>
      <c r="I1106" s="21"/>
      <c r="J1106" s="16" t="str">
        <f>IF($F1106="","",IFERROR(INDEX('SAC Service Master'!$F:$F,MATCH($F1106,'SAC Service Master'!$A:$A,0)),""))</f>
        <v/>
      </c>
      <c r="K1106" s="23"/>
      <c r="L1106" s="19" t="str">
        <f t="shared" si="224"/>
        <v/>
      </c>
      <c r="M1106" s="23">
        <v>0</v>
      </c>
      <c r="N1106" s="19" t="str">
        <f t="shared" si="225"/>
        <v/>
      </c>
      <c r="O1106" s="24" t="str">
        <f>IF($F1106="","",IFERROR(INDEX('SAC Service Master'!$D:$D,MATCH($F1106,'SAC Service Master'!$A:$A,0)),0.18))</f>
        <v/>
      </c>
      <c r="P1106" s="16" t="str">
        <f>IF($C1106="","",IFERROR(INDEX('Invoice Register'!$P:$P,MATCH($C1106,'Invoice Register'!$A:$A,0)),""))</f>
        <v/>
      </c>
      <c r="Q1106" s="24" t="str">
        <f t="shared" si="226"/>
        <v/>
      </c>
      <c r="R1106" s="19" t="str">
        <f t="shared" si="227"/>
        <v/>
      </c>
      <c r="S1106" s="24" t="str">
        <f t="shared" si="228"/>
        <v/>
      </c>
      <c r="T1106" s="19" t="str">
        <f t="shared" si="229"/>
        <v/>
      </c>
      <c r="U1106" s="24" t="str">
        <f t="shared" si="230"/>
        <v/>
      </c>
      <c r="V1106" s="19" t="str">
        <f t="shared" si="231"/>
        <v/>
      </c>
      <c r="W1106" s="25">
        <v>0</v>
      </c>
      <c r="X1106" s="19" t="str">
        <f t="shared" si="232"/>
        <v/>
      </c>
      <c r="Y1106" s="19" t="str">
        <f t="shared" si="233"/>
        <v/>
      </c>
      <c r="Z1106" s="16" t="str">
        <f>IF($C1106="","",IFERROR(INDEX('Invoice Register'!$T:$T,MATCH($C1106,'Invoice Register'!$A:$A,0)),""))</f>
        <v/>
      </c>
    </row>
    <row r="1107" spans="1:26" x14ac:dyDescent="0.3">
      <c r="A1107" s="16" t="str">
        <f t="shared" si="221"/>
        <v>L01103</v>
      </c>
      <c r="B1107" s="21"/>
      <c r="C1107" s="16" t="str">
        <f t="shared" si="222"/>
        <v/>
      </c>
      <c r="D1107" s="21"/>
      <c r="E1107" s="16" t="str">
        <f t="shared" si="223"/>
        <v/>
      </c>
      <c r="F1107" s="21"/>
      <c r="G1107" s="16" t="str">
        <f>IF($F1107="","",IFERROR(INDEX('SAC Service Master'!$B:$B,MATCH($F1107,'SAC Service Master'!$A:$A,0)),""))</f>
        <v/>
      </c>
      <c r="H1107" s="16" t="str">
        <f>IF($F1107="","",IFERROR(INDEX('SAC Service Master'!$C:$C,MATCH($F1107,'SAC Service Master'!$A:$A,0)),""))</f>
        <v/>
      </c>
      <c r="I1107" s="21"/>
      <c r="J1107" s="16" t="str">
        <f>IF($F1107="","",IFERROR(INDEX('SAC Service Master'!$F:$F,MATCH($F1107,'SAC Service Master'!$A:$A,0)),""))</f>
        <v/>
      </c>
      <c r="K1107" s="23"/>
      <c r="L1107" s="19" t="str">
        <f t="shared" si="224"/>
        <v/>
      </c>
      <c r="M1107" s="23">
        <v>0</v>
      </c>
      <c r="N1107" s="19" t="str">
        <f t="shared" si="225"/>
        <v/>
      </c>
      <c r="O1107" s="24" t="str">
        <f>IF($F1107="","",IFERROR(INDEX('SAC Service Master'!$D:$D,MATCH($F1107,'SAC Service Master'!$A:$A,0)),0.18))</f>
        <v/>
      </c>
      <c r="P1107" s="16" t="str">
        <f>IF($C1107="","",IFERROR(INDEX('Invoice Register'!$P:$P,MATCH($C1107,'Invoice Register'!$A:$A,0)),""))</f>
        <v/>
      </c>
      <c r="Q1107" s="24" t="str">
        <f t="shared" si="226"/>
        <v/>
      </c>
      <c r="R1107" s="19" t="str">
        <f t="shared" si="227"/>
        <v/>
      </c>
      <c r="S1107" s="24" t="str">
        <f t="shared" si="228"/>
        <v/>
      </c>
      <c r="T1107" s="19" t="str">
        <f t="shared" si="229"/>
        <v/>
      </c>
      <c r="U1107" s="24" t="str">
        <f t="shared" si="230"/>
        <v/>
      </c>
      <c r="V1107" s="19" t="str">
        <f t="shared" si="231"/>
        <v/>
      </c>
      <c r="W1107" s="25">
        <v>0</v>
      </c>
      <c r="X1107" s="19" t="str">
        <f t="shared" si="232"/>
        <v/>
      </c>
      <c r="Y1107" s="19" t="str">
        <f t="shared" si="233"/>
        <v/>
      </c>
      <c r="Z1107" s="16" t="str">
        <f>IF($C1107="","",IFERROR(INDEX('Invoice Register'!$T:$T,MATCH($C1107,'Invoice Register'!$A:$A,0)),""))</f>
        <v/>
      </c>
    </row>
    <row r="1108" spans="1:26" x14ac:dyDescent="0.3">
      <c r="A1108" s="16" t="str">
        <f t="shared" si="221"/>
        <v>L01104</v>
      </c>
      <c r="B1108" s="21"/>
      <c r="C1108" s="16" t="str">
        <f t="shared" si="222"/>
        <v/>
      </c>
      <c r="D1108" s="21"/>
      <c r="E1108" s="16" t="str">
        <f t="shared" si="223"/>
        <v/>
      </c>
      <c r="F1108" s="21"/>
      <c r="G1108" s="16" t="str">
        <f>IF($F1108="","",IFERROR(INDEX('SAC Service Master'!$B:$B,MATCH($F1108,'SAC Service Master'!$A:$A,0)),""))</f>
        <v/>
      </c>
      <c r="H1108" s="16" t="str">
        <f>IF($F1108="","",IFERROR(INDEX('SAC Service Master'!$C:$C,MATCH($F1108,'SAC Service Master'!$A:$A,0)),""))</f>
        <v/>
      </c>
      <c r="I1108" s="21"/>
      <c r="J1108" s="16" t="str">
        <f>IF($F1108="","",IFERROR(INDEX('SAC Service Master'!$F:$F,MATCH($F1108,'SAC Service Master'!$A:$A,0)),""))</f>
        <v/>
      </c>
      <c r="K1108" s="23"/>
      <c r="L1108" s="19" t="str">
        <f t="shared" si="224"/>
        <v/>
      </c>
      <c r="M1108" s="23">
        <v>0</v>
      </c>
      <c r="N1108" s="19" t="str">
        <f t="shared" si="225"/>
        <v/>
      </c>
      <c r="O1108" s="24" t="str">
        <f>IF($F1108="","",IFERROR(INDEX('SAC Service Master'!$D:$D,MATCH($F1108,'SAC Service Master'!$A:$A,0)),0.18))</f>
        <v/>
      </c>
      <c r="P1108" s="16" t="str">
        <f>IF($C1108="","",IFERROR(INDEX('Invoice Register'!$P:$P,MATCH($C1108,'Invoice Register'!$A:$A,0)),""))</f>
        <v/>
      </c>
      <c r="Q1108" s="24" t="str">
        <f t="shared" si="226"/>
        <v/>
      </c>
      <c r="R1108" s="19" t="str">
        <f t="shared" si="227"/>
        <v/>
      </c>
      <c r="S1108" s="24" t="str">
        <f t="shared" si="228"/>
        <v/>
      </c>
      <c r="T1108" s="19" t="str">
        <f t="shared" si="229"/>
        <v/>
      </c>
      <c r="U1108" s="24" t="str">
        <f t="shared" si="230"/>
        <v/>
      </c>
      <c r="V1108" s="19" t="str">
        <f t="shared" si="231"/>
        <v/>
      </c>
      <c r="W1108" s="25">
        <v>0</v>
      </c>
      <c r="X1108" s="19" t="str">
        <f t="shared" si="232"/>
        <v/>
      </c>
      <c r="Y1108" s="19" t="str">
        <f t="shared" si="233"/>
        <v/>
      </c>
      <c r="Z1108" s="16" t="str">
        <f>IF($C1108="","",IFERROR(INDEX('Invoice Register'!$T:$T,MATCH($C1108,'Invoice Register'!$A:$A,0)),""))</f>
        <v/>
      </c>
    </row>
    <row r="1109" spans="1:26" x14ac:dyDescent="0.3">
      <c r="A1109" s="16" t="str">
        <f t="shared" si="221"/>
        <v>L01105</v>
      </c>
      <c r="B1109" s="21"/>
      <c r="C1109" s="16" t="str">
        <f t="shared" si="222"/>
        <v/>
      </c>
      <c r="D1109" s="21"/>
      <c r="E1109" s="16" t="str">
        <f t="shared" si="223"/>
        <v/>
      </c>
      <c r="F1109" s="21"/>
      <c r="G1109" s="16" t="str">
        <f>IF($F1109="","",IFERROR(INDEX('SAC Service Master'!$B:$B,MATCH($F1109,'SAC Service Master'!$A:$A,0)),""))</f>
        <v/>
      </c>
      <c r="H1109" s="16" t="str">
        <f>IF($F1109="","",IFERROR(INDEX('SAC Service Master'!$C:$C,MATCH($F1109,'SAC Service Master'!$A:$A,0)),""))</f>
        <v/>
      </c>
      <c r="I1109" s="21"/>
      <c r="J1109" s="16" t="str">
        <f>IF($F1109="","",IFERROR(INDEX('SAC Service Master'!$F:$F,MATCH($F1109,'SAC Service Master'!$A:$A,0)),""))</f>
        <v/>
      </c>
      <c r="K1109" s="23"/>
      <c r="L1109" s="19" t="str">
        <f t="shared" si="224"/>
        <v/>
      </c>
      <c r="M1109" s="23">
        <v>0</v>
      </c>
      <c r="N1109" s="19" t="str">
        <f t="shared" si="225"/>
        <v/>
      </c>
      <c r="O1109" s="24" t="str">
        <f>IF($F1109="","",IFERROR(INDEX('SAC Service Master'!$D:$D,MATCH($F1109,'SAC Service Master'!$A:$A,0)),0.18))</f>
        <v/>
      </c>
      <c r="P1109" s="16" t="str">
        <f>IF($C1109="","",IFERROR(INDEX('Invoice Register'!$P:$P,MATCH($C1109,'Invoice Register'!$A:$A,0)),""))</f>
        <v/>
      </c>
      <c r="Q1109" s="24" t="str">
        <f t="shared" si="226"/>
        <v/>
      </c>
      <c r="R1109" s="19" t="str">
        <f t="shared" si="227"/>
        <v/>
      </c>
      <c r="S1109" s="24" t="str">
        <f t="shared" si="228"/>
        <v/>
      </c>
      <c r="T1109" s="19" t="str">
        <f t="shared" si="229"/>
        <v/>
      </c>
      <c r="U1109" s="24" t="str">
        <f t="shared" si="230"/>
        <v/>
      </c>
      <c r="V1109" s="19" t="str">
        <f t="shared" si="231"/>
        <v/>
      </c>
      <c r="W1109" s="25">
        <v>0</v>
      </c>
      <c r="X1109" s="19" t="str">
        <f t="shared" si="232"/>
        <v/>
      </c>
      <c r="Y1109" s="19" t="str">
        <f t="shared" si="233"/>
        <v/>
      </c>
      <c r="Z1109" s="16" t="str">
        <f>IF($C1109="","",IFERROR(INDEX('Invoice Register'!$T:$T,MATCH($C1109,'Invoice Register'!$A:$A,0)),""))</f>
        <v/>
      </c>
    </row>
    <row r="1110" spans="1:26" x14ac:dyDescent="0.3">
      <c r="A1110" s="16" t="str">
        <f t="shared" si="221"/>
        <v>L01106</v>
      </c>
      <c r="B1110" s="21"/>
      <c r="C1110" s="16" t="str">
        <f t="shared" si="222"/>
        <v/>
      </c>
      <c r="D1110" s="21"/>
      <c r="E1110" s="16" t="str">
        <f t="shared" si="223"/>
        <v/>
      </c>
      <c r="F1110" s="21"/>
      <c r="G1110" s="16" t="str">
        <f>IF($F1110="","",IFERROR(INDEX('SAC Service Master'!$B:$B,MATCH($F1110,'SAC Service Master'!$A:$A,0)),""))</f>
        <v/>
      </c>
      <c r="H1110" s="16" t="str">
        <f>IF($F1110="","",IFERROR(INDEX('SAC Service Master'!$C:$C,MATCH($F1110,'SAC Service Master'!$A:$A,0)),""))</f>
        <v/>
      </c>
      <c r="I1110" s="21"/>
      <c r="J1110" s="16" t="str">
        <f>IF($F1110="","",IFERROR(INDEX('SAC Service Master'!$F:$F,MATCH($F1110,'SAC Service Master'!$A:$A,0)),""))</f>
        <v/>
      </c>
      <c r="K1110" s="23"/>
      <c r="L1110" s="19" t="str">
        <f t="shared" si="224"/>
        <v/>
      </c>
      <c r="M1110" s="23">
        <v>0</v>
      </c>
      <c r="N1110" s="19" t="str">
        <f t="shared" si="225"/>
        <v/>
      </c>
      <c r="O1110" s="24" t="str">
        <f>IF($F1110="","",IFERROR(INDEX('SAC Service Master'!$D:$D,MATCH($F1110,'SAC Service Master'!$A:$A,0)),0.18))</f>
        <v/>
      </c>
      <c r="P1110" s="16" t="str">
        <f>IF($C1110="","",IFERROR(INDEX('Invoice Register'!$P:$P,MATCH($C1110,'Invoice Register'!$A:$A,0)),""))</f>
        <v/>
      </c>
      <c r="Q1110" s="24" t="str">
        <f t="shared" si="226"/>
        <v/>
      </c>
      <c r="R1110" s="19" t="str">
        <f t="shared" si="227"/>
        <v/>
      </c>
      <c r="S1110" s="24" t="str">
        <f t="shared" si="228"/>
        <v/>
      </c>
      <c r="T1110" s="19" t="str">
        <f t="shared" si="229"/>
        <v/>
      </c>
      <c r="U1110" s="24" t="str">
        <f t="shared" si="230"/>
        <v/>
      </c>
      <c r="V1110" s="19" t="str">
        <f t="shared" si="231"/>
        <v/>
      </c>
      <c r="W1110" s="25">
        <v>0</v>
      </c>
      <c r="X1110" s="19" t="str">
        <f t="shared" si="232"/>
        <v/>
      </c>
      <c r="Y1110" s="19" t="str">
        <f t="shared" si="233"/>
        <v/>
      </c>
      <c r="Z1110" s="16" t="str">
        <f>IF($C1110="","",IFERROR(INDEX('Invoice Register'!$T:$T,MATCH($C1110,'Invoice Register'!$A:$A,0)),""))</f>
        <v/>
      </c>
    </row>
    <row r="1111" spans="1:26" x14ac:dyDescent="0.3">
      <c r="A1111" s="16" t="str">
        <f t="shared" si="221"/>
        <v>L01107</v>
      </c>
      <c r="B1111" s="21"/>
      <c r="C1111" s="16" t="str">
        <f t="shared" si="222"/>
        <v/>
      </c>
      <c r="D1111" s="21"/>
      <c r="E1111" s="16" t="str">
        <f t="shared" si="223"/>
        <v/>
      </c>
      <c r="F1111" s="21"/>
      <c r="G1111" s="16" t="str">
        <f>IF($F1111="","",IFERROR(INDEX('SAC Service Master'!$B:$B,MATCH($F1111,'SAC Service Master'!$A:$A,0)),""))</f>
        <v/>
      </c>
      <c r="H1111" s="16" t="str">
        <f>IF($F1111="","",IFERROR(INDEX('SAC Service Master'!$C:$C,MATCH($F1111,'SAC Service Master'!$A:$A,0)),""))</f>
        <v/>
      </c>
      <c r="I1111" s="21"/>
      <c r="J1111" s="16" t="str">
        <f>IF($F1111="","",IFERROR(INDEX('SAC Service Master'!$F:$F,MATCH($F1111,'SAC Service Master'!$A:$A,0)),""))</f>
        <v/>
      </c>
      <c r="K1111" s="23"/>
      <c r="L1111" s="19" t="str">
        <f t="shared" si="224"/>
        <v/>
      </c>
      <c r="M1111" s="23">
        <v>0</v>
      </c>
      <c r="N1111" s="19" t="str">
        <f t="shared" si="225"/>
        <v/>
      </c>
      <c r="O1111" s="24" t="str">
        <f>IF($F1111="","",IFERROR(INDEX('SAC Service Master'!$D:$D,MATCH($F1111,'SAC Service Master'!$A:$A,0)),0.18))</f>
        <v/>
      </c>
      <c r="P1111" s="16" t="str">
        <f>IF($C1111="","",IFERROR(INDEX('Invoice Register'!$P:$P,MATCH($C1111,'Invoice Register'!$A:$A,0)),""))</f>
        <v/>
      </c>
      <c r="Q1111" s="24" t="str">
        <f t="shared" si="226"/>
        <v/>
      </c>
      <c r="R1111" s="19" t="str">
        <f t="shared" si="227"/>
        <v/>
      </c>
      <c r="S1111" s="24" t="str">
        <f t="shared" si="228"/>
        <v/>
      </c>
      <c r="T1111" s="19" t="str">
        <f t="shared" si="229"/>
        <v/>
      </c>
      <c r="U1111" s="24" t="str">
        <f t="shared" si="230"/>
        <v/>
      </c>
      <c r="V1111" s="19" t="str">
        <f t="shared" si="231"/>
        <v/>
      </c>
      <c r="W1111" s="25">
        <v>0</v>
      </c>
      <c r="X1111" s="19" t="str">
        <f t="shared" si="232"/>
        <v/>
      </c>
      <c r="Y1111" s="19" t="str">
        <f t="shared" si="233"/>
        <v/>
      </c>
      <c r="Z1111" s="16" t="str">
        <f>IF($C1111="","",IFERROR(INDEX('Invoice Register'!$T:$T,MATCH($C1111,'Invoice Register'!$A:$A,0)),""))</f>
        <v/>
      </c>
    </row>
    <row r="1112" spans="1:26" x14ac:dyDescent="0.3">
      <c r="A1112" s="16" t="str">
        <f t="shared" si="221"/>
        <v>L01108</v>
      </c>
      <c r="B1112" s="21"/>
      <c r="C1112" s="16" t="str">
        <f t="shared" si="222"/>
        <v/>
      </c>
      <c r="D1112" s="21"/>
      <c r="E1112" s="16" t="str">
        <f t="shared" si="223"/>
        <v/>
      </c>
      <c r="F1112" s="21"/>
      <c r="G1112" s="16" t="str">
        <f>IF($F1112="","",IFERROR(INDEX('SAC Service Master'!$B:$B,MATCH($F1112,'SAC Service Master'!$A:$A,0)),""))</f>
        <v/>
      </c>
      <c r="H1112" s="16" t="str">
        <f>IF($F1112="","",IFERROR(INDEX('SAC Service Master'!$C:$C,MATCH($F1112,'SAC Service Master'!$A:$A,0)),""))</f>
        <v/>
      </c>
      <c r="I1112" s="21"/>
      <c r="J1112" s="16" t="str">
        <f>IF($F1112="","",IFERROR(INDEX('SAC Service Master'!$F:$F,MATCH($F1112,'SAC Service Master'!$A:$A,0)),""))</f>
        <v/>
      </c>
      <c r="K1112" s="23"/>
      <c r="L1112" s="19" t="str">
        <f t="shared" si="224"/>
        <v/>
      </c>
      <c r="M1112" s="23">
        <v>0</v>
      </c>
      <c r="N1112" s="19" t="str">
        <f t="shared" si="225"/>
        <v/>
      </c>
      <c r="O1112" s="24" t="str">
        <f>IF($F1112="","",IFERROR(INDEX('SAC Service Master'!$D:$D,MATCH($F1112,'SAC Service Master'!$A:$A,0)),0.18))</f>
        <v/>
      </c>
      <c r="P1112" s="16" t="str">
        <f>IF($C1112="","",IFERROR(INDEX('Invoice Register'!$P:$P,MATCH($C1112,'Invoice Register'!$A:$A,0)),""))</f>
        <v/>
      </c>
      <c r="Q1112" s="24" t="str">
        <f t="shared" si="226"/>
        <v/>
      </c>
      <c r="R1112" s="19" t="str">
        <f t="shared" si="227"/>
        <v/>
      </c>
      <c r="S1112" s="24" t="str">
        <f t="shared" si="228"/>
        <v/>
      </c>
      <c r="T1112" s="19" t="str">
        <f t="shared" si="229"/>
        <v/>
      </c>
      <c r="U1112" s="24" t="str">
        <f t="shared" si="230"/>
        <v/>
      </c>
      <c r="V1112" s="19" t="str">
        <f t="shared" si="231"/>
        <v/>
      </c>
      <c r="W1112" s="25">
        <v>0</v>
      </c>
      <c r="X1112" s="19" t="str">
        <f t="shared" si="232"/>
        <v/>
      </c>
      <c r="Y1112" s="19" t="str">
        <f t="shared" si="233"/>
        <v/>
      </c>
      <c r="Z1112" s="16" t="str">
        <f>IF($C1112="","",IFERROR(INDEX('Invoice Register'!$T:$T,MATCH($C1112,'Invoice Register'!$A:$A,0)),""))</f>
        <v/>
      </c>
    </row>
    <row r="1113" spans="1:26" x14ac:dyDescent="0.3">
      <c r="A1113" s="16" t="str">
        <f t="shared" si="221"/>
        <v>L01109</v>
      </c>
      <c r="B1113" s="21"/>
      <c r="C1113" s="16" t="str">
        <f t="shared" si="222"/>
        <v/>
      </c>
      <c r="D1113" s="21"/>
      <c r="E1113" s="16" t="str">
        <f t="shared" si="223"/>
        <v/>
      </c>
      <c r="F1113" s="21"/>
      <c r="G1113" s="16" t="str">
        <f>IF($F1113="","",IFERROR(INDEX('SAC Service Master'!$B:$B,MATCH($F1113,'SAC Service Master'!$A:$A,0)),""))</f>
        <v/>
      </c>
      <c r="H1113" s="16" t="str">
        <f>IF($F1113="","",IFERROR(INDEX('SAC Service Master'!$C:$C,MATCH($F1113,'SAC Service Master'!$A:$A,0)),""))</f>
        <v/>
      </c>
      <c r="I1113" s="21"/>
      <c r="J1113" s="16" t="str">
        <f>IF($F1113="","",IFERROR(INDEX('SAC Service Master'!$F:$F,MATCH($F1113,'SAC Service Master'!$A:$A,0)),""))</f>
        <v/>
      </c>
      <c r="K1113" s="23"/>
      <c r="L1113" s="19" t="str">
        <f t="shared" si="224"/>
        <v/>
      </c>
      <c r="M1113" s="23">
        <v>0</v>
      </c>
      <c r="N1113" s="19" t="str">
        <f t="shared" si="225"/>
        <v/>
      </c>
      <c r="O1113" s="24" t="str">
        <f>IF($F1113="","",IFERROR(INDEX('SAC Service Master'!$D:$D,MATCH($F1113,'SAC Service Master'!$A:$A,0)),0.18))</f>
        <v/>
      </c>
      <c r="P1113" s="16" t="str">
        <f>IF($C1113="","",IFERROR(INDEX('Invoice Register'!$P:$P,MATCH($C1113,'Invoice Register'!$A:$A,0)),""))</f>
        <v/>
      </c>
      <c r="Q1113" s="24" t="str">
        <f t="shared" si="226"/>
        <v/>
      </c>
      <c r="R1113" s="19" t="str">
        <f t="shared" si="227"/>
        <v/>
      </c>
      <c r="S1113" s="24" t="str">
        <f t="shared" si="228"/>
        <v/>
      </c>
      <c r="T1113" s="19" t="str">
        <f t="shared" si="229"/>
        <v/>
      </c>
      <c r="U1113" s="24" t="str">
        <f t="shared" si="230"/>
        <v/>
      </c>
      <c r="V1113" s="19" t="str">
        <f t="shared" si="231"/>
        <v/>
      </c>
      <c r="W1113" s="25">
        <v>0</v>
      </c>
      <c r="X1113" s="19" t="str">
        <f t="shared" si="232"/>
        <v/>
      </c>
      <c r="Y1113" s="19" t="str">
        <f t="shared" si="233"/>
        <v/>
      </c>
      <c r="Z1113" s="16" t="str">
        <f>IF($C1113="","",IFERROR(INDEX('Invoice Register'!$T:$T,MATCH($C1113,'Invoice Register'!$A:$A,0)),""))</f>
        <v/>
      </c>
    </row>
    <row r="1114" spans="1:26" x14ac:dyDescent="0.3">
      <c r="A1114" s="16" t="str">
        <f t="shared" si="221"/>
        <v>L01110</v>
      </c>
      <c r="B1114" s="21"/>
      <c r="C1114" s="16" t="str">
        <f t="shared" si="222"/>
        <v/>
      </c>
      <c r="D1114" s="21"/>
      <c r="E1114" s="16" t="str">
        <f t="shared" si="223"/>
        <v/>
      </c>
      <c r="F1114" s="21"/>
      <c r="G1114" s="16" t="str">
        <f>IF($F1114="","",IFERROR(INDEX('SAC Service Master'!$B:$B,MATCH($F1114,'SAC Service Master'!$A:$A,0)),""))</f>
        <v/>
      </c>
      <c r="H1114" s="16" t="str">
        <f>IF($F1114="","",IFERROR(INDEX('SAC Service Master'!$C:$C,MATCH($F1114,'SAC Service Master'!$A:$A,0)),""))</f>
        <v/>
      </c>
      <c r="I1114" s="21"/>
      <c r="J1114" s="16" t="str">
        <f>IF($F1114="","",IFERROR(INDEX('SAC Service Master'!$F:$F,MATCH($F1114,'SAC Service Master'!$A:$A,0)),""))</f>
        <v/>
      </c>
      <c r="K1114" s="23"/>
      <c r="L1114" s="19" t="str">
        <f t="shared" si="224"/>
        <v/>
      </c>
      <c r="M1114" s="23">
        <v>0</v>
      </c>
      <c r="N1114" s="19" t="str">
        <f t="shared" si="225"/>
        <v/>
      </c>
      <c r="O1114" s="24" t="str">
        <f>IF($F1114="","",IFERROR(INDEX('SAC Service Master'!$D:$D,MATCH($F1114,'SAC Service Master'!$A:$A,0)),0.18))</f>
        <v/>
      </c>
      <c r="P1114" s="16" t="str">
        <f>IF($C1114="","",IFERROR(INDEX('Invoice Register'!$P:$P,MATCH($C1114,'Invoice Register'!$A:$A,0)),""))</f>
        <v/>
      </c>
      <c r="Q1114" s="24" t="str">
        <f t="shared" si="226"/>
        <v/>
      </c>
      <c r="R1114" s="19" t="str">
        <f t="shared" si="227"/>
        <v/>
      </c>
      <c r="S1114" s="24" t="str">
        <f t="shared" si="228"/>
        <v/>
      </c>
      <c r="T1114" s="19" t="str">
        <f t="shared" si="229"/>
        <v/>
      </c>
      <c r="U1114" s="24" t="str">
        <f t="shared" si="230"/>
        <v/>
      </c>
      <c r="V1114" s="19" t="str">
        <f t="shared" si="231"/>
        <v/>
      </c>
      <c r="W1114" s="25">
        <v>0</v>
      </c>
      <c r="X1114" s="19" t="str">
        <f t="shared" si="232"/>
        <v/>
      </c>
      <c r="Y1114" s="19" t="str">
        <f t="shared" si="233"/>
        <v/>
      </c>
      <c r="Z1114" s="16" t="str">
        <f>IF($C1114="","",IFERROR(INDEX('Invoice Register'!$T:$T,MATCH($C1114,'Invoice Register'!$A:$A,0)),""))</f>
        <v/>
      </c>
    </row>
    <row r="1115" spans="1:26" x14ac:dyDescent="0.3">
      <c r="A1115" s="16" t="str">
        <f t="shared" si="221"/>
        <v>L01111</v>
      </c>
      <c r="B1115" s="21"/>
      <c r="C1115" s="16" t="str">
        <f t="shared" si="222"/>
        <v/>
      </c>
      <c r="D1115" s="21"/>
      <c r="E1115" s="16" t="str">
        <f t="shared" si="223"/>
        <v/>
      </c>
      <c r="F1115" s="21"/>
      <c r="G1115" s="16" t="str">
        <f>IF($F1115="","",IFERROR(INDEX('SAC Service Master'!$B:$B,MATCH($F1115,'SAC Service Master'!$A:$A,0)),""))</f>
        <v/>
      </c>
      <c r="H1115" s="16" t="str">
        <f>IF($F1115="","",IFERROR(INDEX('SAC Service Master'!$C:$C,MATCH($F1115,'SAC Service Master'!$A:$A,0)),""))</f>
        <v/>
      </c>
      <c r="I1115" s="21"/>
      <c r="J1115" s="16" t="str">
        <f>IF($F1115="","",IFERROR(INDEX('SAC Service Master'!$F:$F,MATCH($F1115,'SAC Service Master'!$A:$A,0)),""))</f>
        <v/>
      </c>
      <c r="K1115" s="23"/>
      <c r="L1115" s="19" t="str">
        <f t="shared" si="224"/>
        <v/>
      </c>
      <c r="M1115" s="23">
        <v>0</v>
      </c>
      <c r="N1115" s="19" t="str">
        <f t="shared" si="225"/>
        <v/>
      </c>
      <c r="O1115" s="24" t="str">
        <f>IF($F1115="","",IFERROR(INDEX('SAC Service Master'!$D:$D,MATCH($F1115,'SAC Service Master'!$A:$A,0)),0.18))</f>
        <v/>
      </c>
      <c r="P1115" s="16" t="str">
        <f>IF($C1115="","",IFERROR(INDEX('Invoice Register'!$P:$P,MATCH($C1115,'Invoice Register'!$A:$A,0)),""))</f>
        <v/>
      </c>
      <c r="Q1115" s="24" t="str">
        <f t="shared" si="226"/>
        <v/>
      </c>
      <c r="R1115" s="19" t="str">
        <f t="shared" si="227"/>
        <v/>
      </c>
      <c r="S1115" s="24" t="str">
        <f t="shared" si="228"/>
        <v/>
      </c>
      <c r="T1115" s="19" t="str">
        <f t="shared" si="229"/>
        <v/>
      </c>
      <c r="U1115" s="24" t="str">
        <f t="shared" si="230"/>
        <v/>
      </c>
      <c r="V1115" s="19" t="str">
        <f t="shared" si="231"/>
        <v/>
      </c>
      <c r="W1115" s="25">
        <v>0</v>
      </c>
      <c r="X1115" s="19" t="str">
        <f t="shared" si="232"/>
        <v/>
      </c>
      <c r="Y1115" s="19" t="str">
        <f t="shared" si="233"/>
        <v/>
      </c>
      <c r="Z1115" s="16" t="str">
        <f>IF($C1115="","",IFERROR(INDEX('Invoice Register'!$T:$T,MATCH($C1115,'Invoice Register'!$A:$A,0)),""))</f>
        <v/>
      </c>
    </row>
    <row r="1116" spans="1:26" x14ac:dyDescent="0.3">
      <c r="A1116" s="16" t="str">
        <f t="shared" si="221"/>
        <v>L01112</v>
      </c>
      <c r="B1116" s="21"/>
      <c r="C1116" s="16" t="str">
        <f t="shared" si="222"/>
        <v/>
      </c>
      <c r="D1116" s="21"/>
      <c r="E1116" s="16" t="str">
        <f t="shared" si="223"/>
        <v/>
      </c>
      <c r="F1116" s="21"/>
      <c r="G1116" s="16" t="str">
        <f>IF($F1116="","",IFERROR(INDEX('SAC Service Master'!$B:$B,MATCH($F1116,'SAC Service Master'!$A:$A,0)),""))</f>
        <v/>
      </c>
      <c r="H1116" s="16" t="str">
        <f>IF($F1116="","",IFERROR(INDEX('SAC Service Master'!$C:$C,MATCH($F1116,'SAC Service Master'!$A:$A,0)),""))</f>
        <v/>
      </c>
      <c r="I1116" s="21"/>
      <c r="J1116" s="16" t="str">
        <f>IF($F1116="","",IFERROR(INDEX('SAC Service Master'!$F:$F,MATCH($F1116,'SAC Service Master'!$A:$A,0)),""))</f>
        <v/>
      </c>
      <c r="K1116" s="23"/>
      <c r="L1116" s="19" t="str">
        <f t="shared" si="224"/>
        <v/>
      </c>
      <c r="M1116" s="23">
        <v>0</v>
      </c>
      <c r="N1116" s="19" t="str">
        <f t="shared" si="225"/>
        <v/>
      </c>
      <c r="O1116" s="24" t="str">
        <f>IF($F1116="","",IFERROR(INDEX('SAC Service Master'!$D:$D,MATCH($F1116,'SAC Service Master'!$A:$A,0)),0.18))</f>
        <v/>
      </c>
      <c r="P1116" s="16" t="str">
        <f>IF($C1116="","",IFERROR(INDEX('Invoice Register'!$P:$P,MATCH($C1116,'Invoice Register'!$A:$A,0)),""))</f>
        <v/>
      </c>
      <c r="Q1116" s="24" t="str">
        <f t="shared" si="226"/>
        <v/>
      </c>
      <c r="R1116" s="19" t="str">
        <f t="shared" si="227"/>
        <v/>
      </c>
      <c r="S1116" s="24" t="str">
        <f t="shared" si="228"/>
        <v/>
      </c>
      <c r="T1116" s="19" t="str">
        <f t="shared" si="229"/>
        <v/>
      </c>
      <c r="U1116" s="24" t="str">
        <f t="shared" si="230"/>
        <v/>
      </c>
      <c r="V1116" s="19" t="str">
        <f t="shared" si="231"/>
        <v/>
      </c>
      <c r="W1116" s="25">
        <v>0</v>
      </c>
      <c r="X1116" s="19" t="str">
        <f t="shared" si="232"/>
        <v/>
      </c>
      <c r="Y1116" s="19" t="str">
        <f t="shared" si="233"/>
        <v/>
      </c>
      <c r="Z1116" s="16" t="str">
        <f>IF($C1116="","",IFERROR(INDEX('Invoice Register'!$T:$T,MATCH($C1116,'Invoice Register'!$A:$A,0)),""))</f>
        <v/>
      </c>
    </row>
    <row r="1117" spans="1:26" x14ac:dyDescent="0.3">
      <c r="A1117" s="16" t="str">
        <f t="shared" si="221"/>
        <v>L01113</v>
      </c>
      <c r="B1117" s="21"/>
      <c r="C1117" s="16" t="str">
        <f t="shared" si="222"/>
        <v/>
      </c>
      <c r="D1117" s="21"/>
      <c r="E1117" s="16" t="str">
        <f t="shared" si="223"/>
        <v/>
      </c>
      <c r="F1117" s="21"/>
      <c r="G1117" s="16" t="str">
        <f>IF($F1117="","",IFERROR(INDEX('SAC Service Master'!$B:$B,MATCH($F1117,'SAC Service Master'!$A:$A,0)),""))</f>
        <v/>
      </c>
      <c r="H1117" s="16" t="str">
        <f>IF($F1117="","",IFERROR(INDEX('SAC Service Master'!$C:$C,MATCH($F1117,'SAC Service Master'!$A:$A,0)),""))</f>
        <v/>
      </c>
      <c r="I1117" s="21"/>
      <c r="J1117" s="16" t="str">
        <f>IF($F1117="","",IFERROR(INDEX('SAC Service Master'!$F:$F,MATCH($F1117,'SAC Service Master'!$A:$A,0)),""))</f>
        <v/>
      </c>
      <c r="K1117" s="23"/>
      <c r="L1117" s="19" t="str">
        <f t="shared" si="224"/>
        <v/>
      </c>
      <c r="M1117" s="23">
        <v>0</v>
      </c>
      <c r="N1117" s="19" t="str">
        <f t="shared" si="225"/>
        <v/>
      </c>
      <c r="O1117" s="24" t="str">
        <f>IF($F1117="","",IFERROR(INDEX('SAC Service Master'!$D:$D,MATCH($F1117,'SAC Service Master'!$A:$A,0)),0.18))</f>
        <v/>
      </c>
      <c r="P1117" s="16" t="str">
        <f>IF($C1117="","",IFERROR(INDEX('Invoice Register'!$P:$P,MATCH($C1117,'Invoice Register'!$A:$A,0)),""))</f>
        <v/>
      </c>
      <c r="Q1117" s="24" t="str">
        <f t="shared" si="226"/>
        <v/>
      </c>
      <c r="R1117" s="19" t="str">
        <f t="shared" si="227"/>
        <v/>
      </c>
      <c r="S1117" s="24" t="str">
        <f t="shared" si="228"/>
        <v/>
      </c>
      <c r="T1117" s="19" t="str">
        <f t="shared" si="229"/>
        <v/>
      </c>
      <c r="U1117" s="24" t="str">
        <f t="shared" si="230"/>
        <v/>
      </c>
      <c r="V1117" s="19" t="str">
        <f t="shared" si="231"/>
        <v/>
      </c>
      <c r="W1117" s="25">
        <v>0</v>
      </c>
      <c r="X1117" s="19" t="str">
        <f t="shared" si="232"/>
        <v/>
      </c>
      <c r="Y1117" s="19" t="str">
        <f t="shared" si="233"/>
        <v/>
      </c>
      <c r="Z1117" s="16" t="str">
        <f>IF($C1117="","",IFERROR(INDEX('Invoice Register'!$T:$T,MATCH($C1117,'Invoice Register'!$A:$A,0)),""))</f>
        <v/>
      </c>
    </row>
    <row r="1118" spans="1:26" x14ac:dyDescent="0.3">
      <c r="A1118" s="16" t="str">
        <f t="shared" si="221"/>
        <v>L01114</v>
      </c>
      <c r="B1118" s="21"/>
      <c r="C1118" s="16" t="str">
        <f t="shared" si="222"/>
        <v/>
      </c>
      <c r="D1118" s="21"/>
      <c r="E1118" s="16" t="str">
        <f t="shared" si="223"/>
        <v/>
      </c>
      <c r="F1118" s="21"/>
      <c r="G1118" s="16" t="str">
        <f>IF($F1118="","",IFERROR(INDEX('SAC Service Master'!$B:$B,MATCH($F1118,'SAC Service Master'!$A:$A,0)),""))</f>
        <v/>
      </c>
      <c r="H1118" s="16" t="str">
        <f>IF($F1118="","",IFERROR(INDEX('SAC Service Master'!$C:$C,MATCH($F1118,'SAC Service Master'!$A:$A,0)),""))</f>
        <v/>
      </c>
      <c r="I1118" s="21"/>
      <c r="J1118" s="16" t="str">
        <f>IF($F1118="","",IFERROR(INDEX('SAC Service Master'!$F:$F,MATCH($F1118,'SAC Service Master'!$A:$A,0)),""))</f>
        <v/>
      </c>
      <c r="K1118" s="23"/>
      <c r="L1118" s="19" t="str">
        <f t="shared" si="224"/>
        <v/>
      </c>
      <c r="M1118" s="23">
        <v>0</v>
      </c>
      <c r="N1118" s="19" t="str">
        <f t="shared" si="225"/>
        <v/>
      </c>
      <c r="O1118" s="24" t="str">
        <f>IF($F1118="","",IFERROR(INDEX('SAC Service Master'!$D:$D,MATCH($F1118,'SAC Service Master'!$A:$A,0)),0.18))</f>
        <v/>
      </c>
      <c r="P1118" s="16" t="str">
        <f>IF($C1118="","",IFERROR(INDEX('Invoice Register'!$P:$P,MATCH($C1118,'Invoice Register'!$A:$A,0)),""))</f>
        <v/>
      </c>
      <c r="Q1118" s="24" t="str">
        <f t="shared" si="226"/>
        <v/>
      </c>
      <c r="R1118" s="19" t="str">
        <f t="shared" si="227"/>
        <v/>
      </c>
      <c r="S1118" s="24" t="str">
        <f t="shared" si="228"/>
        <v/>
      </c>
      <c r="T1118" s="19" t="str">
        <f t="shared" si="229"/>
        <v/>
      </c>
      <c r="U1118" s="24" t="str">
        <f t="shared" si="230"/>
        <v/>
      </c>
      <c r="V1118" s="19" t="str">
        <f t="shared" si="231"/>
        <v/>
      </c>
      <c r="W1118" s="25">
        <v>0</v>
      </c>
      <c r="X1118" s="19" t="str">
        <f t="shared" si="232"/>
        <v/>
      </c>
      <c r="Y1118" s="19" t="str">
        <f t="shared" si="233"/>
        <v/>
      </c>
      <c r="Z1118" s="16" t="str">
        <f>IF($C1118="","",IFERROR(INDEX('Invoice Register'!$T:$T,MATCH($C1118,'Invoice Register'!$A:$A,0)),""))</f>
        <v/>
      </c>
    </row>
    <row r="1119" spans="1:26" x14ac:dyDescent="0.3">
      <c r="A1119" s="16" t="str">
        <f t="shared" si="221"/>
        <v>L01115</v>
      </c>
      <c r="B1119" s="21"/>
      <c r="C1119" s="16" t="str">
        <f t="shared" si="222"/>
        <v/>
      </c>
      <c r="D1119" s="21"/>
      <c r="E1119" s="16" t="str">
        <f t="shared" si="223"/>
        <v/>
      </c>
      <c r="F1119" s="21"/>
      <c r="G1119" s="16" t="str">
        <f>IF($F1119="","",IFERROR(INDEX('SAC Service Master'!$B:$B,MATCH($F1119,'SAC Service Master'!$A:$A,0)),""))</f>
        <v/>
      </c>
      <c r="H1119" s="16" t="str">
        <f>IF($F1119="","",IFERROR(INDEX('SAC Service Master'!$C:$C,MATCH($F1119,'SAC Service Master'!$A:$A,0)),""))</f>
        <v/>
      </c>
      <c r="I1119" s="21"/>
      <c r="J1119" s="16" t="str">
        <f>IF($F1119="","",IFERROR(INDEX('SAC Service Master'!$F:$F,MATCH($F1119,'SAC Service Master'!$A:$A,0)),""))</f>
        <v/>
      </c>
      <c r="K1119" s="23"/>
      <c r="L1119" s="19" t="str">
        <f t="shared" si="224"/>
        <v/>
      </c>
      <c r="M1119" s="23">
        <v>0</v>
      </c>
      <c r="N1119" s="19" t="str">
        <f t="shared" si="225"/>
        <v/>
      </c>
      <c r="O1119" s="24" t="str">
        <f>IF($F1119="","",IFERROR(INDEX('SAC Service Master'!$D:$D,MATCH($F1119,'SAC Service Master'!$A:$A,0)),0.18))</f>
        <v/>
      </c>
      <c r="P1119" s="16" t="str">
        <f>IF($C1119="","",IFERROR(INDEX('Invoice Register'!$P:$P,MATCH($C1119,'Invoice Register'!$A:$A,0)),""))</f>
        <v/>
      </c>
      <c r="Q1119" s="24" t="str">
        <f t="shared" si="226"/>
        <v/>
      </c>
      <c r="R1119" s="19" t="str">
        <f t="shared" si="227"/>
        <v/>
      </c>
      <c r="S1119" s="24" t="str">
        <f t="shared" si="228"/>
        <v/>
      </c>
      <c r="T1119" s="19" t="str">
        <f t="shared" si="229"/>
        <v/>
      </c>
      <c r="U1119" s="24" t="str">
        <f t="shared" si="230"/>
        <v/>
      </c>
      <c r="V1119" s="19" t="str">
        <f t="shared" si="231"/>
        <v/>
      </c>
      <c r="W1119" s="25">
        <v>0</v>
      </c>
      <c r="X1119" s="19" t="str">
        <f t="shared" si="232"/>
        <v/>
      </c>
      <c r="Y1119" s="19" t="str">
        <f t="shared" si="233"/>
        <v/>
      </c>
      <c r="Z1119" s="16" t="str">
        <f>IF($C1119="","",IFERROR(INDEX('Invoice Register'!$T:$T,MATCH($C1119,'Invoice Register'!$A:$A,0)),""))</f>
        <v/>
      </c>
    </row>
    <row r="1120" spans="1:26" x14ac:dyDescent="0.3">
      <c r="A1120" s="16" t="str">
        <f t="shared" si="221"/>
        <v>L01116</v>
      </c>
      <c r="B1120" s="21"/>
      <c r="C1120" s="16" t="str">
        <f t="shared" si="222"/>
        <v/>
      </c>
      <c r="D1120" s="21"/>
      <c r="E1120" s="16" t="str">
        <f t="shared" si="223"/>
        <v/>
      </c>
      <c r="F1120" s="21"/>
      <c r="G1120" s="16" t="str">
        <f>IF($F1120="","",IFERROR(INDEX('SAC Service Master'!$B:$B,MATCH($F1120,'SAC Service Master'!$A:$A,0)),""))</f>
        <v/>
      </c>
      <c r="H1120" s="16" t="str">
        <f>IF($F1120="","",IFERROR(INDEX('SAC Service Master'!$C:$C,MATCH($F1120,'SAC Service Master'!$A:$A,0)),""))</f>
        <v/>
      </c>
      <c r="I1120" s="21"/>
      <c r="J1120" s="16" t="str">
        <f>IF($F1120="","",IFERROR(INDEX('SAC Service Master'!$F:$F,MATCH($F1120,'SAC Service Master'!$A:$A,0)),""))</f>
        <v/>
      </c>
      <c r="K1120" s="23"/>
      <c r="L1120" s="19" t="str">
        <f t="shared" si="224"/>
        <v/>
      </c>
      <c r="M1120" s="23">
        <v>0</v>
      </c>
      <c r="N1120" s="19" t="str">
        <f t="shared" si="225"/>
        <v/>
      </c>
      <c r="O1120" s="24" t="str">
        <f>IF($F1120="","",IFERROR(INDEX('SAC Service Master'!$D:$D,MATCH($F1120,'SAC Service Master'!$A:$A,0)),0.18))</f>
        <v/>
      </c>
      <c r="P1120" s="16" t="str">
        <f>IF($C1120="","",IFERROR(INDEX('Invoice Register'!$P:$P,MATCH($C1120,'Invoice Register'!$A:$A,0)),""))</f>
        <v/>
      </c>
      <c r="Q1120" s="24" t="str">
        <f t="shared" si="226"/>
        <v/>
      </c>
      <c r="R1120" s="19" t="str">
        <f t="shared" si="227"/>
        <v/>
      </c>
      <c r="S1120" s="24" t="str">
        <f t="shared" si="228"/>
        <v/>
      </c>
      <c r="T1120" s="19" t="str">
        <f t="shared" si="229"/>
        <v/>
      </c>
      <c r="U1120" s="24" t="str">
        <f t="shared" si="230"/>
        <v/>
      </c>
      <c r="V1120" s="19" t="str">
        <f t="shared" si="231"/>
        <v/>
      </c>
      <c r="W1120" s="25">
        <v>0</v>
      </c>
      <c r="X1120" s="19" t="str">
        <f t="shared" si="232"/>
        <v/>
      </c>
      <c r="Y1120" s="19" t="str">
        <f t="shared" si="233"/>
        <v/>
      </c>
      <c r="Z1120" s="16" t="str">
        <f>IF($C1120="","",IFERROR(INDEX('Invoice Register'!$T:$T,MATCH($C1120,'Invoice Register'!$A:$A,0)),""))</f>
        <v/>
      </c>
    </row>
    <row r="1121" spans="1:26" x14ac:dyDescent="0.3">
      <c r="A1121" s="16" t="str">
        <f t="shared" si="221"/>
        <v>L01117</v>
      </c>
      <c r="B1121" s="21"/>
      <c r="C1121" s="16" t="str">
        <f t="shared" si="222"/>
        <v/>
      </c>
      <c r="D1121" s="21"/>
      <c r="E1121" s="16" t="str">
        <f t="shared" si="223"/>
        <v/>
      </c>
      <c r="F1121" s="21"/>
      <c r="G1121" s="16" t="str">
        <f>IF($F1121="","",IFERROR(INDEX('SAC Service Master'!$B:$B,MATCH($F1121,'SAC Service Master'!$A:$A,0)),""))</f>
        <v/>
      </c>
      <c r="H1121" s="16" t="str">
        <f>IF($F1121="","",IFERROR(INDEX('SAC Service Master'!$C:$C,MATCH($F1121,'SAC Service Master'!$A:$A,0)),""))</f>
        <v/>
      </c>
      <c r="I1121" s="21"/>
      <c r="J1121" s="16" t="str">
        <f>IF($F1121="","",IFERROR(INDEX('SAC Service Master'!$F:$F,MATCH($F1121,'SAC Service Master'!$A:$A,0)),""))</f>
        <v/>
      </c>
      <c r="K1121" s="23"/>
      <c r="L1121" s="19" t="str">
        <f t="shared" si="224"/>
        <v/>
      </c>
      <c r="M1121" s="23">
        <v>0</v>
      </c>
      <c r="N1121" s="19" t="str">
        <f t="shared" si="225"/>
        <v/>
      </c>
      <c r="O1121" s="24" t="str">
        <f>IF($F1121="","",IFERROR(INDEX('SAC Service Master'!$D:$D,MATCH($F1121,'SAC Service Master'!$A:$A,0)),0.18))</f>
        <v/>
      </c>
      <c r="P1121" s="16" t="str">
        <f>IF($C1121="","",IFERROR(INDEX('Invoice Register'!$P:$P,MATCH($C1121,'Invoice Register'!$A:$A,0)),""))</f>
        <v/>
      </c>
      <c r="Q1121" s="24" t="str">
        <f t="shared" si="226"/>
        <v/>
      </c>
      <c r="R1121" s="19" t="str">
        <f t="shared" si="227"/>
        <v/>
      </c>
      <c r="S1121" s="24" t="str">
        <f t="shared" si="228"/>
        <v/>
      </c>
      <c r="T1121" s="19" t="str">
        <f t="shared" si="229"/>
        <v/>
      </c>
      <c r="U1121" s="24" t="str">
        <f t="shared" si="230"/>
        <v/>
      </c>
      <c r="V1121" s="19" t="str">
        <f t="shared" si="231"/>
        <v/>
      </c>
      <c r="W1121" s="25">
        <v>0</v>
      </c>
      <c r="X1121" s="19" t="str">
        <f t="shared" si="232"/>
        <v/>
      </c>
      <c r="Y1121" s="19" t="str">
        <f t="shared" si="233"/>
        <v/>
      </c>
      <c r="Z1121" s="16" t="str">
        <f>IF($C1121="","",IFERROR(INDEX('Invoice Register'!$T:$T,MATCH($C1121,'Invoice Register'!$A:$A,0)),""))</f>
        <v/>
      </c>
    </row>
    <row r="1122" spans="1:26" x14ac:dyDescent="0.3">
      <c r="A1122" s="16" t="str">
        <f t="shared" si="221"/>
        <v>L01118</v>
      </c>
      <c r="B1122" s="21"/>
      <c r="C1122" s="16" t="str">
        <f t="shared" si="222"/>
        <v/>
      </c>
      <c r="D1122" s="21"/>
      <c r="E1122" s="16" t="str">
        <f t="shared" si="223"/>
        <v/>
      </c>
      <c r="F1122" s="21"/>
      <c r="G1122" s="16" t="str">
        <f>IF($F1122="","",IFERROR(INDEX('SAC Service Master'!$B:$B,MATCH($F1122,'SAC Service Master'!$A:$A,0)),""))</f>
        <v/>
      </c>
      <c r="H1122" s="16" t="str">
        <f>IF($F1122="","",IFERROR(INDEX('SAC Service Master'!$C:$C,MATCH($F1122,'SAC Service Master'!$A:$A,0)),""))</f>
        <v/>
      </c>
      <c r="I1122" s="21"/>
      <c r="J1122" s="16" t="str">
        <f>IF($F1122="","",IFERROR(INDEX('SAC Service Master'!$F:$F,MATCH($F1122,'SAC Service Master'!$A:$A,0)),""))</f>
        <v/>
      </c>
      <c r="K1122" s="23"/>
      <c r="L1122" s="19" t="str">
        <f t="shared" si="224"/>
        <v/>
      </c>
      <c r="M1122" s="23">
        <v>0</v>
      </c>
      <c r="N1122" s="19" t="str">
        <f t="shared" si="225"/>
        <v/>
      </c>
      <c r="O1122" s="24" t="str">
        <f>IF($F1122="","",IFERROR(INDEX('SAC Service Master'!$D:$D,MATCH($F1122,'SAC Service Master'!$A:$A,0)),0.18))</f>
        <v/>
      </c>
      <c r="P1122" s="16" t="str">
        <f>IF($C1122="","",IFERROR(INDEX('Invoice Register'!$P:$P,MATCH($C1122,'Invoice Register'!$A:$A,0)),""))</f>
        <v/>
      </c>
      <c r="Q1122" s="24" t="str">
        <f t="shared" si="226"/>
        <v/>
      </c>
      <c r="R1122" s="19" t="str">
        <f t="shared" si="227"/>
        <v/>
      </c>
      <c r="S1122" s="24" t="str">
        <f t="shared" si="228"/>
        <v/>
      </c>
      <c r="T1122" s="19" t="str">
        <f t="shared" si="229"/>
        <v/>
      </c>
      <c r="U1122" s="24" t="str">
        <f t="shared" si="230"/>
        <v/>
      </c>
      <c r="V1122" s="19" t="str">
        <f t="shared" si="231"/>
        <v/>
      </c>
      <c r="W1122" s="25">
        <v>0</v>
      </c>
      <c r="X1122" s="19" t="str">
        <f t="shared" si="232"/>
        <v/>
      </c>
      <c r="Y1122" s="19" t="str">
        <f t="shared" si="233"/>
        <v/>
      </c>
      <c r="Z1122" s="16" t="str">
        <f>IF($C1122="","",IFERROR(INDEX('Invoice Register'!$T:$T,MATCH($C1122,'Invoice Register'!$A:$A,0)),""))</f>
        <v/>
      </c>
    </row>
    <row r="1123" spans="1:26" x14ac:dyDescent="0.3">
      <c r="A1123" s="16" t="str">
        <f t="shared" si="221"/>
        <v>L01119</v>
      </c>
      <c r="B1123" s="21"/>
      <c r="C1123" s="16" t="str">
        <f t="shared" si="222"/>
        <v/>
      </c>
      <c r="D1123" s="21"/>
      <c r="E1123" s="16" t="str">
        <f t="shared" si="223"/>
        <v/>
      </c>
      <c r="F1123" s="21"/>
      <c r="G1123" s="16" t="str">
        <f>IF($F1123="","",IFERROR(INDEX('SAC Service Master'!$B:$B,MATCH($F1123,'SAC Service Master'!$A:$A,0)),""))</f>
        <v/>
      </c>
      <c r="H1123" s="16" t="str">
        <f>IF($F1123="","",IFERROR(INDEX('SAC Service Master'!$C:$C,MATCH($F1123,'SAC Service Master'!$A:$A,0)),""))</f>
        <v/>
      </c>
      <c r="I1123" s="21"/>
      <c r="J1123" s="16" t="str">
        <f>IF($F1123="","",IFERROR(INDEX('SAC Service Master'!$F:$F,MATCH($F1123,'SAC Service Master'!$A:$A,0)),""))</f>
        <v/>
      </c>
      <c r="K1123" s="23"/>
      <c r="L1123" s="19" t="str">
        <f t="shared" si="224"/>
        <v/>
      </c>
      <c r="M1123" s="23">
        <v>0</v>
      </c>
      <c r="N1123" s="19" t="str">
        <f t="shared" si="225"/>
        <v/>
      </c>
      <c r="O1123" s="24" t="str">
        <f>IF($F1123="","",IFERROR(INDEX('SAC Service Master'!$D:$D,MATCH($F1123,'SAC Service Master'!$A:$A,0)),0.18))</f>
        <v/>
      </c>
      <c r="P1123" s="16" t="str">
        <f>IF($C1123="","",IFERROR(INDEX('Invoice Register'!$P:$P,MATCH($C1123,'Invoice Register'!$A:$A,0)),""))</f>
        <v/>
      </c>
      <c r="Q1123" s="24" t="str">
        <f t="shared" si="226"/>
        <v/>
      </c>
      <c r="R1123" s="19" t="str">
        <f t="shared" si="227"/>
        <v/>
      </c>
      <c r="S1123" s="24" t="str">
        <f t="shared" si="228"/>
        <v/>
      </c>
      <c r="T1123" s="19" t="str">
        <f t="shared" si="229"/>
        <v/>
      </c>
      <c r="U1123" s="24" t="str">
        <f t="shared" si="230"/>
        <v/>
      </c>
      <c r="V1123" s="19" t="str">
        <f t="shared" si="231"/>
        <v/>
      </c>
      <c r="W1123" s="25">
        <v>0</v>
      </c>
      <c r="X1123" s="19" t="str">
        <f t="shared" si="232"/>
        <v/>
      </c>
      <c r="Y1123" s="19" t="str">
        <f t="shared" si="233"/>
        <v/>
      </c>
      <c r="Z1123" s="16" t="str">
        <f>IF($C1123="","",IFERROR(INDEX('Invoice Register'!$T:$T,MATCH($C1123,'Invoice Register'!$A:$A,0)),""))</f>
        <v/>
      </c>
    </row>
    <row r="1124" spans="1:26" x14ac:dyDescent="0.3">
      <c r="A1124" s="16" t="str">
        <f t="shared" si="221"/>
        <v>L01120</v>
      </c>
      <c r="B1124" s="21"/>
      <c r="C1124" s="16" t="str">
        <f t="shared" si="222"/>
        <v/>
      </c>
      <c r="D1124" s="21"/>
      <c r="E1124" s="16" t="str">
        <f t="shared" si="223"/>
        <v/>
      </c>
      <c r="F1124" s="21"/>
      <c r="G1124" s="16" t="str">
        <f>IF($F1124="","",IFERROR(INDEX('SAC Service Master'!$B:$B,MATCH($F1124,'SAC Service Master'!$A:$A,0)),""))</f>
        <v/>
      </c>
      <c r="H1124" s="16" t="str">
        <f>IF($F1124="","",IFERROR(INDEX('SAC Service Master'!$C:$C,MATCH($F1124,'SAC Service Master'!$A:$A,0)),""))</f>
        <v/>
      </c>
      <c r="I1124" s="21"/>
      <c r="J1124" s="16" t="str">
        <f>IF($F1124="","",IFERROR(INDEX('SAC Service Master'!$F:$F,MATCH($F1124,'SAC Service Master'!$A:$A,0)),""))</f>
        <v/>
      </c>
      <c r="K1124" s="23"/>
      <c r="L1124" s="19" t="str">
        <f t="shared" si="224"/>
        <v/>
      </c>
      <c r="M1124" s="23">
        <v>0</v>
      </c>
      <c r="N1124" s="19" t="str">
        <f t="shared" si="225"/>
        <v/>
      </c>
      <c r="O1124" s="24" t="str">
        <f>IF($F1124="","",IFERROR(INDEX('SAC Service Master'!$D:$D,MATCH($F1124,'SAC Service Master'!$A:$A,0)),0.18))</f>
        <v/>
      </c>
      <c r="P1124" s="16" t="str">
        <f>IF($C1124="","",IFERROR(INDEX('Invoice Register'!$P:$P,MATCH($C1124,'Invoice Register'!$A:$A,0)),""))</f>
        <v/>
      </c>
      <c r="Q1124" s="24" t="str">
        <f t="shared" si="226"/>
        <v/>
      </c>
      <c r="R1124" s="19" t="str">
        <f t="shared" si="227"/>
        <v/>
      </c>
      <c r="S1124" s="24" t="str">
        <f t="shared" si="228"/>
        <v/>
      </c>
      <c r="T1124" s="19" t="str">
        <f t="shared" si="229"/>
        <v/>
      </c>
      <c r="U1124" s="24" t="str">
        <f t="shared" si="230"/>
        <v/>
      </c>
      <c r="V1124" s="19" t="str">
        <f t="shared" si="231"/>
        <v/>
      </c>
      <c r="W1124" s="25">
        <v>0</v>
      </c>
      <c r="X1124" s="19" t="str">
        <f t="shared" si="232"/>
        <v/>
      </c>
      <c r="Y1124" s="19" t="str">
        <f t="shared" si="233"/>
        <v/>
      </c>
      <c r="Z1124" s="16" t="str">
        <f>IF($C1124="","",IFERROR(INDEX('Invoice Register'!$T:$T,MATCH($C1124,'Invoice Register'!$A:$A,0)),""))</f>
        <v/>
      </c>
    </row>
    <row r="1125" spans="1:26" x14ac:dyDescent="0.3">
      <c r="A1125" s="16" t="str">
        <f t="shared" si="221"/>
        <v>L01121</v>
      </c>
      <c r="B1125" s="21"/>
      <c r="C1125" s="16" t="str">
        <f t="shared" si="222"/>
        <v/>
      </c>
      <c r="D1125" s="21"/>
      <c r="E1125" s="16" t="str">
        <f t="shared" si="223"/>
        <v/>
      </c>
      <c r="F1125" s="21"/>
      <c r="G1125" s="16" t="str">
        <f>IF($F1125="","",IFERROR(INDEX('SAC Service Master'!$B:$B,MATCH($F1125,'SAC Service Master'!$A:$A,0)),""))</f>
        <v/>
      </c>
      <c r="H1125" s="16" t="str">
        <f>IF($F1125="","",IFERROR(INDEX('SAC Service Master'!$C:$C,MATCH($F1125,'SAC Service Master'!$A:$A,0)),""))</f>
        <v/>
      </c>
      <c r="I1125" s="21"/>
      <c r="J1125" s="16" t="str">
        <f>IF($F1125="","",IFERROR(INDEX('SAC Service Master'!$F:$F,MATCH($F1125,'SAC Service Master'!$A:$A,0)),""))</f>
        <v/>
      </c>
      <c r="K1125" s="23"/>
      <c r="L1125" s="19" t="str">
        <f t="shared" si="224"/>
        <v/>
      </c>
      <c r="M1125" s="23">
        <v>0</v>
      </c>
      <c r="N1125" s="19" t="str">
        <f t="shared" si="225"/>
        <v/>
      </c>
      <c r="O1125" s="24" t="str">
        <f>IF($F1125="","",IFERROR(INDEX('SAC Service Master'!$D:$D,MATCH($F1125,'SAC Service Master'!$A:$A,0)),0.18))</f>
        <v/>
      </c>
      <c r="P1125" s="16" t="str">
        <f>IF($C1125="","",IFERROR(INDEX('Invoice Register'!$P:$P,MATCH($C1125,'Invoice Register'!$A:$A,0)),""))</f>
        <v/>
      </c>
      <c r="Q1125" s="24" t="str">
        <f t="shared" si="226"/>
        <v/>
      </c>
      <c r="R1125" s="19" t="str">
        <f t="shared" si="227"/>
        <v/>
      </c>
      <c r="S1125" s="24" t="str">
        <f t="shared" si="228"/>
        <v/>
      </c>
      <c r="T1125" s="19" t="str">
        <f t="shared" si="229"/>
        <v/>
      </c>
      <c r="U1125" s="24" t="str">
        <f t="shared" si="230"/>
        <v/>
      </c>
      <c r="V1125" s="19" t="str">
        <f t="shared" si="231"/>
        <v/>
      </c>
      <c r="W1125" s="25">
        <v>0</v>
      </c>
      <c r="X1125" s="19" t="str">
        <f t="shared" si="232"/>
        <v/>
      </c>
      <c r="Y1125" s="19" t="str">
        <f t="shared" si="233"/>
        <v/>
      </c>
      <c r="Z1125" s="16" t="str">
        <f>IF($C1125="","",IFERROR(INDEX('Invoice Register'!$T:$T,MATCH($C1125,'Invoice Register'!$A:$A,0)),""))</f>
        <v/>
      </c>
    </row>
    <row r="1126" spans="1:26" x14ac:dyDescent="0.3">
      <c r="A1126" s="16" t="str">
        <f t="shared" si="221"/>
        <v>L01122</v>
      </c>
      <c r="B1126" s="21"/>
      <c r="C1126" s="16" t="str">
        <f t="shared" si="222"/>
        <v/>
      </c>
      <c r="D1126" s="21"/>
      <c r="E1126" s="16" t="str">
        <f t="shared" si="223"/>
        <v/>
      </c>
      <c r="F1126" s="21"/>
      <c r="G1126" s="16" t="str">
        <f>IF($F1126="","",IFERROR(INDEX('SAC Service Master'!$B:$B,MATCH($F1126,'SAC Service Master'!$A:$A,0)),""))</f>
        <v/>
      </c>
      <c r="H1126" s="16" t="str">
        <f>IF($F1126="","",IFERROR(INDEX('SAC Service Master'!$C:$C,MATCH($F1126,'SAC Service Master'!$A:$A,0)),""))</f>
        <v/>
      </c>
      <c r="I1126" s="21"/>
      <c r="J1126" s="16" t="str">
        <f>IF($F1126="","",IFERROR(INDEX('SAC Service Master'!$F:$F,MATCH($F1126,'SAC Service Master'!$A:$A,0)),""))</f>
        <v/>
      </c>
      <c r="K1126" s="23"/>
      <c r="L1126" s="19" t="str">
        <f t="shared" si="224"/>
        <v/>
      </c>
      <c r="M1126" s="23">
        <v>0</v>
      </c>
      <c r="N1126" s="19" t="str">
        <f t="shared" si="225"/>
        <v/>
      </c>
      <c r="O1126" s="24" t="str">
        <f>IF($F1126="","",IFERROR(INDEX('SAC Service Master'!$D:$D,MATCH($F1126,'SAC Service Master'!$A:$A,0)),0.18))</f>
        <v/>
      </c>
      <c r="P1126" s="16" t="str">
        <f>IF($C1126="","",IFERROR(INDEX('Invoice Register'!$P:$P,MATCH($C1126,'Invoice Register'!$A:$A,0)),""))</f>
        <v/>
      </c>
      <c r="Q1126" s="24" t="str">
        <f t="shared" si="226"/>
        <v/>
      </c>
      <c r="R1126" s="19" t="str">
        <f t="shared" si="227"/>
        <v/>
      </c>
      <c r="S1126" s="24" t="str">
        <f t="shared" si="228"/>
        <v/>
      </c>
      <c r="T1126" s="19" t="str">
        <f t="shared" si="229"/>
        <v/>
      </c>
      <c r="U1126" s="24" t="str">
        <f t="shared" si="230"/>
        <v/>
      </c>
      <c r="V1126" s="19" t="str">
        <f t="shared" si="231"/>
        <v/>
      </c>
      <c r="W1126" s="25">
        <v>0</v>
      </c>
      <c r="X1126" s="19" t="str">
        <f t="shared" si="232"/>
        <v/>
      </c>
      <c r="Y1126" s="19" t="str">
        <f t="shared" si="233"/>
        <v/>
      </c>
      <c r="Z1126" s="16" t="str">
        <f>IF($C1126="","",IFERROR(INDEX('Invoice Register'!$T:$T,MATCH($C1126,'Invoice Register'!$A:$A,0)),""))</f>
        <v/>
      </c>
    </row>
    <row r="1127" spans="1:26" x14ac:dyDescent="0.3">
      <c r="A1127" s="16" t="str">
        <f t="shared" si="221"/>
        <v>L01123</v>
      </c>
      <c r="B1127" s="21"/>
      <c r="C1127" s="16" t="str">
        <f t="shared" si="222"/>
        <v/>
      </c>
      <c r="D1127" s="21"/>
      <c r="E1127" s="16" t="str">
        <f t="shared" si="223"/>
        <v/>
      </c>
      <c r="F1127" s="21"/>
      <c r="G1127" s="16" t="str">
        <f>IF($F1127="","",IFERROR(INDEX('SAC Service Master'!$B:$B,MATCH($F1127,'SAC Service Master'!$A:$A,0)),""))</f>
        <v/>
      </c>
      <c r="H1127" s="16" t="str">
        <f>IF($F1127="","",IFERROR(INDEX('SAC Service Master'!$C:$C,MATCH($F1127,'SAC Service Master'!$A:$A,0)),""))</f>
        <v/>
      </c>
      <c r="I1127" s="21"/>
      <c r="J1127" s="16" t="str">
        <f>IF($F1127="","",IFERROR(INDEX('SAC Service Master'!$F:$F,MATCH($F1127,'SAC Service Master'!$A:$A,0)),""))</f>
        <v/>
      </c>
      <c r="K1127" s="23"/>
      <c r="L1127" s="19" t="str">
        <f t="shared" si="224"/>
        <v/>
      </c>
      <c r="M1127" s="23">
        <v>0</v>
      </c>
      <c r="N1127" s="19" t="str">
        <f t="shared" si="225"/>
        <v/>
      </c>
      <c r="O1127" s="24" t="str">
        <f>IF($F1127="","",IFERROR(INDEX('SAC Service Master'!$D:$D,MATCH($F1127,'SAC Service Master'!$A:$A,0)),0.18))</f>
        <v/>
      </c>
      <c r="P1127" s="16" t="str">
        <f>IF($C1127="","",IFERROR(INDEX('Invoice Register'!$P:$P,MATCH($C1127,'Invoice Register'!$A:$A,0)),""))</f>
        <v/>
      </c>
      <c r="Q1127" s="24" t="str">
        <f t="shared" si="226"/>
        <v/>
      </c>
      <c r="R1127" s="19" t="str">
        <f t="shared" si="227"/>
        <v/>
      </c>
      <c r="S1127" s="24" t="str">
        <f t="shared" si="228"/>
        <v/>
      </c>
      <c r="T1127" s="19" t="str">
        <f t="shared" si="229"/>
        <v/>
      </c>
      <c r="U1127" s="24" t="str">
        <f t="shared" si="230"/>
        <v/>
      </c>
      <c r="V1127" s="19" t="str">
        <f t="shared" si="231"/>
        <v/>
      </c>
      <c r="W1127" s="25">
        <v>0</v>
      </c>
      <c r="X1127" s="19" t="str">
        <f t="shared" si="232"/>
        <v/>
      </c>
      <c r="Y1127" s="19" t="str">
        <f t="shared" si="233"/>
        <v/>
      </c>
      <c r="Z1127" s="16" t="str">
        <f>IF($C1127="","",IFERROR(INDEX('Invoice Register'!$T:$T,MATCH($C1127,'Invoice Register'!$A:$A,0)),""))</f>
        <v/>
      </c>
    </row>
    <row r="1128" spans="1:26" x14ac:dyDescent="0.3">
      <c r="A1128" s="16" t="str">
        <f t="shared" si="221"/>
        <v>L01124</v>
      </c>
      <c r="B1128" s="21"/>
      <c r="C1128" s="16" t="str">
        <f t="shared" si="222"/>
        <v/>
      </c>
      <c r="D1128" s="21"/>
      <c r="E1128" s="16" t="str">
        <f t="shared" si="223"/>
        <v/>
      </c>
      <c r="F1128" s="21"/>
      <c r="G1128" s="16" t="str">
        <f>IF($F1128="","",IFERROR(INDEX('SAC Service Master'!$B:$B,MATCH($F1128,'SAC Service Master'!$A:$A,0)),""))</f>
        <v/>
      </c>
      <c r="H1128" s="16" t="str">
        <f>IF($F1128="","",IFERROR(INDEX('SAC Service Master'!$C:$C,MATCH($F1128,'SAC Service Master'!$A:$A,0)),""))</f>
        <v/>
      </c>
      <c r="I1128" s="21"/>
      <c r="J1128" s="16" t="str">
        <f>IF($F1128="","",IFERROR(INDEX('SAC Service Master'!$F:$F,MATCH($F1128,'SAC Service Master'!$A:$A,0)),""))</f>
        <v/>
      </c>
      <c r="K1128" s="23"/>
      <c r="L1128" s="19" t="str">
        <f t="shared" si="224"/>
        <v/>
      </c>
      <c r="M1128" s="23">
        <v>0</v>
      </c>
      <c r="N1128" s="19" t="str">
        <f t="shared" si="225"/>
        <v/>
      </c>
      <c r="O1128" s="24" t="str">
        <f>IF($F1128="","",IFERROR(INDEX('SAC Service Master'!$D:$D,MATCH($F1128,'SAC Service Master'!$A:$A,0)),0.18))</f>
        <v/>
      </c>
      <c r="P1128" s="16" t="str">
        <f>IF($C1128="","",IFERROR(INDEX('Invoice Register'!$P:$P,MATCH($C1128,'Invoice Register'!$A:$A,0)),""))</f>
        <v/>
      </c>
      <c r="Q1128" s="24" t="str">
        <f t="shared" si="226"/>
        <v/>
      </c>
      <c r="R1128" s="19" t="str">
        <f t="shared" si="227"/>
        <v/>
      </c>
      <c r="S1128" s="24" t="str">
        <f t="shared" si="228"/>
        <v/>
      </c>
      <c r="T1128" s="19" t="str">
        <f t="shared" si="229"/>
        <v/>
      </c>
      <c r="U1128" s="24" t="str">
        <f t="shared" si="230"/>
        <v/>
      </c>
      <c r="V1128" s="19" t="str">
        <f t="shared" si="231"/>
        <v/>
      </c>
      <c r="W1128" s="25">
        <v>0</v>
      </c>
      <c r="X1128" s="19" t="str">
        <f t="shared" si="232"/>
        <v/>
      </c>
      <c r="Y1128" s="19" t="str">
        <f t="shared" si="233"/>
        <v/>
      </c>
      <c r="Z1128" s="16" t="str">
        <f>IF($C1128="","",IFERROR(INDEX('Invoice Register'!$T:$T,MATCH($C1128,'Invoice Register'!$A:$A,0)),""))</f>
        <v/>
      </c>
    </row>
    <row r="1129" spans="1:26" x14ac:dyDescent="0.3">
      <c r="A1129" s="16" t="str">
        <f t="shared" si="221"/>
        <v>L01125</v>
      </c>
      <c r="B1129" s="21"/>
      <c r="C1129" s="16" t="str">
        <f t="shared" si="222"/>
        <v/>
      </c>
      <c r="D1129" s="21"/>
      <c r="E1129" s="16" t="str">
        <f t="shared" si="223"/>
        <v/>
      </c>
      <c r="F1129" s="21"/>
      <c r="G1129" s="16" t="str">
        <f>IF($F1129="","",IFERROR(INDEX('SAC Service Master'!$B:$B,MATCH($F1129,'SAC Service Master'!$A:$A,0)),""))</f>
        <v/>
      </c>
      <c r="H1129" s="16" t="str">
        <f>IF($F1129="","",IFERROR(INDEX('SAC Service Master'!$C:$C,MATCH($F1129,'SAC Service Master'!$A:$A,0)),""))</f>
        <v/>
      </c>
      <c r="I1129" s="21"/>
      <c r="J1129" s="16" t="str">
        <f>IF($F1129="","",IFERROR(INDEX('SAC Service Master'!$F:$F,MATCH($F1129,'SAC Service Master'!$A:$A,0)),""))</f>
        <v/>
      </c>
      <c r="K1129" s="23"/>
      <c r="L1129" s="19" t="str">
        <f t="shared" si="224"/>
        <v/>
      </c>
      <c r="M1129" s="23">
        <v>0</v>
      </c>
      <c r="N1129" s="19" t="str">
        <f t="shared" si="225"/>
        <v/>
      </c>
      <c r="O1129" s="24" t="str">
        <f>IF($F1129="","",IFERROR(INDEX('SAC Service Master'!$D:$D,MATCH($F1129,'SAC Service Master'!$A:$A,0)),0.18))</f>
        <v/>
      </c>
      <c r="P1129" s="16" t="str">
        <f>IF($C1129="","",IFERROR(INDEX('Invoice Register'!$P:$P,MATCH($C1129,'Invoice Register'!$A:$A,0)),""))</f>
        <v/>
      </c>
      <c r="Q1129" s="24" t="str">
        <f t="shared" si="226"/>
        <v/>
      </c>
      <c r="R1129" s="19" t="str">
        <f t="shared" si="227"/>
        <v/>
      </c>
      <c r="S1129" s="24" t="str">
        <f t="shared" si="228"/>
        <v/>
      </c>
      <c r="T1129" s="19" t="str">
        <f t="shared" si="229"/>
        <v/>
      </c>
      <c r="U1129" s="24" t="str">
        <f t="shared" si="230"/>
        <v/>
      </c>
      <c r="V1129" s="19" t="str">
        <f t="shared" si="231"/>
        <v/>
      </c>
      <c r="W1129" s="25">
        <v>0</v>
      </c>
      <c r="X1129" s="19" t="str">
        <f t="shared" si="232"/>
        <v/>
      </c>
      <c r="Y1129" s="19" t="str">
        <f t="shared" si="233"/>
        <v/>
      </c>
      <c r="Z1129" s="16" t="str">
        <f>IF($C1129="","",IFERROR(INDEX('Invoice Register'!$T:$T,MATCH($C1129,'Invoice Register'!$A:$A,0)),""))</f>
        <v/>
      </c>
    </row>
    <row r="1130" spans="1:26" x14ac:dyDescent="0.3">
      <c r="A1130" s="16" t="str">
        <f t="shared" si="221"/>
        <v>L01126</v>
      </c>
      <c r="B1130" s="21"/>
      <c r="C1130" s="16" t="str">
        <f t="shared" si="222"/>
        <v/>
      </c>
      <c r="D1130" s="21"/>
      <c r="E1130" s="16" t="str">
        <f t="shared" si="223"/>
        <v/>
      </c>
      <c r="F1130" s="21"/>
      <c r="G1130" s="16" t="str">
        <f>IF($F1130="","",IFERROR(INDEX('SAC Service Master'!$B:$B,MATCH($F1130,'SAC Service Master'!$A:$A,0)),""))</f>
        <v/>
      </c>
      <c r="H1130" s="16" t="str">
        <f>IF($F1130="","",IFERROR(INDEX('SAC Service Master'!$C:$C,MATCH($F1130,'SAC Service Master'!$A:$A,0)),""))</f>
        <v/>
      </c>
      <c r="I1130" s="21"/>
      <c r="J1130" s="16" t="str">
        <f>IF($F1130="","",IFERROR(INDEX('SAC Service Master'!$F:$F,MATCH($F1130,'SAC Service Master'!$A:$A,0)),""))</f>
        <v/>
      </c>
      <c r="K1130" s="23"/>
      <c r="L1130" s="19" t="str">
        <f t="shared" si="224"/>
        <v/>
      </c>
      <c r="M1130" s="23">
        <v>0</v>
      </c>
      <c r="N1130" s="19" t="str">
        <f t="shared" si="225"/>
        <v/>
      </c>
      <c r="O1130" s="24" t="str">
        <f>IF($F1130="","",IFERROR(INDEX('SAC Service Master'!$D:$D,MATCH($F1130,'SAC Service Master'!$A:$A,0)),0.18))</f>
        <v/>
      </c>
      <c r="P1130" s="16" t="str">
        <f>IF($C1130="","",IFERROR(INDEX('Invoice Register'!$P:$P,MATCH($C1130,'Invoice Register'!$A:$A,0)),""))</f>
        <v/>
      </c>
      <c r="Q1130" s="24" t="str">
        <f t="shared" si="226"/>
        <v/>
      </c>
      <c r="R1130" s="19" t="str">
        <f t="shared" si="227"/>
        <v/>
      </c>
      <c r="S1130" s="24" t="str">
        <f t="shared" si="228"/>
        <v/>
      </c>
      <c r="T1130" s="19" t="str">
        <f t="shared" si="229"/>
        <v/>
      </c>
      <c r="U1130" s="24" t="str">
        <f t="shared" si="230"/>
        <v/>
      </c>
      <c r="V1130" s="19" t="str">
        <f t="shared" si="231"/>
        <v/>
      </c>
      <c r="W1130" s="25">
        <v>0</v>
      </c>
      <c r="X1130" s="19" t="str">
        <f t="shared" si="232"/>
        <v/>
      </c>
      <c r="Y1130" s="19" t="str">
        <f t="shared" si="233"/>
        <v/>
      </c>
      <c r="Z1130" s="16" t="str">
        <f>IF($C1130="","",IFERROR(INDEX('Invoice Register'!$T:$T,MATCH($C1130,'Invoice Register'!$A:$A,0)),""))</f>
        <v/>
      </c>
    </row>
    <row r="1131" spans="1:26" x14ac:dyDescent="0.3">
      <c r="A1131" s="16" t="str">
        <f t="shared" si="221"/>
        <v>L01127</v>
      </c>
      <c r="B1131" s="21"/>
      <c r="C1131" s="16" t="str">
        <f t="shared" si="222"/>
        <v/>
      </c>
      <c r="D1131" s="21"/>
      <c r="E1131" s="16" t="str">
        <f t="shared" si="223"/>
        <v/>
      </c>
      <c r="F1131" s="21"/>
      <c r="G1131" s="16" t="str">
        <f>IF($F1131="","",IFERROR(INDEX('SAC Service Master'!$B:$B,MATCH($F1131,'SAC Service Master'!$A:$A,0)),""))</f>
        <v/>
      </c>
      <c r="H1131" s="16" t="str">
        <f>IF($F1131="","",IFERROR(INDEX('SAC Service Master'!$C:$C,MATCH($F1131,'SAC Service Master'!$A:$A,0)),""))</f>
        <v/>
      </c>
      <c r="I1131" s="21"/>
      <c r="J1131" s="16" t="str">
        <f>IF($F1131="","",IFERROR(INDEX('SAC Service Master'!$F:$F,MATCH($F1131,'SAC Service Master'!$A:$A,0)),""))</f>
        <v/>
      </c>
      <c r="K1131" s="23"/>
      <c r="L1131" s="19" t="str">
        <f t="shared" si="224"/>
        <v/>
      </c>
      <c r="M1131" s="23">
        <v>0</v>
      </c>
      <c r="N1131" s="19" t="str">
        <f t="shared" si="225"/>
        <v/>
      </c>
      <c r="O1131" s="24" t="str">
        <f>IF($F1131="","",IFERROR(INDEX('SAC Service Master'!$D:$D,MATCH($F1131,'SAC Service Master'!$A:$A,0)),0.18))</f>
        <v/>
      </c>
      <c r="P1131" s="16" t="str">
        <f>IF($C1131="","",IFERROR(INDEX('Invoice Register'!$P:$P,MATCH($C1131,'Invoice Register'!$A:$A,0)),""))</f>
        <v/>
      </c>
      <c r="Q1131" s="24" t="str">
        <f t="shared" si="226"/>
        <v/>
      </c>
      <c r="R1131" s="19" t="str">
        <f t="shared" si="227"/>
        <v/>
      </c>
      <c r="S1131" s="24" t="str">
        <f t="shared" si="228"/>
        <v/>
      </c>
      <c r="T1131" s="19" t="str">
        <f t="shared" si="229"/>
        <v/>
      </c>
      <c r="U1131" s="24" t="str">
        <f t="shared" si="230"/>
        <v/>
      </c>
      <c r="V1131" s="19" t="str">
        <f t="shared" si="231"/>
        <v/>
      </c>
      <c r="W1131" s="25">
        <v>0</v>
      </c>
      <c r="X1131" s="19" t="str">
        <f t="shared" si="232"/>
        <v/>
      </c>
      <c r="Y1131" s="19" t="str">
        <f t="shared" si="233"/>
        <v/>
      </c>
      <c r="Z1131" s="16" t="str">
        <f>IF($C1131="","",IFERROR(INDEX('Invoice Register'!$T:$T,MATCH($C1131,'Invoice Register'!$A:$A,0)),""))</f>
        <v/>
      </c>
    </row>
    <row r="1132" spans="1:26" x14ac:dyDescent="0.3">
      <c r="A1132" s="16" t="str">
        <f t="shared" si="221"/>
        <v>L01128</v>
      </c>
      <c r="B1132" s="21"/>
      <c r="C1132" s="16" t="str">
        <f t="shared" si="222"/>
        <v/>
      </c>
      <c r="D1132" s="21"/>
      <c r="E1132" s="16" t="str">
        <f t="shared" si="223"/>
        <v/>
      </c>
      <c r="F1132" s="21"/>
      <c r="G1132" s="16" t="str">
        <f>IF($F1132="","",IFERROR(INDEX('SAC Service Master'!$B:$B,MATCH($F1132,'SAC Service Master'!$A:$A,0)),""))</f>
        <v/>
      </c>
      <c r="H1132" s="16" t="str">
        <f>IF($F1132="","",IFERROR(INDEX('SAC Service Master'!$C:$C,MATCH($F1132,'SAC Service Master'!$A:$A,0)),""))</f>
        <v/>
      </c>
      <c r="I1132" s="21"/>
      <c r="J1132" s="16" t="str">
        <f>IF($F1132="","",IFERROR(INDEX('SAC Service Master'!$F:$F,MATCH($F1132,'SAC Service Master'!$A:$A,0)),""))</f>
        <v/>
      </c>
      <c r="K1132" s="23"/>
      <c r="L1132" s="19" t="str">
        <f t="shared" si="224"/>
        <v/>
      </c>
      <c r="M1132" s="23">
        <v>0</v>
      </c>
      <c r="N1132" s="19" t="str">
        <f t="shared" si="225"/>
        <v/>
      </c>
      <c r="O1132" s="24" t="str">
        <f>IF($F1132="","",IFERROR(INDEX('SAC Service Master'!$D:$D,MATCH($F1132,'SAC Service Master'!$A:$A,0)),0.18))</f>
        <v/>
      </c>
      <c r="P1132" s="16" t="str">
        <f>IF($C1132="","",IFERROR(INDEX('Invoice Register'!$P:$P,MATCH($C1132,'Invoice Register'!$A:$A,0)),""))</f>
        <v/>
      </c>
      <c r="Q1132" s="24" t="str">
        <f t="shared" si="226"/>
        <v/>
      </c>
      <c r="R1132" s="19" t="str">
        <f t="shared" si="227"/>
        <v/>
      </c>
      <c r="S1132" s="24" t="str">
        <f t="shared" si="228"/>
        <v/>
      </c>
      <c r="T1132" s="19" t="str">
        <f t="shared" si="229"/>
        <v/>
      </c>
      <c r="U1132" s="24" t="str">
        <f t="shared" si="230"/>
        <v/>
      </c>
      <c r="V1132" s="19" t="str">
        <f t="shared" si="231"/>
        <v/>
      </c>
      <c r="W1132" s="25">
        <v>0</v>
      </c>
      <c r="X1132" s="19" t="str">
        <f t="shared" si="232"/>
        <v/>
      </c>
      <c r="Y1132" s="19" t="str">
        <f t="shared" si="233"/>
        <v/>
      </c>
      <c r="Z1132" s="16" t="str">
        <f>IF($C1132="","",IFERROR(INDEX('Invoice Register'!$T:$T,MATCH($C1132,'Invoice Register'!$A:$A,0)),""))</f>
        <v/>
      </c>
    </row>
    <row r="1133" spans="1:26" x14ac:dyDescent="0.3">
      <c r="A1133" s="16" t="str">
        <f t="shared" si="221"/>
        <v>L01129</v>
      </c>
      <c r="B1133" s="21"/>
      <c r="C1133" s="16" t="str">
        <f t="shared" si="222"/>
        <v/>
      </c>
      <c r="D1133" s="21"/>
      <c r="E1133" s="16" t="str">
        <f t="shared" si="223"/>
        <v/>
      </c>
      <c r="F1133" s="21"/>
      <c r="G1133" s="16" t="str">
        <f>IF($F1133="","",IFERROR(INDEX('SAC Service Master'!$B:$B,MATCH($F1133,'SAC Service Master'!$A:$A,0)),""))</f>
        <v/>
      </c>
      <c r="H1133" s="16" t="str">
        <f>IF($F1133="","",IFERROR(INDEX('SAC Service Master'!$C:$C,MATCH($F1133,'SAC Service Master'!$A:$A,0)),""))</f>
        <v/>
      </c>
      <c r="I1133" s="21"/>
      <c r="J1133" s="16" t="str">
        <f>IF($F1133="","",IFERROR(INDEX('SAC Service Master'!$F:$F,MATCH($F1133,'SAC Service Master'!$A:$A,0)),""))</f>
        <v/>
      </c>
      <c r="K1133" s="23"/>
      <c r="L1133" s="19" t="str">
        <f t="shared" si="224"/>
        <v/>
      </c>
      <c r="M1133" s="23">
        <v>0</v>
      </c>
      <c r="N1133" s="19" t="str">
        <f t="shared" si="225"/>
        <v/>
      </c>
      <c r="O1133" s="24" t="str">
        <f>IF($F1133="","",IFERROR(INDEX('SAC Service Master'!$D:$D,MATCH($F1133,'SAC Service Master'!$A:$A,0)),0.18))</f>
        <v/>
      </c>
      <c r="P1133" s="16" t="str">
        <f>IF($C1133="","",IFERROR(INDEX('Invoice Register'!$P:$P,MATCH($C1133,'Invoice Register'!$A:$A,0)),""))</f>
        <v/>
      </c>
      <c r="Q1133" s="24" t="str">
        <f t="shared" si="226"/>
        <v/>
      </c>
      <c r="R1133" s="19" t="str">
        <f t="shared" si="227"/>
        <v/>
      </c>
      <c r="S1133" s="24" t="str">
        <f t="shared" si="228"/>
        <v/>
      </c>
      <c r="T1133" s="19" t="str">
        <f t="shared" si="229"/>
        <v/>
      </c>
      <c r="U1133" s="24" t="str">
        <f t="shared" si="230"/>
        <v/>
      </c>
      <c r="V1133" s="19" t="str">
        <f t="shared" si="231"/>
        <v/>
      </c>
      <c r="W1133" s="25">
        <v>0</v>
      </c>
      <c r="X1133" s="19" t="str">
        <f t="shared" si="232"/>
        <v/>
      </c>
      <c r="Y1133" s="19" t="str">
        <f t="shared" si="233"/>
        <v/>
      </c>
      <c r="Z1133" s="16" t="str">
        <f>IF($C1133="","",IFERROR(INDEX('Invoice Register'!$T:$T,MATCH($C1133,'Invoice Register'!$A:$A,0)),""))</f>
        <v/>
      </c>
    </row>
    <row r="1134" spans="1:26" x14ac:dyDescent="0.3">
      <c r="A1134" s="16" t="str">
        <f t="shared" si="221"/>
        <v>L01130</v>
      </c>
      <c r="B1134" s="21"/>
      <c r="C1134" s="16" t="str">
        <f t="shared" si="222"/>
        <v/>
      </c>
      <c r="D1134" s="21"/>
      <c r="E1134" s="16" t="str">
        <f t="shared" si="223"/>
        <v/>
      </c>
      <c r="F1134" s="21"/>
      <c r="G1134" s="16" t="str">
        <f>IF($F1134="","",IFERROR(INDEX('SAC Service Master'!$B:$B,MATCH($F1134,'SAC Service Master'!$A:$A,0)),""))</f>
        <v/>
      </c>
      <c r="H1134" s="16" t="str">
        <f>IF($F1134="","",IFERROR(INDEX('SAC Service Master'!$C:$C,MATCH($F1134,'SAC Service Master'!$A:$A,0)),""))</f>
        <v/>
      </c>
      <c r="I1134" s="21"/>
      <c r="J1134" s="16" t="str">
        <f>IF($F1134="","",IFERROR(INDEX('SAC Service Master'!$F:$F,MATCH($F1134,'SAC Service Master'!$A:$A,0)),""))</f>
        <v/>
      </c>
      <c r="K1134" s="23"/>
      <c r="L1134" s="19" t="str">
        <f t="shared" si="224"/>
        <v/>
      </c>
      <c r="M1134" s="23">
        <v>0</v>
      </c>
      <c r="N1134" s="19" t="str">
        <f t="shared" si="225"/>
        <v/>
      </c>
      <c r="O1134" s="24" t="str">
        <f>IF($F1134="","",IFERROR(INDEX('SAC Service Master'!$D:$D,MATCH($F1134,'SAC Service Master'!$A:$A,0)),0.18))</f>
        <v/>
      </c>
      <c r="P1134" s="16" t="str">
        <f>IF($C1134="","",IFERROR(INDEX('Invoice Register'!$P:$P,MATCH($C1134,'Invoice Register'!$A:$A,0)),""))</f>
        <v/>
      </c>
      <c r="Q1134" s="24" t="str">
        <f t="shared" si="226"/>
        <v/>
      </c>
      <c r="R1134" s="19" t="str">
        <f t="shared" si="227"/>
        <v/>
      </c>
      <c r="S1134" s="24" t="str">
        <f t="shared" si="228"/>
        <v/>
      </c>
      <c r="T1134" s="19" t="str">
        <f t="shared" si="229"/>
        <v/>
      </c>
      <c r="U1134" s="24" t="str">
        <f t="shared" si="230"/>
        <v/>
      </c>
      <c r="V1134" s="19" t="str">
        <f t="shared" si="231"/>
        <v/>
      </c>
      <c r="W1134" s="25">
        <v>0</v>
      </c>
      <c r="X1134" s="19" t="str">
        <f t="shared" si="232"/>
        <v/>
      </c>
      <c r="Y1134" s="19" t="str">
        <f t="shared" si="233"/>
        <v/>
      </c>
      <c r="Z1134" s="16" t="str">
        <f>IF($C1134="","",IFERROR(INDEX('Invoice Register'!$T:$T,MATCH($C1134,'Invoice Register'!$A:$A,0)),""))</f>
        <v/>
      </c>
    </row>
    <row r="1135" spans="1:26" x14ac:dyDescent="0.3">
      <c r="A1135" s="16" t="str">
        <f t="shared" si="221"/>
        <v>L01131</v>
      </c>
      <c r="B1135" s="21"/>
      <c r="C1135" s="16" t="str">
        <f t="shared" si="222"/>
        <v/>
      </c>
      <c r="D1135" s="21"/>
      <c r="E1135" s="16" t="str">
        <f t="shared" si="223"/>
        <v/>
      </c>
      <c r="F1135" s="21"/>
      <c r="G1135" s="16" t="str">
        <f>IF($F1135="","",IFERROR(INDEX('SAC Service Master'!$B:$B,MATCH($F1135,'SAC Service Master'!$A:$A,0)),""))</f>
        <v/>
      </c>
      <c r="H1135" s="16" t="str">
        <f>IF($F1135="","",IFERROR(INDEX('SAC Service Master'!$C:$C,MATCH($F1135,'SAC Service Master'!$A:$A,0)),""))</f>
        <v/>
      </c>
      <c r="I1135" s="21"/>
      <c r="J1135" s="16" t="str">
        <f>IF($F1135="","",IFERROR(INDEX('SAC Service Master'!$F:$F,MATCH($F1135,'SAC Service Master'!$A:$A,0)),""))</f>
        <v/>
      </c>
      <c r="K1135" s="23"/>
      <c r="L1135" s="19" t="str">
        <f t="shared" si="224"/>
        <v/>
      </c>
      <c r="M1135" s="23">
        <v>0</v>
      </c>
      <c r="N1135" s="19" t="str">
        <f t="shared" si="225"/>
        <v/>
      </c>
      <c r="O1135" s="24" t="str">
        <f>IF($F1135="","",IFERROR(INDEX('SAC Service Master'!$D:$D,MATCH($F1135,'SAC Service Master'!$A:$A,0)),0.18))</f>
        <v/>
      </c>
      <c r="P1135" s="16" t="str">
        <f>IF($C1135="","",IFERROR(INDEX('Invoice Register'!$P:$P,MATCH($C1135,'Invoice Register'!$A:$A,0)),""))</f>
        <v/>
      </c>
      <c r="Q1135" s="24" t="str">
        <f t="shared" si="226"/>
        <v/>
      </c>
      <c r="R1135" s="19" t="str">
        <f t="shared" si="227"/>
        <v/>
      </c>
      <c r="S1135" s="24" t="str">
        <f t="shared" si="228"/>
        <v/>
      </c>
      <c r="T1135" s="19" t="str">
        <f t="shared" si="229"/>
        <v/>
      </c>
      <c r="U1135" s="24" t="str">
        <f t="shared" si="230"/>
        <v/>
      </c>
      <c r="V1135" s="19" t="str">
        <f t="shared" si="231"/>
        <v/>
      </c>
      <c r="W1135" s="25">
        <v>0</v>
      </c>
      <c r="X1135" s="19" t="str">
        <f t="shared" si="232"/>
        <v/>
      </c>
      <c r="Y1135" s="19" t="str">
        <f t="shared" si="233"/>
        <v/>
      </c>
      <c r="Z1135" s="16" t="str">
        <f>IF($C1135="","",IFERROR(INDEX('Invoice Register'!$T:$T,MATCH($C1135,'Invoice Register'!$A:$A,0)),""))</f>
        <v/>
      </c>
    </row>
    <row r="1136" spans="1:26" x14ac:dyDescent="0.3">
      <c r="A1136" s="16" t="str">
        <f t="shared" si="221"/>
        <v>L01132</v>
      </c>
      <c r="B1136" s="21"/>
      <c r="C1136" s="16" t="str">
        <f t="shared" si="222"/>
        <v/>
      </c>
      <c r="D1136" s="21"/>
      <c r="E1136" s="16" t="str">
        <f t="shared" si="223"/>
        <v/>
      </c>
      <c r="F1136" s="21"/>
      <c r="G1136" s="16" t="str">
        <f>IF($F1136="","",IFERROR(INDEX('SAC Service Master'!$B:$B,MATCH($F1136,'SAC Service Master'!$A:$A,0)),""))</f>
        <v/>
      </c>
      <c r="H1136" s="16" t="str">
        <f>IF($F1136="","",IFERROR(INDEX('SAC Service Master'!$C:$C,MATCH($F1136,'SAC Service Master'!$A:$A,0)),""))</f>
        <v/>
      </c>
      <c r="I1136" s="21"/>
      <c r="J1136" s="16" t="str">
        <f>IF($F1136="","",IFERROR(INDEX('SAC Service Master'!$F:$F,MATCH($F1136,'SAC Service Master'!$A:$A,0)),""))</f>
        <v/>
      </c>
      <c r="K1136" s="23"/>
      <c r="L1136" s="19" t="str">
        <f t="shared" si="224"/>
        <v/>
      </c>
      <c r="M1136" s="23">
        <v>0</v>
      </c>
      <c r="N1136" s="19" t="str">
        <f t="shared" si="225"/>
        <v/>
      </c>
      <c r="O1136" s="24" t="str">
        <f>IF($F1136="","",IFERROR(INDEX('SAC Service Master'!$D:$D,MATCH($F1136,'SAC Service Master'!$A:$A,0)),0.18))</f>
        <v/>
      </c>
      <c r="P1136" s="16" t="str">
        <f>IF($C1136="","",IFERROR(INDEX('Invoice Register'!$P:$P,MATCH($C1136,'Invoice Register'!$A:$A,0)),""))</f>
        <v/>
      </c>
      <c r="Q1136" s="24" t="str">
        <f t="shared" si="226"/>
        <v/>
      </c>
      <c r="R1136" s="19" t="str">
        <f t="shared" si="227"/>
        <v/>
      </c>
      <c r="S1136" s="24" t="str">
        <f t="shared" si="228"/>
        <v/>
      </c>
      <c r="T1136" s="19" t="str">
        <f t="shared" si="229"/>
        <v/>
      </c>
      <c r="U1136" s="24" t="str">
        <f t="shared" si="230"/>
        <v/>
      </c>
      <c r="V1136" s="19" t="str">
        <f t="shared" si="231"/>
        <v/>
      </c>
      <c r="W1136" s="25">
        <v>0</v>
      </c>
      <c r="X1136" s="19" t="str">
        <f t="shared" si="232"/>
        <v/>
      </c>
      <c r="Y1136" s="19" t="str">
        <f t="shared" si="233"/>
        <v/>
      </c>
      <c r="Z1136" s="16" t="str">
        <f>IF($C1136="","",IFERROR(INDEX('Invoice Register'!$T:$T,MATCH($C1136,'Invoice Register'!$A:$A,0)),""))</f>
        <v/>
      </c>
    </row>
    <row r="1137" spans="1:26" x14ac:dyDescent="0.3">
      <c r="A1137" s="16" t="str">
        <f t="shared" si="221"/>
        <v>L01133</v>
      </c>
      <c r="B1137" s="21"/>
      <c r="C1137" s="16" t="str">
        <f t="shared" si="222"/>
        <v/>
      </c>
      <c r="D1137" s="21"/>
      <c r="E1137" s="16" t="str">
        <f t="shared" si="223"/>
        <v/>
      </c>
      <c r="F1137" s="21"/>
      <c r="G1137" s="16" t="str">
        <f>IF($F1137="","",IFERROR(INDEX('SAC Service Master'!$B:$B,MATCH($F1137,'SAC Service Master'!$A:$A,0)),""))</f>
        <v/>
      </c>
      <c r="H1137" s="16" t="str">
        <f>IF($F1137="","",IFERROR(INDEX('SAC Service Master'!$C:$C,MATCH($F1137,'SAC Service Master'!$A:$A,0)),""))</f>
        <v/>
      </c>
      <c r="I1137" s="21"/>
      <c r="J1137" s="16" t="str">
        <f>IF($F1137="","",IFERROR(INDEX('SAC Service Master'!$F:$F,MATCH($F1137,'SAC Service Master'!$A:$A,0)),""))</f>
        <v/>
      </c>
      <c r="K1137" s="23"/>
      <c r="L1137" s="19" t="str">
        <f t="shared" si="224"/>
        <v/>
      </c>
      <c r="M1137" s="23">
        <v>0</v>
      </c>
      <c r="N1137" s="19" t="str">
        <f t="shared" si="225"/>
        <v/>
      </c>
      <c r="O1137" s="24" t="str">
        <f>IF($F1137="","",IFERROR(INDEX('SAC Service Master'!$D:$D,MATCH($F1137,'SAC Service Master'!$A:$A,0)),0.18))</f>
        <v/>
      </c>
      <c r="P1137" s="16" t="str">
        <f>IF($C1137="","",IFERROR(INDEX('Invoice Register'!$P:$P,MATCH($C1137,'Invoice Register'!$A:$A,0)),""))</f>
        <v/>
      </c>
      <c r="Q1137" s="24" t="str">
        <f t="shared" si="226"/>
        <v/>
      </c>
      <c r="R1137" s="19" t="str">
        <f t="shared" si="227"/>
        <v/>
      </c>
      <c r="S1137" s="24" t="str">
        <f t="shared" si="228"/>
        <v/>
      </c>
      <c r="T1137" s="19" t="str">
        <f t="shared" si="229"/>
        <v/>
      </c>
      <c r="U1137" s="24" t="str">
        <f t="shared" si="230"/>
        <v/>
      </c>
      <c r="V1137" s="19" t="str">
        <f t="shared" si="231"/>
        <v/>
      </c>
      <c r="W1137" s="25">
        <v>0</v>
      </c>
      <c r="X1137" s="19" t="str">
        <f t="shared" si="232"/>
        <v/>
      </c>
      <c r="Y1137" s="19" t="str">
        <f t="shared" si="233"/>
        <v/>
      </c>
      <c r="Z1137" s="16" t="str">
        <f>IF($C1137="","",IFERROR(INDEX('Invoice Register'!$T:$T,MATCH($C1137,'Invoice Register'!$A:$A,0)),""))</f>
        <v/>
      </c>
    </row>
    <row r="1138" spans="1:26" x14ac:dyDescent="0.3">
      <c r="A1138" s="16" t="str">
        <f t="shared" si="221"/>
        <v>L01134</v>
      </c>
      <c r="B1138" s="21"/>
      <c r="C1138" s="16" t="str">
        <f t="shared" si="222"/>
        <v/>
      </c>
      <c r="D1138" s="21"/>
      <c r="E1138" s="16" t="str">
        <f t="shared" si="223"/>
        <v/>
      </c>
      <c r="F1138" s="21"/>
      <c r="G1138" s="16" t="str">
        <f>IF($F1138="","",IFERROR(INDEX('SAC Service Master'!$B:$B,MATCH($F1138,'SAC Service Master'!$A:$A,0)),""))</f>
        <v/>
      </c>
      <c r="H1138" s="16" t="str">
        <f>IF($F1138="","",IFERROR(INDEX('SAC Service Master'!$C:$C,MATCH($F1138,'SAC Service Master'!$A:$A,0)),""))</f>
        <v/>
      </c>
      <c r="I1138" s="21"/>
      <c r="J1138" s="16" t="str">
        <f>IF($F1138="","",IFERROR(INDEX('SAC Service Master'!$F:$F,MATCH($F1138,'SAC Service Master'!$A:$A,0)),""))</f>
        <v/>
      </c>
      <c r="K1138" s="23"/>
      <c r="L1138" s="19" t="str">
        <f t="shared" si="224"/>
        <v/>
      </c>
      <c r="M1138" s="23">
        <v>0</v>
      </c>
      <c r="N1138" s="19" t="str">
        <f t="shared" si="225"/>
        <v/>
      </c>
      <c r="O1138" s="24" t="str">
        <f>IF($F1138="","",IFERROR(INDEX('SAC Service Master'!$D:$D,MATCH($F1138,'SAC Service Master'!$A:$A,0)),0.18))</f>
        <v/>
      </c>
      <c r="P1138" s="16" t="str">
        <f>IF($C1138="","",IFERROR(INDEX('Invoice Register'!$P:$P,MATCH($C1138,'Invoice Register'!$A:$A,0)),""))</f>
        <v/>
      </c>
      <c r="Q1138" s="24" t="str">
        <f t="shared" si="226"/>
        <v/>
      </c>
      <c r="R1138" s="19" t="str">
        <f t="shared" si="227"/>
        <v/>
      </c>
      <c r="S1138" s="24" t="str">
        <f t="shared" si="228"/>
        <v/>
      </c>
      <c r="T1138" s="19" t="str">
        <f t="shared" si="229"/>
        <v/>
      </c>
      <c r="U1138" s="24" t="str">
        <f t="shared" si="230"/>
        <v/>
      </c>
      <c r="V1138" s="19" t="str">
        <f t="shared" si="231"/>
        <v/>
      </c>
      <c r="W1138" s="25">
        <v>0</v>
      </c>
      <c r="X1138" s="19" t="str">
        <f t="shared" si="232"/>
        <v/>
      </c>
      <c r="Y1138" s="19" t="str">
        <f t="shared" si="233"/>
        <v/>
      </c>
      <c r="Z1138" s="16" t="str">
        <f>IF($C1138="","",IFERROR(INDEX('Invoice Register'!$T:$T,MATCH($C1138,'Invoice Register'!$A:$A,0)),""))</f>
        <v/>
      </c>
    </row>
    <row r="1139" spans="1:26" x14ac:dyDescent="0.3">
      <c r="A1139" s="16" t="str">
        <f t="shared" si="221"/>
        <v>L01135</v>
      </c>
      <c r="B1139" s="21"/>
      <c r="C1139" s="16" t="str">
        <f t="shared" si="222"/>
        <v/>
      </c>
      <c r="D1139" s="21"/>
      <c r="E1139" s="16" t="str">
        <f t="shared" si="223"/>
        <v/>
      </c>
      <c r="F1139" s="21"/>
      <c r="G1139" s="16" t="str">
        <f>IF($F1139="","",IFERROR(INDEX('SAC Service Master'!$B:$B,MATCH($F1139,'SAC Service Master'!$A:$A,0)),""))</f>
        <v/>
      </c>
      <c r="H1139" s="16" t="str">
        <f>IF($F1139="","",IFERROR(INDEX('SAC Service Master'!$C:$C,MATCH($F1139,'SAC Service Master'!$A:$A,0)),""))</f>
        <v/>
      </c>
      <c r="I1139" s="21"/>
      <c r="J1139" s="16" t="str">
        <f>IF($F1139="","",IFERROR(INDEX('SAC Service Master'!$F:$F,MATCH($F1139,'SAC Service Master'!$A:$A,0)),""))</f>
        <v/>
      </c>
      <c r="K1139" s="23"/>
      <c r="L1139" s="19" t="str">
        <f t="shared" si="224"/>
        <v/>
      </c>
      <c r="M1139" s="23">
        <v>0</v>
      </c>
      <c r="N1139" s="19" t="str">
        <f t="shared" si="225"/>
        <v/>
      </c>
      <c r="O1139" s="24" t="str">
        <f>IF($F1139="","",IFERROR(INDEX('SAC Service Master'!$D:$D,MATCH($F1139,'SAC Service Master'!$A:$A,0)),0.18))</f>
        <v/>
      </c>
      <c r="P1139" s="16" t="str">
        <f>IF($C1139="","",IFERROR(INDEX('Invoice Register'!$P:$P,MATCH($C1139,'Invoice Register'!$A:$A,0)),""))</f>
        <v/>
      </c>
      <c r="Q1139" s="24" t="str">
        <f t="shared" si="226"/>
        <v/>
      </c>
      <c r="R1139" s="19" t="str">
        <f t="shared" si="227"/>
        <v/>
      </c>
      <c r="S1139" s="24" t="str">
        <f t="shared" si="228"/>
        <v/>
      </c>
      <c r="T1139" s="19" t="str">
        <f t="shared" si="229"/>
        <v/>
      </c>
      <c r="U1139" s="24" t="str">
        <f t="shared" si="230"/>
        <v/>
      </c>
      <c r="V1139" s="19" t="str">
        <f t="shared" si="231"/>
        <v/>
      </c>
      <c r="W1139" s="25">
        <v>0</v>
      </c>
      <c r="X1139" s="19" t="str">
        <f t="shared" si="232"/>
        <v/>
      </c>
      <c r="Y1139" s="19" t="str">
        <f t="shared" si="233"/>
        <v/>
      </c>
      <c r="Z1139" s="16" t="str">
        <f>IF($C1139="","",IFERROR(INDEX('Invoice Register'!$T:$T,MATCH($C1139,'Invoice Register'!$A:$A,0)),""))</f>
        <v/>
      </c>
    </row>
    <row r="1140" spans="1:26" x14ac:dyDescent="0.3">
      <c r="A1140" s="16" t="str">
        <f t="shared" si="221"/>
        <v>L01136</v>
      </c>
      <c r="B1140" s="21"/>
      <c r="C1140" s="16" t="str">
        <f t="shared" si="222"/>
        <v/>
      </c>
      <c r="D1140" s="21"/>
      <c r="E1140" s="16" t="str">
        <f t="shared" si="223"/>
        <v/>
      </c>
      <c r="F1140" s="21"/>
      <c r="G1140" s="16" t="str">
        <f>IF($F1140="","",IFERROR(INDEX('SAC Service Master'!$B:$B,MATCH($F1140,'SAC Service Master'!$A:$A,0)),""))</f>
        <v/>
      </c>
      <c r="H1140" s="16" t="str">
        <f>IF($F1140="","",IFERROR(INDEX('SAC Service Master'!$C:$C,MATCH($F1140,'SAC Service Master'!$A:$A,0)),""))</f>
        <v/>
      </c>
      <c r="I1140" s="21"/>
      <c r="J1140" s="16" t="str">
        <f>IF($F1140="","",IFERROR(INDEX('SAC Service Master'!$F:$F,MATCH($F1140,'SAC Service Master'!$A:$A,0)),""))</f>
        <v/>
      </c>
      <c r="K1140" s="23"/>
      <c r="L1140" s="19" t="str">
        <f t="shared" si="224"/>
        <v/>
      </c>
      <c r="M1140" s="23">
        <v>0</v>
      </c>
      <c r="N1140" s="19" t="str">
        <f t="shared" si="225"/>
        <v/>
      </c>
      <c r="O1140" s="24" t="str">
        <f>IF($F1140="","",IFERROR(INDEX('SAC Service Master'!$D:$D,MATCH($F1140,'SAC Service Master'!$A:$A,0)),0.18))</f>
        <v/>
      </c>
      <c r="P1140" s="16" t="str">
        <f>IF($C1140="","",IFERROR(INDEX('Invoice Register'!$P:$P,MATCH($C1140,'Invoice Register'!$A:$A,0)),""))</f>
        <v/>
      </c>
      <c r="Q1140" s="24" t="str">
        <f t="shared" si="226"/>
        <v/>
      </c>
      <c r="R1140" s="19" t="str">
        <f t="shared" si="227"/>
        <v/>
      </c>
      <c r="S1140" s="24" t="str">
        <f t="shared" si="228"/>
        <v/>
      </c>
      <c r="T1140" s="19" t="str">
        <f t="shared" si="229"/>
        <v/>
      </c>
      <c r="U1140" s="24" t="str">
        <f t="shared" si="230"/>
        <v/>
      </c>
      <c r="V1140" s="19" t="str">
        <f t="shared" si="231"/>
        <v/>
      </c>
      <c r="W1140" s="25">
        <v>0</v>
      </c>
      <c r="X1140" s="19" t="str">
        <f t="shared" si="232"/>
        <v/>
      </c>
      <c r="Y1140" s="19" t="str">
        <f t="shared" si="233"/>
        <v/>
      </c>
      <c r="Z1140" s="16" t="str">
        <f>IF($C1140="","",IFERROR(INDEX('Invoice Register'!$T:$T,MATCH($C1140,'Invoice Register'!$A:$A,0)),""))</f>
        <v/>
      </c>
    </row>
    <row r="1141" spans="1:26" x14ac:dyDescent="0.3">
      <c r="A1141" s="16" t="str">
        <f t="shared" si="221"/>
        <v>L01137</v>
      </c>
      <c r="B1141" s="21"/>
      <c r="C1141" s="16" t="str">
        <f t="shared" si="222"/>
        <v/>
      </c>
      <c r="D1141" s="21"/>
      <c r="E1141" s="16" t="str">
        <f t="shared" si="223"/>
        <v/>
      </c>
      <c r="F1141" s="21"/>
      <c r="G1141" s="16" t="str">
        <f>IF($F1141="","",IFERROR(INDEX('SAC Service Master'!$B:$B,MATCH($F1141,'SAC Service Master'!$A:$A,0)),""))</f>
        <v/>
      </c>
      <c r="H1141" s="16" t="str">
        <f>IF($F1141="","",IFERROR(INDEX('SAC Service Master'!$C:$C,MATCH($F1141,'SAC Service Master'!$A:$A,0)),""))</f>
        <v/>
      </c>
      <c r="I1141" s="21"/>
      <c r="J1141" s="16" t="str">
        <f>IF($F1141="","",IFERROR(INDEX('SAC Service Master'!$F:$F,MATCH($F1141,'SAC Service Master'!$A:$A,0)),""))</f>
        <v/>
      </c>
      <c r="K1141" s="23"/>
      <c r="L1141" s="19" t="str">
        <f t="shared" si="224"/>
        <v/>
      </c>
      <c r="M1141" s="23">
        <v>0</v>
      </c>
      <c r="N1141" s="19" t="str">
        <f t="shared" si="225"/>
        <v/>
      </c>
      <c r="O1141" s="24" t="str">
        <f>IF($F1141="","",IFERROR(INDEX('SAC Service Master'!$D:$D,MATCH($F1141,'SAC Service Master'!$A:$A,0)),0.18))</f>
        <v/>
      </c>
      <c r="P1141" s="16" t="str">
        <f>IF($C1141="","",IFERROR(INDEX('Invoice Register'!$P:$P,MATCH($C1141,'Invoice Register'!$A:$A,0)),""))</f>
        <v/>
      </c>
      <c r="Q1141" s="24" t="str">
        <f t="shared" si="226"/>
        <v/>
      </c>
      <c r="R1141" s="19" t="str">
        <f t="shared" si="227"/>
        <v/>
      </c>
      <c r="S1141" s="24" t="str">
        <f t="shared" si="228"/>
        <v/>
      </c>
      <c r="T1141" s="19" t="str">
        <f t="shared" si="229"/>
        <v/>
      </c>
      <c r="U1141" s="24" t="str">
        <f t="shared" si="230"/>
        <v/>
      </c>
      <c r="V1141" s="19" t="str">
        <f t="shared" si="231"/>
        <v/>
      </c>
      <c r="W1141" s="25">
        <v>0</v>
      </c>
      <c r="X1141" s="19" t="str">
        <f t="shared" si="232"/>
        <v/>
      </c>
      <c r="Y1141" s="19" t="str">
        <f t="shared" si="233"/>
        <v/>
      </c>
      <c r="Z1141" s="16" t="str">
        <f>IF($C1141="","",IFERROR(INDEX('Invoice Register'!$T:$T,MATCH($C1141,'Invoice Register'!$A:$A,0)),""))</f>
        <v/>
      </c>
    </row>
    <row r="1142" spans="1:26" x14ac:dyDescent="0.3">
      <c r="A1142" s="16" t="str">
        <f t="shared" si="221"/>
        <v>L01138</v>
      </c>
      <c r="B1142" s="21"/>
      <c r="C1142" s="16" t="str">
        <f t="shared" si="222"/>
        <v/>
      </c>
      <c r="D1142" s="21"/>
      <c r="E1142" s="16" t="str">
        <f t="shared" si="223"/>
        <v/>
      </c>
      <c r="F1142" s="21"/>
      <c r="G1142" s="16" t="str">
        <f>IF($F1142="","",IFERROR(INDEX('SAC Service Master'!$B:$B,MATCH($F1142,'SAC Service Master'!$A:$A,0)),""))</f>
        <v/>
      </c>
      <c r="H1142" s="16" t="str">
        <f>IF($F1142="","",IFERROR(INDEX('SAC Service Master'!$C:$C,MATCH($F1142,'SAC Service Master'!$A:$A,0)),""))</f>
        <v/>
      </c>
      <c r="I1142" s="21"/>
      <c r="J1142" s="16" t="str">
        <f>IF($F1142="","",IFERROR(INDEX('SAC Service Master'!$F:$F,MATCH($F1142,'SAC Service Master'!$A:$A,0)),""))</f>
        <v/>
      </c>
      <c r="K1142" s="23"/>
      <c r="L1142" s="19" t="str">
        <f t="shared" si="224"/>
        <v/>
      </c>
      <c r="M1142" s="23">
        <v>0</v>
      </c>
      <c r="N1142" s="19" t="str">
        <f t="shared" si="225"/>
        <v/>
      </c>
      <c r="O1142" s="24" t="str">
        <f>IF($F1142="","",IFERROR(INDEX('SAC Service Master'!$D:$D,MATCH($F1142,'SAC Service Master'!$A:$A,0)),0.18))</f>
        <v/>
      </c>
      <c r="P1142" s="16" t="str">
        <f>IF($C1142="","",IFERROR(INDEX('Invoice Register'!$P:$P,MATCH($C1142,'Invoice Register'!$A:$A,0)),""))</f>
        <v/>
      </c>
      <c r="Q1142" s="24" t="str">
        <f t="shared" si="226"/>
        <v/>
      </c>
      <c r="R1142" s="19" t="str">
        <f t="shared" si="227"/>
        <v/>
      </c>
      <c r="S1142" s="24" t="str">
        <f t="shared" si="228"/>
        <v/>
      </c>
      <c r="T1142" s="19" t="str">
        <f t="shared" si="229"/>
        <v/>
      </c>
      <c r="U1142" s="24" t="str">
        <f t="shared" si="230"/>
        <v/>
      </c>
      <c r="V1142" s="19" t="str">
        <f t="shared" si="231"/>
        <v/>
      </c>
      <c r="W1142" s="25">
        <v>0</v>
      </c>
      <c r="X1142" s="19" t="str">
        <f t="shared" si="232"/>
        <v/>
      </c>
      <c r="Y1142" s="19" t="str">
        <f t="shared" si="233"/>
        <v/>
      </c>
      <c r="Z1142" s="16" t="str">
        <f>IF($C1142="","",IFERROR(INDEX('Invoice Register'!$T:$T,MATCH($C1142,'Invoice Register'!$A:$A,0)),""))</f>
        <v/>
      </c>
    </row>
    <row r="1143" spans="1:26" x14ac:dyDescent="0.3">
      <c r="A1143" s="16" t="str">
        <f t="shared" si="221"/>
        <v>L01139</v>
      </c>
      <c r="B1143" s="21"/>
      <c r="C1143" s="16" t="str">
        <f t="shared" si="222"/>
        <v/>
      </c>
      <c r="D1143" s="21"/>
      <c r="E1143" s="16" t="str">
        <f t="shared" si="223"/>
        <v/>
      </c>
      <c r="F1143" s="21"/>
      <c r="G1143" s="16" t="str">
        <f>IF($F1143="","",IFERROR(INDEX('SAC Service Master'!$B:$B,MATCH($F1143,'SAC Service Master'!$A:$A,0)),""))</f>
        <v/>
      </c>
      <c r="H1143" s="16" t="str">
        <f>IF($F1143="","",IFERROR(INDEX('SAC Service Master'!$C:$C,MATCH($F1143,'SAC Service Master'!$A:$A,0)),""))</f>
        <v/>
      </c>
      <c r="I1143" s="21"/>
      <c r="J1143" s="16" t="str">
        <f>IF($F1143="","",IFERROR(INDEX('SAC Service Master'!$F:$F,MATCH($F1143,'SAC Service Master'!$A:$A,0)),""))</f>
        <v/>
      </c>
      <c r="K1143" s="23"/>
      <c r="L1143" s="19" t="str">
        <f t="shared" si="224"/>
        <v/>
      </c>
      <c r="M1143" s="23">
        <v>0</v>
      </c>
      <c r="N1143" s="19" t="str">
        <f t="shared" si="225"/>
        <v/>
      </c>
      <c r="O1143" s="24" t="str">
        <f>IF($F1143="","",IFERROR(INDEX('SAC Service Master'!$D:$D,MATCH($F1143,'SAC Service Master'!$A:$A,0)),0.18))</f>
        <v/>
      </c>
      <c r="P1143" s="16" t="str">
        <f>IF($C1143="","",IFERROR(INDEX('Invoice Register'!$P:$P,MATCH($C1143,'Invoice Register'!$A:$A,0)),""))</f>
        <v/>
      </c>
      <c r="Q1143" s="24" t="str">
        <f t="shared" si="226"/>
        <v/>
      </c>
      <c r="R1143" s="19" t="str">
        <f t="shared" si="227"/>
        <v/>
      </c>
      <c r="S1143" s="24" t="str">
        <f t="shared" si="228"/>
        <v/>
      </c>
      <c r="T1143" s="19" t="str">
        <f t="shared" si="229"/>
        <v/>
      </c>
      <c r="U1143" s="24" t="str">
        <f t="shared" si="230"/>
        <v/>
      </c>
      <c r="V1143" s="19" t="str">
        <f t="shared" si="231"/>
        <v/>
      </c>
      <c r="W1143" s="25">
        <v>0</v>
      </c>
      <c r="X1143" s="19" t="str">
        <f t="shared" si="232"/>
        <v/>
      </c>
      <c r="Y1143" s="19" t="str">
        <f t="shared" si="233"/>
        <v/>
      </c>
      <c r="Z1143" s="16" t="str">
        <f>IF($C1143="","",IFERROR(INDEX('Invoice Register'!$T:$T,MATCH($C1143,'Invoice Register'!$A:$A,0)),""))</f>
        <v/>
      </c>
    </row>
    <row r="1144" spans="1:26" x14ac:dyDescent="0.3">
      <c r="A1144" s="16" t="str">
        <f t="shared" si="221"/>
        <v>L01140</v>
      </c>
      <c r="B1144" s="21"/>
      <c r="C1144" s="16" t="str">
        <f t="shared" si="222"/>
        <v/>
      </c>
      <c r="D1144" s="21"/>
      <c r="E1144" s="16" t="str">
        <f t="shared" si="223"/>
        <v/>
      </c>
      <c r="F1144" s="21"/>
      <c r="G1144" s="16" t="str">
        <f>IF($F1144="","",IFERROR(INDEX('SAC Service Master'!$B:$B,MATCH($F1144,'SAC Service Master'!$A:$A,0)),""))</f>
        <v/>
      </c>
      <c r="H1144" s="16" t="str">
        <f>IF($F1144="","",IFERROR(INDEX('SAC Service Master'!$C:$C,MATCH($F1144,'SAC Service Master'!$A:$A,0)),""))</f>
        <v/>
      </c>
      <c r="I1144" s="21"/>
      <c r="J1144" s="16" t="str">
        <f>IF($F1144="","",IFERROR(INDEX('SAC Service Master'!$F:$F,MATCH($F1144,'SAC Service Master'!$A:$A,0)),""))</f>
        <v/>
      </c>
      <c r="K1144" s="23"/>
      <c r="L1144" s="19" t="str">
        <f t="shared" si="224"/>
        <v/>
      </c>
      <c r="M1144" s="23">
        <v>0</v>
      </c>
      <c r="N1144" s="19" t="str">
        <f t="shared" si="225"/>
        <v/>
      </c>
      <c r="O1144" s="24" t="str">
        <f>IF($F1144="","",IFERROR(INDEX('SAC Service Master'!$D:$D,MATCH($F1144,'SAC Service Master'!$A:$A,0)),0.18))</f>
        <v/>
      </c>
      <c r="P1144" s="16" t="str">
        <f>IF($C1144="","",IFERROR(INDEX('Invoice Register'!$P:$P,MATCH($C1144,'Invoice Register'!$A:$A,0)),""))</f>
        <v/>
      </c>
      <c r="Q1144" s="24" t="str">
        <f t="shared" si="226"/>
        <v/>
      </c>
      <c r="R1144" s="19" t="str">
        <f t="shared" si="227"/>
        <v/>
      </c>
      <c r="S1144" s="24" t="str">
        <f t="shared" si="228"/>
        <v/>
      </c>
      <c r="T1144" s="19" t="str">
        <f t="shared" si="229"/>
        <v/>
      </c>
      <c r="U1144" s="24" t="str">
        <f t="shared" si="230"/>
        <v/>
      </c>
      <c r="V1144" s="19" t="str">
        <f t="shared" si="231"/>
        <v/>
      </c>
      <c r="W1144" s="25">
        <v>0</v>
      </c>
      <c r="X1144" s="19" t="str">
        <f t="shared" si="232"/>
        <v/>
      </c>
      <c r="Y1144" s="19" t="str">
        <f t="shared" si="233"/>
        <v/>
      </c>
      <c r="Z1144" s="16" t="str">
        <f>IF($C1144="","",IFERROR(INDEX('Invoice Register'!$T:$T,MATCH($C1144,'Invoice Register'!$A:$A,0)),""))</f>
        <v/>
      </c>
    </row>
    <row r="1145" spans="1:26" x14ac:dyDescent="0.3">
      <c r="A1145" s="16" t="str">
        <f t="shared" si="221"/>
        <v>L01141</v>
      </c>
      <c r="B1145" s="21"/>
      <c r="C1145" s="16" t="str">
        <f t="shared" si="222"/>
        <v/>
      </c>
      <c r="D1145" s="21"/>
      <c r="E1145" s="16" t="str">
        <f t="shared" si="223"/>
        <v/>
      </c>
      <c r="F1145" s="21"/>
      <c r="G1145" s="16" t="str">
        <f>IF($F1145="","",IFERROR(INDEX('SAC Service Master'!$B:$B,MATCH($F1145,'SAC Service Master'!$A:$A,0)),""))</f>
        <v/>
      </c>
      <c r="H1145" s="16" t="str">
        <f>IF($F1145="","",IFERROR(INDEX('SAC Service Master'!$C:$C,MATCH($F1145,'SAC Service Master'!$A:$A,0)),""))</f>
        <v/>
      </c>
      <c r="I1145" s="21"/>
      <c r="J1145" s="16" t="str">
        <f>IF($F1145="","",IFERROR(INDEX('SAC Service Master'!$F:$F,MATCH($F1145,'SAC Service Master'!$A:$A,0)),""))</f>
        <v/>
      </c>
      <c r="K1145" s="23"/>
      <c r="L1145" s="19" t="str">
        <f t="shared" si="224"/>
        <v/>
      </c>
      <c r="M1145" s="23">
        <v>0</v>
      </c>
      <c r="N1145" s="19" t="str">
        <f t="shared" si="225"/>
        <v/>
      </c>
      <c r="O1145" s="24" t="str">
        <f>IF($F1145="","",IFERROR(INDEX('SAC Service Master'!$D:$D,MATCH($F1145,'SAC Service Master'!$A:$A,0)),0.18))</f>
        <v/>
      </c>
      <c r="P1145" s="16" t="str">
        <f>IF($C1145="","",IFERROR(INDEX('Invoice Register'!$P:$P,MATCH($C1145,'Invoice Register'!$A:$A,0)),""))</f>
        <v/>
      </c>
      <c r="Q1145" s="24" t="str">
        <f t="shared" si="226"/>
        <v/>
      </c>
      <c r="R1145" s="19" t="str">
        <f t="shared" si="227"/>
        <v/>
      </c>
      <c r="S1145" s="24" t="str">
        <f t="shared" si="228"/>
        <v/>
      </c>
      <c r="T1145" s="19" t="str">
        <f t="shared" si="229"/>
        <v/>
      </c>
      <c r="U1145" s="24" t="str">
        <f t="shared" si="230"/>
        <v/>
      </c>
      <c r="V1145" s="19" t="str">
        <f t="shared" si="231"/>
        <v/>
      </c>
      <c r="W1145" s="25">
        <v>0</v>
      </c>
      <c r="X1145" s="19" t="str">
        <f t="shared" si="232"/>
        <v/>
      </c>
      <c r="Y1145" s="19" t="str">
        <f t="shared" si="233"/>
        <v/>
      </c>
      <c r="Z1145" s="16" t="str">
        <f>IF($C1145="","",IFERROR(INDEX('Invoice Register'!$T:$T,MATCH($C1145,'Invoice Register'!$A:$A,0)),""))</f>
        <v/>
      </c>
    </row>
    <row r="1146" spans="1:26" x14ac:dyDescent="0.3">
      <c r="A1146" s="16" t="str">
        <f t="shared" si="221"/>
        <v>L01142</v>
      </c>
      <c r="B1146" s="21"/>
      <c r="C1146" s="16" t="str">
        <f t="shared" si="222"/>
        <v/>
      </c>
      <c r="D1146" s="21"/>
      <c r="E1146" s="16" t="str">
        <f t="shared" si="223"/>
        <v/>
      </c>
      <c r="F1146" s="21"/>
      <c r="G1146" s="16" t="str">
        <f>IF($F1146="","",IFERROR(INDEX('SAC Service Master'!$B:$B,MATCH($F1146,'SAC Service Master'!$A:$A,0)),""))</f>
        <v/>
      </c>
      <c r="H1146" s="16" t="str">
        <f>IF($F1146="","",IFERROR(INDEX('SAC Service Master'!$C:$C,MATCH($F1146,'SAC Service Master'!$A:$A,0)),""))</f>
        <v/>
      </c>
      <c r="I1146" s="21"/>
      <c r="J1146" s="16" t="str">
        <f>IF($F1146="","",IFERROR(INDEX('SAC Service Master'!$F:$F,MATCH($F1146,'SAC Service Master'!$A:$A,0)),""))</f>
        <v/>
      </c>
      <c r="K1146" s="23"/>
      <c r="L1146" s="19" t="str">
        <f t="shared" si="224"/>
        <v/>
      </c>
      <c r="M1146" s="23">
        <v>0</v>
      </c>
      <c r="N1146" s="19" t="str">
        <f t="shared" si="225"/>
        <v/>
      </c>
      <c r="O1146" s="24" t="str">
        <f>IF($F1146="","",IFERROR(INDEX('SAC Service Master'!$D:$D,MATCH($F1146,'SAC Service Master'!$A:$A,0)),0.18))</f>
        <v/>
      </c>
      <c r="P1146" s="16" t="str">
        <f>IF($C1146="","",IFERROR(INDEX('Invoice Register'!$P:$P,MATCH($C1146,'Invoice Register'!$A:$A,0)),""))</f>
        <v/>
      </c>
      <c r="Q1146" s="24" t="str">
        <f t="shared" si="226"/>
        <v/>
      </c>
      <c r="R1146" s="19" t="str">
        <f t="shared" si="227"/>
        <v/>
      </c>
      <c r="S1146" s="24" t="str">
        <f t="shared" si="228"/>
        <v/>
      </c>
      <c r="T1146" s="19" t="str">
        <f t="shared" si="229"/>
        <v/>
      </c>
      <c r="U1146" s="24" t="str">
        <f t="shared" si="230"/>
        <v/>
      </c>
      <c r="V1146" s="19" t="str">
        <f t="shared" si="231"/>
        <v/>
      </c>
      <c r="W1146" s="25">
        <v>0</v>
      </c>
      <c r="X1146" s="19" t="str">
        <f t="shared" si="232"/>
        <v/>
      </c>
      <c r="Y1146" s="19" t="str">
        <f t="shared" si="233"/>
        <v/>
      </c>
      <c r="Z1146" s="16" t="str">
        <f>IF($C1146="","",IFERROR(INDEX('Invoice Register'!$T:$T,MATCH($C1146,'Invoice Register'!$A:$A,0)),""))</f>
        <v/>
      </c>
    </row>
    <row r="1147" spans="1:26" x14ac:dyDescent="0.3">
      <c r="A1147" s="16" t="str">
        <f t="shared" si="221"/>
        <v>L01143</v>
      </c>
      <c r="B1147" s="21"/>
      <c r="C1147" s="16" t="str">
        <f t="shared" si="222"/>
        <v/>
      </c>
      <c r="D1147" s="21"/>
      <c r="E1147" s="16" t="str">
        <f t="shared" si="223"/>
        <v/>
      </c>
      <c r="F1147" s="21"/>
      <c r="G1147" s="16" t="str">
        <f>IF($F1147="","",IFERROR(INDEX('SAC Service Master'!$B:$B,MATCH($F1147,'SAC Service Master'!$A:$A,0)),""))</f>
        <v/>
      </c>
      <c r="H1147" s="16" t="str">
        <f>IF($F1147="","",IFERROR(INDEX('SAC Service Master'!$C:$C,MATCH($F1147,'SAC Service Master'!$A:$A,0)),""))</f>
        <v/>
      </c>
      <c r="I1147" s="21"/>
      <c r="J1147" s="16" t="str">
        <f>IF($F1147="","",IFERROR(INDEX('SAC Service Master'!$F:$F,MATCH($F1147,'SAC Service Master'!$A:$A,0)),""))</f>
        <v/>
      </c>
      <c r="K1147" s="23"/>
      <c r="L1147" s="19" t="str">
        <f t="shared" si="224"/>
        <v/>
      </c>
      <c r="M1147" s="23">
        <v>0</v>
      </c>
      <c r="N1147" s="19" t="str">
        <f t="shared" si="225"/>
        <v/>
      </c>
      <c r="O1147" s="24" t="str">
        <f>IF($F1147="","",IFERROR(INDEX('SAC Service Master'!$D:$D,MATCH($F1147,'SAC Service Master'!$A:$A,0)),0.18))</f>
        <v/>
      </c>
      <c r="P1147" s="16" t="str">
        <f>IF($C1147="","",IFERROR(INDEX('Invoice Register'!$P:$P,MATCH($C1147,'Invoice Register'!$A:$A,0)),""))</f>
        <v/>
      </c>
      <c r="Q1147" s="24" t="str">
        <f t="shared" si="226"/>
        <v/>
      </c>
      <c r="R1147" s="19" t="str">
        <f t="shared" si="227"/>
        <v/>
      </c>
      <c r="S1147" s="24" t="str">
        <f t="shared" si="228"/>
        <v/>
      </c>
      <c r="T1147" s="19" t="str">
        <f t="shared" si="229"/>
        <v/>
      </c>
      <c r="U1147" s="24" t="str">
        <f t="shared" si="230"/>
        <v/>
      </c>
      <c r="V1147" s="19" t="str">
        <f t="shared" si="231"/>
        <v/>
      </c>
      <c r="W1147" s="25">
        <v>0</v>
      </c>
      <c r="X1147" s="19" t="str">
        <f t="shared" si="232"/>
        <v/>
      </c>
      <c r="Y1147" s="19" t="str">
        <f t="shared" si="233"/>
        <v/>
      </c>
      <c r="Z1147" s="16" t="str">
        <f>IF($C1147="","",IFERROR(INDEX('Invoice Register'!$T:$T,MATCH($C1147,'Invoice Register'!$A:$A,0)),""))</f>
        <v/>
      </c>
    </row>
    <row r="1148" spans="1:26" x14ac:dyDescent="0.3">
      <c r="A1148" s="16" t="str">
        <f t="shared" si="221"/>
        <v>L01144</v>
      </c>
      <c r="B1148" s="21"/>
      <c r="C1148" s="16" t="str">
        <f t="shared" si="222"/>
        <v/>
      </c>
      <c r="D1148" s="21"/>
      <c r="E1148" s="16" t="str">
        <f t="shared" si="223"/>
        <v/>
      </c>
      <c r="F1148" s="21"/>
      <c r="G1148" s="16" t="str">
        <f>IF($F1148="","",IFERROR(INDEX('SAC Service Master'!$B:$B,MATCH($F1148,'SAC Service Master'!$A:$A,0)),""))</f>
        <v/>
      </c>
      <c r="H1148" s="16" t="str">
        <f>IF($F1148="","",IFERROR(INDEX('SAC Service Master'!$C:$C,MATCH($F1148,'SAC Service Master'!$A:$A,0)),""))</f>
        <v/>
      </c>
      <c r="I1148" s="21"/>
      <c r="J1148" s="16" t="str">
        <f>IF($F1148="","",IFERROR(INDEX('SAC Service Master'!$F:$F,MATCH($F1148,'SAC Service Master'!$A:$A,0)),""))</f>
        <v/>
      </c>
      <c r="K1148" s="23"/>
      <c r="L1148" s="19" t="str">
        <f t="shared" si="224"/>
        <v/>
      </c>
      <c r="M1148" s="23">
        <v>0</v>
      </c>
      <c r="N1148" s="19" t="str">
        <f t="shared" si="225"/>
        <v/>
      </c>
      <c r="O1148" s="24" t="str">
        <f>IF($F1148="","",IFERROR(INDEX('SAC Service Master'!$D:$D,MATCH($F1148,'SAC Service Master'!$A:$A,0)),0.18))</f>
        <v/>
      </c>
      <c r="P1148" s="16" t="str">
        <f>IF($C1148="","",IFERROR(INDEX('Invoice Register'!$P:$P,MATCH($C1148,'Invoice Register'!$A:$A,0)),""))</f>
        <v/>
      </c>
      <c r="Q1148" s="24" t="str">
        <f t="shared" si="226"/>
        <v/>
      </c>
      <c r="R1148" s="19" t="str">
        <f t="shared" si="227"/>
        <v/>
      </c>
      <c r="S1148" s="24" t="str">
        <f t="shared" si="228"/>
        <v/>
      </c>
      <c r="T1148" s="19" t="str">
        <f t="shared" si="229"/>
        <v/>
      </c>
      <c r="U1148" s="24" t="str">
        <f t="shared" si="230"/>
        <v/>
      </c>
      <c r="V1148" s="19" t="str">
        <f t="shared" si="231"/>
        <v/>
      </c>
      <c r="W1148" s="25">
        <v>0</v>
      </c>
      <c r="X1148" s="19" t="str">
        <f t="shared" si="232"/>
        <v/>
      </c>
      <c r="Y1148" s="19" t="str">
        <f t="shared" si="233"/>
        <v/>
      </c>
      <c r="Z1148" s="16" t="str">
        <f>IF($C1148="","",IFERROR(INDEX('Invoice Register'!$T:$T,MATCH($C1148,'Invoice Register'!$A:$A,0)),""))</f>
        <v/>
      </c>
    </row>
    <row r="1149" spans="1:26" x14ac:dyDescent="0.3">
      <c r="A1149" s="16" t="str">
        <f t="shared" si="221"/>
        <v>L01145</v>
      </c>
      <c r="B1149" s="21"/>
      <c r="C1149" s="16" t="str">
        <f t="shared" si="222"/>
        <v/>
      </c>
      <c r="D1149" s="21"/>
      <c r="E1149" s="16" t="str">
        <f t="shared" si="223"/>
        <v/>
      </c>
      <c r="F1149" s="21"/>
      <c r="G1149" s="16" t="str">
        <f>IF($F1149="","",IFERROR(INDEX('SAC Service Master'!$B:$B,MATCH($F1149,'SAC Service Master'!$A:$A,0)),""))</f>
        <v/>
      </c>
      <c r="H1149" s="16" t="str">
        <f>IF($F1149="","",IFERROR(INDEX('SAC Service Master'!$C:$C,MATCH($F1149,'SAC Service Master'!$A:$A,0)),""))</f>
        <v/>
      </c>
      <c r="I1149" s="21"/>
      <c r="J1149" s="16" t="str">
        <f>IF($F1149="","",IFERROR(INDEX('SAC Service Master'!$F:$F,MATCH($F1149,'SAC Service Master'!$A:$A,0)),""))</f>
        <v/>
      </c>
      <c r="K1149" s="23"/>
      <c r="L1149" s="19" t="str">
        <f t="shared" si="224"/>
        <v/>
      </c>
      <c r="M1149" s="23">
        <v>0</v>
      </c>
      <c r="N1149" s="19" t="str">
        <f t="shared" si="225"/>
        <v/>
      </c>
      <c r="O1149" s="24" t="str">
        <f>IF($F1149="","",IFERROR(INDEX('SAC Service Master'!$D:$D,MATCH($F1149,'SAC Service Master'!$A:$A,0)),0.18))</f>
        <v/>
      </c>
      <c r="P1149" s="16" t="str">
        <f>IF($C1149="","",IFERROR(INDEX('Invoice Register'!$P:$P,MATCH($C1149,'Invoice Register'!$A:$A,0)),""))</f>
        <v/>
      </c>
      <c r="Q1149" s="24" t="str">
        <f t="shared" si="226"/>
        <v/>
      </c>
      <c r="R1149" s="19" t="str">
        <f t="shared" si="227"/>
        <v/>
      </c>
      <c r="S1149" s="24" t="str">
        <f t="shared" si="228"/>
        <v/>
      </c>
      <c r="T1149" s="19" t="str">
        <f t="shared" si="229"/>
        <v/>
      </c>
      <c r="U1149" s="24" t="str">
        <f t="shared" si="230"/>
        <v/>
      </c>
      <c r="V1149" s="19" t="str">
        <f t="shared" si="231"/>
        <v/>
      </c>
      <c r="W1149" s="25">
        <v>0</v>
      </c>
      <c r="X1149" s="19" t="str">
        <f t="shared" si="232"/>
        <v/>
      </c>
      <c r="Y1149" s="19" t="str">
        <f t="shared" si="233"/>
        <v/>
      </c>
      <c r="Z1149" s="16" t="str">
        <f>IF($C1149="","",IFERROR(INDEX('Invoice Register'!$T:$T,MATCH($C1149,'Invoice Register'!$A:$A,0)),""))</f>
        <v/>
      </c>
    </row>
    <row r="1150" spans="1:26" x14ac:dyDescent="0.3">
      <c r="A1150" s="16" t="str">
        <f t="shared" si="221"/>
        <v>L01146</v>
      </c>
      <c r="B1150" s="21"/>
      <c r="C1150" s="16" t="str">
        <f t="shared" si="222"/>
        <v/>
      </c>
      <c r="D1150" s="21"/>
      <c r="E1150" s="16" t="str">
        <f t="shared" si="223"/>
        <v/>
      </c>
      <c r="F1150" s="21"/>
      <c r="G1150" s="16" t="str">
        <f>IF($F1150="","",IFERROR(INDEX('SAC Service Master'!$B:$B,MATCH($F1150,'SAC Service Master'!$A:$A,0)),""))</f>
        <v/>
      </c>
      <c r="H1150" s="16" t="str">
        <f>IF($F1150="","",IFERROR(INDEX('SAC Service Master'!$C:$C,MATCH($F1150,'SAC Service Master'!$A:$A,0)),""))</f>
        <v/>
      </c>
      <c r="I1150" s="21"/>
      <c r="J1150" s="16" t="str">
        <f>IF($F1150="","",IFERROR(INDEX('SAC Service Master'!$F:$F,MATCH($F1150,'SAC Service Master'!$A:$A,0)),""))</f>
        <v/>
      </c>
      <c r="K1150" s="23"/>
      <c r="L1150" s="19" t="str">
        <f t="shared" si="224"/>
        <v/>
      </c>
      <c r="M1150" s="23">
        <v>0</v>
      </c>
      <c r="N1150" s="19" t="str">
        <f t="shared" si="225"/>
        <v/>
      </c>
      <c r="O1150" s="24" t="str">
        <f>IF($F1150="","",IFERROR(INDEX('SAC Service Master'!$D:$D,MATCH($F1150,'SAC Service Master'!$A:$A,0)),0.18))</f>
        <v/>
      </c>
      <c r="P1150" s="16" t="str">
        <f>IF($C1150="","",IFERROR(INDEX('Invoice Register'!$P:$P,MATCH($C1150,'Invoice Register'!$A:$A,0)),""))</f>
        <v/>
      </c>
      <c r="Q1150" s="24" t="str">
        <f t="shared" si="226"/>
        <v/>
      </c>
      <c r="R1150" s="19" t="str">
        <f t="shared" si="227"/>
        <v/>
      </c>
      <c r="S1150" s="24" t="str">
        <f t="shared" si="228"/>
        <v/>
      </c>
      <c r="T1150" s="19" t="str">
        <f t="shared" si="229"/>
        <v/>
      </c>
      <c r="U1150" s="24" t="str">
        <f t="shared" si="230"/>
        <v/>
      </c>
      <c r="V1150" s="19" t="str">
        <f t="shared" si="231"/>
        <v/>
      </c>
      <c r="W1150" s="25">
        <v>0</v>
      </c>
      <c r="X1150" s="19" t="str">
        <f t="shared" si="232"/>
        <v/>
      </c>
      <c r="Y1150" s="19" t="str">
        <f t="shared" si="233"/>
        <v/>
      </c>
      <c r="Z1150" s="16" t="str">
        <f>IF($C1150="","",IFERROR(INDEX('Invoice Register'!$T:$T,MATCH($C1150,'Invoice Register'!$A:$A,0)),""))</f>
        <v/>
      </c>
    </row>
    <row r="1151" spans="1:26" x14ac:dyDescent="0.3">
      <c r="A1151" s="16" t="str">
        <f t="shared" si="221"/>
        <v>L01147</v>
      </c>
      <c r="B1151" s="21"/>
      <c r="C1151" s="16" t="str">
        <f t="shared" si="222"/>
        <v/>
      </c>
      <c r="D1151" s="21"/>
      <c r="E1151" s="16" t="str">
        <f t="shared" si="223"/>
        <v/>
      </c>
      <c r="F1151" s="21"/>
      <c r="G1151" s="16" t="str">
        <f>IF($F1151="","",IFERROR(INDEX('SAC Service Master'!$B:$B,MATCH($F1151,'SAC Service Master'!$A:$A,0)),""))</f>
        <v/>
      </c>
      <c r="H1151" s="16" t="str">
        <f>IF($F1151="","",IFERROR(INDEX('SAC Service Master'!$C:$C,MATCH($F1151,'SAC Service Master'!$A:$A,0)),""))</f>
        <v/>
      </c>
      <c r="I1151" s="21"/>
      <c r="J1151" s="16" t="str">
        <f>IF($F1151="","",IFERROR(INDEX('SAC Service Master'!$F:$F,MATCH($F1151,'SAC Service Master'!$A:$A,0)),""))</f>
        <v/>
      </c>
      <c r="K1151" s="23"/>
      <c r="L1151" s="19" t="str">
        <f t="shared" si="224"/>
        <v/>
      </c>
      <c r="M1151" s="23">
        <v>0</v>
      </c>
      <c r="N1151" s="19" t="str">
        <f t="shared" si="225"/>
        <v/>
      </c>
      <c r="O1151" s="24" t="str">
        <f>IF($F1151="","",IFERROR(INDEX('SAC Service Master'!$D:$D,MATCH($F1151,'SAC Service Master'!$A:$A,0)),0.18))</f>
        <v/>
      </c>
      <c r="P1151" s="16" t="str">
        <f>IF($C1151="","",IFERROR(INDEX('Invoice Register'!$P:$P,MATCH($C1151,'Invoice Register'!$A:$A,0)),""))</f>
        <v/>
      </c>
      <c r="Q1151" s="24" t="str">
        <f t="shared" si="226"/>
        <v/>
      </c>
      <c r="R1151" s="19" t="str">
        <f t="shared" si="227"/>
        <v/>
      </c>
      <c r="S1151" s="24" t="str">
        <f t="shared" si="228"/>
        <v/>
      </c>
      <c r="T1151" s="19" t="str">
        <f t="shared" si="229"/>
        <v/>
      </c>
      <c r="U1151" s="24" t="str">
        <f t="shared" si="230"/>
        <v/>
      </c>
      <c r="V1151" s="19" t="str">
        <f t="shared" si="231"/>
        <v/>
      </c>
      <c r="W1151" s="25">
        <v>0</v>
      </c>
      <c r="X1151" s="19" t="str">
        <f t="shared" si="232"/>
        <v/>
      </c>
      <c r="Y1151" s="19" t="str">
        <f t="shared" si="233"/>
        <v/>
      </c>
      <c r="Z1151" s="16" t="str">
        <f>IF($C1151="","",IFERROR(INDEX('Invoice Register'!$T:$T,MATCH($C1151,'Invoice Register'!$A:$A,0)),""))</f>
        <v/>
      </c>
    </row>
    <row r="1152" spans="1:26" x14ac:dyDescent="0.3">
      <c r="A1152" s="16" t="str">
        <f t="shared" si="221"/>
        <v>L01148</v>
      </c>
      <c r="B1152" s="21"/>
      <c r="C1152" s="16" t="str">
        <f t="shared" si="222"/>
        <v/>
      </c>
      <c r="D1152" s="21"/>
      <c r="E1152" s="16" t="str">
        <f t="shared" si="223"/>
        <v/>
      </c>
      <c r="F1152" s="21"/>
      <c r="G1152" s="16" t="str">
        <f>IF($F1152="","",IFERROR(INDEX('SAC Service Master'!$B:$B,MATCH($F1152,'SAC Service Master'!$A:$A,0)),""))</f>
        <v/>
      </c>
      <c r="H1152" s="16" t="str">
        <f>IF($F1152="","",IFERROR(INDEX('SAC Service Master'!$C:$C,MATCH($F1152,'SAC Service Master'!$A:$A,0)),""))</f>
        <v/>
      </c>
      <c r="I1152" s="21"/>
      <c r="J1152" s="16" t="str">
        <f>IF($F1152="","",IFERROR(INDEX('SAC Service Master'!$F:$F,MATCH($F1152,'SAC Service Master'!$A:$A,0)),""))</f>
        <v/>
      </c>
      <c r="K1152" s="23"/>
      <c r="L1152" s="19" t="str">
        <f t="shared" si="224"/>
        <v/>
      </c>
      <c r="M1152" s="23">
        <v>0</v>
      </c>
      <c r="N1152" s="19" t="str">
        <f t="shared" si="225"/>
        <v/>
      </c>
      <c r="O1152" s="24" t="str">
        <f>IF($F1152="","",IFERROR(INDEX('SAC Service Master'!$D:$D,MATCH($F1152,'SAC Service Master'!$A:$A,0)),0.18))</f>
        <v/>
      </c>
      <c r="P1152" s="16" t="str">
        <f>IF($C1152="","",IFERROR(INDEX('Invoice Register'!$P:$P,MATCH($C1152,'Invoice Register'!$A:$A,0)),""))</f>
        <v/>
      </c>
      <c r="Q1152" s="24" t="str">
        <f t="shared" si="226"/>
        <v/>
      </c>
      <c r="R1152" s="19" t="str">
        <f t="shared" si="227"/>
        <v/>
      </c>
      <c r="S1152" s="24" t="str">
        <f t="shared" si="228"/>
        <v/>
      </c>
      <c r="T1152" s="19" t="str">
        <f t="shared" si="229"/>
        <v/>
      </c>
      <c r="U1152" s="24" t="str">
        <f t="shared" si="230"/>
        <v/>
      </c>
      <c r="V1152" s="19" t="str">
        <f t="shared" si="231"/>
        <v/>
      </c>
      <c r="W1152" s="25">
        <v>0</v>
      </c>
      <c r="X1152" s="19" t="str">
        <f t="shared" si="232"/>
        <v/>
      </c>
      <c r="Y1152" s="19" t="str">
        <f t="shared" si="233"/>
        <v/>
      </c>
      <c r="Z1152" s="16" t="str">
        <f>IF($C1152="","",IFERROR(INDEX('Invoice Register'!$T:$T,MATCH($C1152,'Invoice Register'!$A:$A,0)),""))</f>
        <v/>
      </c>
    </row>
    <row r="1153" spans="1:26" x14ac:dyDescent="0.3">
      <c r="A1153" s="16" t="str">
        <f t="shared" si="221"/>
        <v>L01149</v>
      </c>
      <c r="B1153" s="21"/>
      <c r="C1153" s="16" t="str">
        <f t="shared" si="222"/>
        <v/>
      </c>
      <c r="D1153" s="21"/>
      <c r="E1153" s="16" t="str">
        <f t="shared" si="223"/>
        <v/>
      </c>
      <c r="F1153" s="21"/>
      <c r="G1153" s="16" t="str">
        <f>IF($F1153="","",IFERROR(INDEX('SAC Service Master'!$B:$B,MATCH($F1153,'SAC Service Master'!$A:$A,0)),""))</f>
        <v/>
      </c>
      <c r="H1153" s="16" t="str">
        <f>IF($F1153="","",IFERROR(INDEX('SAC Service Master'!$C:$C,MATCH($F1153,'SAC Service Master'!$A:$A,0)),""))</f>
        <v/>
      </c>
      <c r="I1153" s="21"/>
      <c r="J1153" s="16" t="str">
        <f>IF($F1153="","",IFERROR(INDEX('SAC Service Master'!$F:$F,MATCH($F1153,'SAC Service Master'!$A:$A,0)),""))</f>
        <v/>
      </c>
      <c r="K1153" s="23"/>
      <c r="L1153" s="19" t="str">
        <f t="shared" si="224"/>
        <v/>
      </c>
      <c r="M1153" s="23">
        <v>0</v>
      </c>
      <c r="N1153" s="19" t="str">
        <f t="shared" si="225"/>
        <v/>
      </c>
      <c r="O1153" s="24" t="str">
        <f>IF($F1153="","",IFERROR(INDEX('SAC Service Master'!$D:$D,MATCH($F1153,'SAC Service Master'!$A:$A,0)),0.18))</f>
        <v/>
      </c>
      <c r="P1153" s="16" t="str">
        <f>IF($C1153="","",IFERROR(INDEX('Invoice Register'!$P:$P,MATCH($C1153,'Invoice Register'!$A:$A,0)),""))</f>
        <v/>
      </c>
      <c r="Q1153" s="24" t="str">
        <f t="shared" si="226"/>
        <v/>
      </c>
      <c r="R1153" s="19" t="str">
        <f t="shared" si="227"/>
        <v/>
      </c>
      <c r="S1153" s="24" t="str">
        <f t="shared" si="228"/>
        <v/>
      </c>
      <c r="T1153" s="19" t="str">
        <f t="shared" si="229"/>
        <v/>
      </c>
      <c r="U1153" s="24" t="str">
        <f t="shared" si="230"/>
        <v/>
      </c>
      <c r="V1153" s="19" t="str">
        <f t="shared" si="231"/>
        <v/>
      </c>
      <c r="W1153" s="25">
        <v>0</v>
      </c>
      <c r="X1153" s="19" t="str">
        <f t="shared" si="232"/>
        <v/>
      </c>
      <c r="Y1153" s="19" t="str">
        <f t="shared" si="233"/>
        <v/>
      </c>
      <c r="Z1153" s="16" t="str">
        <f>IF($C1153="","",IFERROR(INDEX('Invoice Register'!$T:$T,MATCH($C1153,'Invoice Register'!$A:$A,0)),""))</f>
        <v/>
      </c>
    </row>
    <row r="1154" spans="1:26" x14ac:dyDescent="0.3">
      <c r="A1154" s="16" t="str">
        <f t="shared" si="221"/>
        <v>L01150</v>
      </c>
      <c r="B1154" s="21"/>
      <c r="C1154" s="16" t="str">
        <f t="shared" si="222"/>
        <v/>
      </c>
      <c r="D1154" s="21"/>
      <c r="E1154" s="16" t="str">
        <f t="shared" si="223"/>
        <v/>
      </c>
      <c r="F1154" s="21"/>
      <c r="G1154" s="16" t="str">
        <f>IF($F1154="","",IFERROR(INDEX('SAC Service Master'!$B:$B,MATCH($F1154,'SAC Service Master'!$A:$A,0)),""))</f>
        <v/>
      </c>
      <c r="H1154" s="16" t="str">
        <f>IF($F1154="","",IFERROR(INDEX('SAC Service Master'!$C:$C,MATCH($F1154,'SAC Service Master'!$A:$A,0)),""))</f>
        <v/>
      </c>
      <c r="I1154" s="21"/>
      <c r="J1154" s="16" t="str">
        <f>IF($F1154="","",IFERROR(INDEX('SAC Service Master'!$F:$F,MATCH($F1154,'SAC Service Master'!$A:$A,0)),""))</f>
        <v/>
      </c>
      <c r="K1154" s="23"/>
      <c r="L1154" s="19" t="str">
        <f t="shared" si="224"/>
        <v/>
      </c>
      <c r="M1154" s="23">
        <v>0</v>
      </c>
      <c r="N1154" s="19" t="str">
        <f t="shared" si="225"/>
        <v/>
      </c>
      <c r="O1154" s="24" t="str">
        <f>IF($F1154="","",IFERROR(INDEX('SAC Service Master'!$D:$D,MATCH($F1154,'SAC Service Master'!$A:$A,0)),0.18))</f>
        <v/>
      </c>
      <c r="P1154" s="16" t="str">
        <f>IF($C1154="","",IFERROR(INDEX('Invoice Register'!$P:$P,MATCH($C1154,'Invoice Register'!$A:$A,0)),""))</f>
        <v/>
      </c>
      <c r="Q1154" s="24" t="str">
        <f t="shared" si="226"/>
        <v/>
      </c>
      <c r="R1154" s="19" t="str">
        <f t="shared" si="227"/>
        <v/>
      </c>
      <c r="S1154" s="24" t="str">
        <f t="shared" si="228"/>
        <v/>
      </c>
      <c r="T1154" s="19" t="str">
        <f t="shared" si="229"/>
        <v/>
      </c>
      <c r="U1154" s="24" t="str">
        <f t="shared" si="230"/>
        <v/>
      </c>
      <c r="V1154" s="19" t="str">
        <f t="shared" si="231"/>
        <v/>
      </c>
      <c r="W1154" s="25">
        <v>0</v>
      </c>
      <c r="X1154" s="19" t="str">
        <f t="shared" si="232"/>
        <v/>
      </c>
      <c r="Y1154" s="19" t="str">
        <f t="shared" si="233"/>
        <v/>
      </c>
      <c r="Z1154" s="16" t="str">
        <f>IF($C1154="","",IFERROR(INDEX('Invoice Register'!$T:$T,MATCH($C1154,'Invoice Register'!$A:$A,0)),""))</f>
        <v/>
      </c>
    </row>
    <row r="1155" spans="1:26" x14ac:dyDescent="0.3">
      <c r="A1155" s="16" t="str">
        <f t="shared" si="221"/>
        <v>L01151</v>
      </c>
      <c r="B1155" s="21"/>
      <c r="C1155" s="16" t="str">
        <f t="shared" si="222"/>
        <v/>
      </c>
      <c r="D1155" s="21"/>
      <c r="E1155" s="16" t="str">
        <f t="shared" si="223"/>
        <v/>
      </c>
      <c r="F1155" s="21"/>
      <c r="G1155" s="16" t="str">
        <f>IF($F1155="","",IFERROR(INDEX('SAC Service Master'!$B:$B,MATCH($F1155,'SAC Service Master'!$A:$A,0)),""))</f>
        <v/>
      </c>
      <c r="H1155" s="16" t="str">
        <f>IF($F1155="","",IFERROR(INDEX('SAC Service Master'!$C:$C,MATCH($F1155,'SAC Service Master'!$A:$A,0)),""))</f>
        <v/>
      </c>
      <c r="I1155" s="21"/>
      <c r="J1155" s="16" t="str">
        <f>IF($F1155="","",IFERROR(INDEX('SAC Service Master'!$F:$F,MATCH($F1155,'SAC Service Master'!$A:$A,0)),""))</f>
        <v/>
      </c>
      <c r="K1155" s="23"/>
      <c r="L1155" s="19" t="str">
        <f t="shared" si="224"/>
        <v/>
      </c>
      <c r="M1155" s="23">
        <v>0</v>
      </c>
      <c r="N1155" s="19" t="str">
        <f t="shared" si="225"/>
        <v/>
      </c>
      <c r="O1155" s="24" t="str">
        <f>IF($F1155="","",IFERROR(INDEX('SAC Service Master'!$D:$D,MATCH($F1155,'SAC Service Master'!$A:$A,0)),0.18))</f>
        <v/>
      </c>
      <c r="P1155" s="16" t="str">
        <f>IF($C1155="","",IFERROR(INDEX('Invoice Register'!$P:$P,MATCH($C1155,'Invoice Register'!$A:$A,0)),""))</f>
        <v/>
      </c>
      <c r="Q1155" s="24" t="str">
        <f t="shared" si="226"/>
        <v/>
      </c>
      <c r="R1155" s="19" t="str">
        <f t="shared" si="227"/>
        <v/>
      </c>
      <c r="S1155" s="24" t="str">
        <f t="shared" si="228"/>
        <v/>
      </c>
      <c r="T1155" s="19" t="str">
        <f t="shared" si="229"/>
        <v/>
      </c>
      <c r="U1155" s="24" t="str">
        <f t="shared" si="230"/>
        <v/>
      </c>
      <c r="V1155" s="19" t="str">
        <f t="shared" si="231"/>
        <v/>
      </c>
      <c r="W1155" s="25">
        <v>0</v>
      </c>
      <c r="X1155" s="19" t="str">
        <f t="shared" si="232"/>
        <v/>
      </c>
      <c r="Y1155" s="19" t="str">
        <f t="shared" si="233"/>
        <v/>
      </c>
      <c r="Z1155" s="16" t="str">
        <f>IF($C1155="","",IFERROR(INDEX('Invoice Register'!$T:$T,MATCH($C1155,'Invoice Register'!$A:$A,0)),""))</f>
        <v/>
      </c>
    </row>
    <row r="1156" spans="1:26" x14ac:dyDescent="0.3">
      <c r="A1156" s="16" t="str">
        <f t="shared" si="221"/>
        <v>L01152</v>
      </c>
      <c r="B1156" s="21"/>
      <c r="C1156" s="16" t="str">
        <f t="shared" si="222"/>
        <v/>
      </c>
      <c r="D1156" s="21"/>
      <c r="E1156" s="16" t="str">
        <f t="shared" si="223"/>
        <v/>
      </c>
      <c r="F1156" s="21"/>
      <c r="G1156" s="16" t="str">
        <f>IF($F1156="","",IFERROR(INDEX('SAC Service Master'!$B:$B,MATCH($F1156,'SAC Service Master'!$A:$A,0)),""))</f>
        <v/>
      </c>
      <c r="H1156" s="16" t="str">
        <f>IF($F1156="","",IFERROR(INDEX('SAC Service Master'!$C:$C,MATCH($F1156,'SAC Service Master'!$A:$A,0)),""))</f>
        <v/>
      </c>
      <c r="I1156" s="21"/>
      <c r="J1156" s="16" t="str">
        <f>IF($F1156="","",IFERROR(INDEX('SAC Service Master'!$F:$F,MATCH($F1156,'SAC Service Master'!$A:$A,0)),""))</f>
        <v/>
      </c>
      <c r="K1156" s="23"/>
      <c r="L1156" s="19" t="str">
        <f t="shared" si="224"/>
        <v/>
      </c>
      <c r="M1156" s="23">
        <v>0</v>
      </c>
      <c r="N1156" s="19" t="str">
        <f t="shared" si="225"/>
        <v/>
      </c>
      <c r="O1156" s="24" t="str">
        <f>IF($F1156="","",IFERROR(INDEX('SAC Service Master'!$D:$D,MATCH($F1156,'SAC Service Master'!$A:$A,0)),0.18))</f>
        <v/>
      </c>
      <c r="P1156" s="16" t="str">
        <f>IF($C1156="","",IFERROR(INDEX('Invoice Register'!$P:$P,MATCH($C1156,'Invoice Register'!$A:$A,0)),""))</f>
        <v/>
      </c>
      <c r="Q1156" s="24" t="str">
        <f t="shared" si="226"/>
        <v/>
      </c>
      <c r="R1156" s="19" t="str">
        <f t="shared" si="227"/>
        <v/>
      </c>
      <c r="S1156" s="24" t="str">
        <f t="shared" si="228"/>
        <v/>
      </c>
      <c r="T1156" s="19" t="str">
        <f t="shared" si="229"/>
        <v/>
      </c>
      <c r="U1156" s="24" t="str">
        <f t="shared" si="230"/>
        <v/>
      </c>
      <c r="V1156" s="19" t="str">
        <f t="shared" si="231"/>
        <v/>
      </c>
      <c r="W1156" s="25">
        <v>0</v>
      </c>
      <c r="X1156" s="19" t="str">
        <f t="shared" si="232"/>
        <v/>
      </c>
      <c r="Y1156" s="19" t="str">
        <f t="shared" si="233"/>
        <v/>
      </c>
      <c r="Z1156" s="16" t="str">
        <f>IF($C1156="","",IFERROR(INDEX('Invoice Register'!$T:$T,MATCH($C1156,'Invoice Register'!$A:$A,0)),""))</f>
        <v/>
      </c>
    </row>
    <row r="1157" spans="1:26" x14ac:dyDescent="0.3">
      <c r="A1157" s="16" t="str">
        <f t="shared" ref="A1157:A1220" si="234">"L"&amp;TEXT(ROW()-4,"00000")</f>
        <v>L01153</v>
      </c>
      <c r="B1157" s="21"/>
      <c r="C1157" s="16" t="str">
        <f t="shared" ref="C1157:C1220" si="235">IF($B1157="","",IFERROR(INDEX(InvoiceIDCol,MATCH($B1157,InvoiceNoList,0)),"#Invoice not found"))</f>
        <v/>
      </c>
      <c r="D1157" s="21"/>
      <c r="E1157" s="16" t="str">
        <f t="shared" ref="E1157:E1220" si="236">IF(OR($C1157="",$D1157=""),"",$C1157&amp;"-"&amp;$D1157)</f>
        <v/>
      </c>
      <c r="F1157" s="21"/>
      <c r="G1157" s="16" t="str">
        <f>IF($F1157="","",IFERROR(INDEX('SAC Service Master'!$B:$B,MATCH($F1157,'SAC Service Master'!$A:$A,0)),""))</f>
        <v/>
      </c>
      <c r="H1157" s="16" t="str">
        <f>IF($F1157="","",IFERROR(INDEX('SAC Service Master'!$C:$C,MATCH($F1157,'SAC Service Master'!$A:$A,0)),""))</f>
        <v/>
      </c>
      <c r="I1157" s="21"/>
      <c r="J1157" s="16" t="str">
        <f>IF($F1157="","",IFERROR(INDEX('SAC Service Master'!$F:$F,MATCH($F1157,'SAC Service Master'!$A:$A,0)),""))</f>
        <v/>
      </c>
      <c r="K1157" s="23"/>
      <c r="L1157" s="19" t="str">
        <f t="shared" ref="L1157:L1220" si="237">IF(OR($I1157="",$K1157=""),"",ROUND($I1157*$K1157,2))</f>
        <v/>
      </c>
      <c r="M1157" s="23">
        <v>0</v>
      </c>
      <c r="N1157" s="19" t="str">
        <f t="shared" ref="N1157:N1220" si="238">IF($L1157="","",ROUND($L1157-$M1157,2))</f>
        <v/>
      </c>
      <c r="O1157" s="24" t="str">
        <f>IF($F1157="","",IFERROR(INDEX('SAC Service Master'!$D:$D,MATCH($F1157,'SAC Service Master'!$A:$A,0)),0.18))</f>
        <v/>
      </c>
      <c r="P1157" s="16" t="str">
        <f>IF($C1157="","",IFERROR(INDEX('Invoice Register'!$P:$P,MATCH($C1157,'Invoice Register'!$A:$A,0)),""))</f>
        <v/>
      </c>
      <c r="Q1157" s="24" t="str">
        <f t="shared" ref="Q1157:Q1220" si="239">IF($N1157="","",IF(ISNUMBER(SEARCH("Intra",$P1157)),$O1157/2,0))</f>
        <v/>
      </c>
      <c r="R1157" s="19" t="str">
        <f t="shared" ref="R1157:R1220" si="240">IF($Q1157="","",ROUND($N1157*$Q1157,2))</f>
        <v/>
      </c>
      <c r="S1157" s="24" t="str">
        <f t="shared" ref="S1157:S1220" si="241">IF($N1157="","",IF(ISNUMBER(SEARCH("Intra",$P1157)),$O1157/2,0))</f>
        <v/>
      </c>
      <c r="T1157" s="19" t="str">
        <f t="shared" ref="T1157:T1220" si="242">IF($S1157="","",ROUND($N1157*$S1157,2))</f>
        <v/>
      </c>
      <c r="U1157" s="24" t="str">
        <f t="shared" ref="U1157:U1220" si="243">IF($N1157="","",IF(OR(ISNUMBER(SEARCH("Inter",$P1157)),ISNUMBER(SEARCH("SEZ",$P1157))),$O1157,0))</f>
        <v/>
      </c>
      <c r="V1157" s="19" t="str">
        <f t="shared" ref="V1157:V1220" si="244">IF($U1157="","",ROUND($N1157*$U1157,2))</f>
        <v/>
      </c>
      <c r="W1157" s="25">
        <v>0</v>
      </c>
      <c r="X1157" s="19" t="str">
        <f t="shared" ref="X1157:X1220" si="245">IF($N1157="","",ROUND($N1157*$W1157,2))</f>
        <v/>
      </c>
      <c r="Y1157" s="19" t="str">
        <f t="shared" ref="Y1157:Y1220" si="246">IF($N1157="","",ROUND($N1157+$R1157+$T1157+$V1157+$X1157,2))</f>
        <v/>
      </c>
      <c r="Z1157" s="16" t="str">
        <f>IF($C1157="","",IFERROR(INDEX('Invoice Register'!$T:$T,MATCH($C1157,'Invoice Register'!$A:$A,0)),""))</f>
        <v/>
      </c>
    </row>
    <row r="1158" spans="1:26" x14ac:dyDescent="0.3">
      <c r="A1158" s="16" t="str">
        <f t="shared" si="234"/>
        <v>L01154</v>
      </c>
      <c r="B1158" s="21"/>
      <c r="C1158" s="16" t="str">
        <f t="shared" si="235"/>
        <v/>
      </c>
      <c r="D1158" s="21"/>
      <c r="E1158" s="16" t="str">
        <f t="shared" si="236"/>
        <v/>
      </c>
      <c r="F1158" s="21"/>
      <c r="G1158" s="16" t="str">
        <f>IF($F1158="","",IFERROR(INDEX('SAC Service Master'!$B:$B,MATCH($F1158,'SAC Service Master'!$A:$A,0)),""))</f>
        <v/>
      </c>
      <c r="H1158" s="16" t="str">
        <f>IF($F1158="","",IFERROR(INDEX('SAC Service Master'!$C:$C,MATCH($F1158,'SAC Service Master'!$A:$A,0)),""))</f>
        <v/>
      </c>
      <c r="I1158" s="21"/>
      <c r="J1158" s="16" t="str">
        <f>IF($F1158="","",IFERROR(INDEX('SAC Service Master'!$F:$F,MATCH($F1158,'SAC Service Master'!$A:$A,0)),""))</f>
        <v/>
      </c>
      <c r="K1158" s="23"/>
      <c r="L1158" s="19" t="str">
        <f t="shared" si="237"/>
        <v/>
      </c>
      <c r="M1158" s="23">
        <v>0</v>
      </c>
      <c r="N1158" s="19" t="str">
        <f t="shared" si="238"/>
        <v/>
      </c>
      <c r="O1158" s="24" t="str">
        <f>IF($F1158="","",IFERROR(INDEX('SAC Service Master'!$D:$D,MATCH($F1158,'SAC Service Master'!$A:$A,0)),0.18))</f>
        <v/>
      </c>
      <c r="P1158" s="16" t="str">
        <f>IF($C1158="","",IFERROR(INDEX('Invoice Register'!$P:$P,MATCH($C1158,'Invoice Register'!$A:$A,0)),""))</f>
        <v/>
      </c>
      <c r="Q1158" s="24" t="str">
        <f t="shared" si="239"/>
        <v/>
      </c>
      <c r="R1158" s="19" t="str">
        <f t="shared" si="240"/>
        <v/>
      </c>
      <c r="S1158" s="24" t="str">
        <f t="shared" si="241"/>
        <v/>
      </c>
      <c r="T1158" s="19" t="str">
        <f t="shared" si="242"/>
        <v/>
      </c>
      <c r="U1158" s="24" t="str">
        <f t="shared" si="243"/>
        <v/>
      </c>
      <c r="V1158" s="19" t="str">
        <f t="shared" si="244"/>
        <v/>
      </c>
      <c r="W1158" s="25">
        <v>0</v>
      </c>
      <c r="X1158" s="19" t="str">
        <f t="shared" si="245"/>
        <v/>
      </c>
      <c r="Y1158" s="19" t="str">
        <f t="shared" si="246"/>
        <v/>
      </c>
      <c r="Z1158" s="16" t="str">
        <f>IF($C1158="","",IFERROR(INDEX('Invoice Register'!$T:$T,MATCH($C1158,'Invoice Register'!$A:$A,0)),""))</f>
        <v/>
      </c>
    </row>
    <row r="1159" spans="1:26" x14ac:dyDescent="0.3">
      <c r="A1159" s="16" t="str">
        <f t="shared" si="234"/>
        <v>L01155</v>
      </c>
      <c r="B1159" s="21"/>
      <c r="C1159" s="16" t="str">
        <f t="shared" si="235"/>
        <v/>
      </c>
      <c r="D1159" s="21"/>
      <c r="E1159" s="16" t="str">
        <f t="shared" si="236"/>
        <v/>
      </c>
      <c r="F1159" s="21"/>
      <c r="G1159" s="16" t="str">
        <f>IF($F1159="","",IFERROR(INDEX('SAC Service Master'!$B:$B,MATCH($F1159,'SAC Service Master'!$A:$A,0)),""))</f>
        <v/>
      </c>
      <c r="H1159" s="16" t="str">
        <f>IF($F1159="","",IFERROR(INDEX('SAC Service Master'!$C:$C,MATCH($F1159,'SAC Service Master'!$A:$A,0)),""))</f>
        <v/>
      </c>
      <c r="I1159" s="21"/>
      <c r="J1159" s="16" t="str">
        <f>IF($F1159="","",IFERROR(INDEX('SAC Service Master'!$F:$F,MATCH($F1159,'SAC Service Master'!$A:$A,0)),""))</f>
        <v/>
      </c>
      <c r="K1159" s="23"/>
      <c r="L1159" s="19" t="str">
        <f t="shared" si="237"/>
        <v/>
      </c>
      <c r="M1159" s="23">
        <v>0</v>
      </c>
      <c r="N1159" s="19" t="str">
        <f t="shared" si="238"/>
        <v/>
      </c>
      <c r="O1159" s="24" t="str">
        <f>IF($F1159="","",IFERROR(INDEX('SAC Service Master'!$D:$D,MATCH($F1159,'SAC Service Master'!$A:$A,0)),0.18))</f>
        <v/>
      </c>
      <c r="P1159" s="16" t="str">
        <f>IF($C1159="","",IFERROR(INDEX('Invoice Register'!$P:$P,MATCH($C1159,'Invoice Register'!$A:$A,0)),""))</f>
        <v/>
      </c>
      <c r="Q1159" s="24" t="str">
        <f t="shared" si="239"/>
        <v/>
      </c>
      <c r="R1159" s="19" t="str">
        <f t="shared" si="240"/>
        <v/>
      </c>
      <c r="S1159" s="24" t="str">
        <f t="shared" si="241"/>
        <v/>
      </c>
      <c r="T1159" s="19" t="str">
        <f t="shared" si="242"/>
        <v/>
      </c>
      <c r="U1159" s="24" t="str">
        <f t="shared" si="243"/>
        <v/>
      </c>
      <c r="V1159" s="19" t="str">
        <f t="shared" si="244"/>
        <v/>
      </c>
      <c r="W1159" s="25">
        <v>0</v>
      </c>
      <c r="X1159" s="19" t="str">
        <f t="shared" si="245"/>
        <v/>
      </c>
      <c r="Y1159" s="19" t="str">
        <f t="shared" si="246"/>
        <v/>
      </c>
      <c r="Z1159" s="16" t="str">
        <f>IF($C1159="","",IFERROR(INDEX('Invoice Register'!$T:$T,MATCH($C1159,'Invoice Register'!$A:$A,0)),""))</f>
        <v/>
      </c>
    </row>
    <row r="1160" spans="1:26" x14ac:dyDescent="0.3">
      <c r="A1160" s="16" t="str">
        <f t="shared" si="234"/>
        <v>L01156</v>
      </c>
      <c r="B1160" s="21"/>
      <c r="C1160" s="16" t="str">
        <f t="shared" si="235"/>
        <v/>
      </c>
      <c r="D1160" s="21"/>
      <c r="E1160" s="16" t="str">
        <f t="shared" si="236"/>
        <v/>
      </c>
      <c r="F1160" s="21"/>
      <c r="G1160" s="16" t="str">
        <f>IF($F1160="","",IFERROR(INDEX('SAC Service Master'!$B:$B,MATCH($F1160,'SAC Service Master'!$A:$A,0)),""))</f>
        <v/>
      </c>
      <c r="H1160" s="16" t="str">
        <f>IF($F1160="","",IFERROR(INDEX('SAC Service Master'!$C:$C,MATCH($F1160,'SAC Service Master'!$A:$A,0)),""))</f>
        <v/>
      </c>
      <c r="I1160" s="21"/>
      <c r="J1160" s="16" t="str">
        <f>IF($F1160="","",IFERROR(INDEX('SAC Service Master'!$F:$F,MATCH($F1160,'SAC Service Master'!$A:$A,0)),""))</f>
        <v/>
      </c>
      <c r="K1160" s="23"/>
      <c r="L1160" s="19" t="str">
        <f t="shared" si="237"/>
        <v/>
      </c>
      <c r="M1160" s="23">
        <v>0</v>
      </c>
      <c r="N1160" s="19" t="str">
        <f t="shared" si="238"/>
        <v/>
      </c>
      <c r="O1160" s="24" t="str">
        <f>IF($F1160="","",IFERROR(INDEX('SAC Service Master'!$D:$D,MATCH($F1160,'SAC Service Master'!$A:$A,0)),0.18))</f>
        <v/>
      </c>
      <c r="P1160" s="16" t="str">
        <f>IF($C1160="","",IFERROR(INDEX('Invoice Register'!$P:$P,MATCH($C1160,'Invoice Register'!$A:$A,0)),""))</f>
        <v/>
      </c>
      <c r="Q1160" s="24" t="str">
        <f t="shared" si="239"/>
        <v/>
      </c>
      <c r="R1160" s="19" t="str">
        <f t="shared" si="240"/>
        <v/>
      </c>
      <c r="S1160" s="24" t="str">
        <f t="shared" si="241"/>
        <v/>
      </c>
      <c r="T1160" s="19" t="str">
        <f t="shared" si="242"/>
        <v/>
      </c>
      <c r="U1160" s="24" t="str">
        <f t="shared" si="243"/>
        <v/>
      </c>
      <c r="V1160" s="19" t="str">
        <f t="shared" si="244"/>
        <v/>
      </c>
      <c r="W1160" s="25">
        <v>0</v>
      </c>
      <c r="X1160" s="19" t="str">
        <f t="shared" si="245"/>
        <v/>
      </c>
      <c r="Y1160" s="19" t="str">
        <f t="shared" si="246"/>
        <v/>
      </c>
      <c r="Z1160" s="16" t="str">
        <f>IF($C1160="","",IFERROR(INDEX('Invoice Register'!$T:$T,MATCH($C1160,'Invoice Register'!$A:$A,0)),""))</f>
        <v/>
      </c>
    </row>
    <row r="1161" spans="1:26" x14ac:dyDescent="0.3">
      <c r="A1161" s="16" t="str">
        <f t="shared" si="234"/>
        <v>L01157</v>
      </c>
      <c r="B1161" s="21"/>
      <c r="C1161" s="16" t="str">
        <f t="shared" si="235"/>
        <v/>
      </c>
      <c r="D1161" s="21"/>
      <c r="E1161" s="16" t="str">
        <f t="shared" si="236"/>
        <v/>
      </c>
      <c r="F1161" s="21"/>
      <c r="G1161" s="16" t="str">
        <f>IF($F1161="","",IFERROR(INDEX('SAC Service Master'!$B:$B,MATCH($F1161,'SAC Service Master'!$A:$A,0)),""))</f>
        <v/>
      </c>
      <c r="H1161" s="16" t="str">
        <f>IF($F1161="","",IFERROR(INDEX('SAC Service Master'!$C:$C,MATCH($F1161,'SAC Service Master'!$A:$A,0)),""))</f>
        <v/>
      </c>
      <c r="I1161" s="21"/>
      <c r="J1161" s="16" t="str">
        <f>IF($F1161="","",IFERROR(INDEX('SAC Service Master'!$F:$F,MATCH($F1161,'SAC Service Master'!$A:$A,0)),""))</f>
        <v/>
      </c>
      <c r="K1161" s="23"/>
      <c r="L1161" s="19" t="str">
        <f t="shared" si="237"/>
        <v/>
      </c>
      <c r="M1161" s="23">
        <v>0</v>
      </c>
      <c r="N1161" s="19" t="str">
        <f t="shared" si="238"/>
        <v/>
      </c>
      <c r="O1161" s="24" t="str">
        <f>IF($F1161="","",IFERROR(INDEX('SAC Service Master'!$D:$D,MATCH($F1161,'SAC Service Master'!$A:$A,0)),0.18))</f>
        <v/>
      </c>
      <c r="P1161" s="16" t="str">
        <f>IF($C1161="","",IFERROR(INDEX('Invoice Register'!$P:$P,MATCH($C1161,'Invoice Register'!$A:$A,0)),""))</f>
        <v/>
      </c>
      <c r="Q1161" s="24" t="str">
        <f t="shared" si="239"/>
        <v/>
      </c>
      <c r="R1161" s="19" t="str">
        <f t="shared" si="240"/>
        <v/>
      </c>
      <c r="S1161" s="24" t="str">
        <f t="shared" si="241"/>
        <v/>
      </c>
      <c r="T1161" s="19" t="str">
        <f t="shared" si="242"/>
        <v/>
      </c>
      <c r="U1161" s="24" t="str">
        <f t="shared" si="243"/>
        <v/>
      </c>
      <c r="V1161" s="19" t="str">
        <f t="shared" si="244"/>
        <v/>
      </c>
      <c r="W1161" s="25">
        <v>0</v>
      </c>
      <c r="X1161" s="19" t="str">
        <f t="shared" si="245"/>
        <v/>
      </c>
      <c r="Y1161" s="19" t="str">
        <f t="shared" si="246"/>
        <v/>
      </c>
      <c r="Z1161" s="16" t="str">
        <f>IF($C1161="","",IFERROR(INDEX('Invoice Register'!$T:$T,MATCH($C1161,'Invoice Register'!$A:$A,0)),""))</f>
        <v/>
      </c>
    </row>
    <row r="1162" spans="1:26" x14ac:dyDescent="0.3">
      <c r="A1162" s="16" t="str">
        <f t="shared" si="234"/>
        <v>L01158</v>
      </c>
      <c r="B1162" s="21"/>
      <c r="C1162" s="16" t="str">
        <f t="shared" si="235"/>
        <v/>
      </c>
      <c r="D1162" s="21"/>
      <c r="E1162" s="16" t="str">
        <f t="shared" si="236"/>
        <v/>
      </c>
      <c r="F1162" s="21"/>
      <c r="G1162" s="16" t="str">
        <f>IF($F1162="","",IFERROR(INDEX('SAC Service Master'!$B:$B,MATCH($F1162,'SAC Service Master'!$A:$A,0)),""))</f>
        <v/>
      </c>
      <c r="H1162" s="16" t="str">
        <f>IF($F1162="","",IFERROR(INDEX('SAC Service Master'!$C:$C,MATCH($F1162,'SAC Service Master'!$A:$A,0)),""))</f>
        <v/>
      </c>
      <c r="I1162" s="21"/>
      <c r="J1162" s="16" t="str">
        <f>IF($F1162="","",IFERROR(INDEX('SAC Service Master'!$F:$F,MATCH($F1162,'SAC Service Master'!$A:$A,0)),""))</f>
        <v/>
      </c>
      <c r="K1162" s="23"/>
      <c r="L1162" s="19" t="str">
        <f t="shared" si="237"/>
        <v/>
      </c>
      <c r="M1162" s="23">
        <v>0</v>
      </c>
      <c r="N1162" s="19" t="str">
        <f t="shared" si="238"/>
        <v/>
      </c>
      <c r="O1162" s="24" t="str">
        <f>IF($F1162="","",IFERROR(INDEX('SAC Service Master'!$D:$D,MATCH($F1162,'SAC Service Master'!$A:$A,0)),0.18))</f>
        <v/>
      </c>
      <c r="P1162" s="16" t="str">
        <f>IF($C1162="","",IFERROR(INDEX('Invoice Register'!$P:$P,MATCH($C1162,'Invoice Register'!$A:$A,0)),""))</f>
        <v/>
      </c>
      <c r="Q1162" s="24" t="str">
        <f t="shared" si="239"/>
        <v/>
      </c>
      <c r="R1162" s="19" t="str">
        <f t="shared" si="240"/>
        <v/>
      </c>
      <c r="S1162" s="24" t="str">
        <f t="shared" si="241"/>
        <v/>
      </c>
      <c r="T1162" s="19" t="str">
        <f t="shared" si="242"/>
        <v/>
      </c>
      <c r="U1162" s="24" t="str">
        <f t="shared" si="243"/>
        <v/>
      </c>
      <c r="V1162" s="19" t="str">
        <f t="shared" si="244"/>
        <v/>
      </c>
      <c r="W1162" s="25">
        <v>0</v>
      </c>
      <c r="X1162" s="19" t="str">
        <f t="shared" si="245"/>
        <v/>
      </c>
      <c r="Y1162" s="19" t="str">
        <f t="shared" si="246"/>
        <v/>
      </c>
      <c r="Z1162" s="16" t="str">
        <f>IF($C1162="","",IFERROR(INDEX('Invoice Register'!$T:$T,MATCH($C1162,'Invoice Register'!$A:$A,0)),""))</f>
        <v/>
      </c>
    </row>
    <row r="1163" spans="1:26" x14ac:dyDescent="0.3">
      <c r="A1163" s="16" t="str">
        <f t="shared" si="234"/>
        <v>L01159</v>
      </c>
      <c r="B1163" s="21"/>
      <c r="C1163" s="16" t="str">
        <f t="shared" si="235"/>
        <v/>
      </c>
      <c r="D1163" s="21"/>
      <c r="E1163" s="16" t="str">
        <f t="shared" si="236"/>
        <v/>
      </c>
      <c r="F1163" s="21"/>
      <c r="G1163" s="16" t="str">
        <f>IF($F1163="","",IFERROR(INDEX('SAC Service Master'!$B:$B,MATCH($F1163,'SAC Service Master'!$A:$A,0)),""))</f>
        <v/>
      </c>
      <c r="H1163" s="16" t="str">
        <f>IF($F1163="","",IFERROR(INDEX('SAC Service Master'!$C:$C,MATCH($F1163,'SAC Service Master'!$A:$A,0)),""))</f>
        <v/>
      </c>
      <c r="I1163" s="21"/>
      <c r="J1163" s="16" t="str">
        <f>IF($F1163="","",IFERROR(INDEX('SAC Service Master'!$F:$F,MATCH($F1163,'SAC Service Master'!$A:$A,0)),""))</f>
        <v/>
      </c>
      <c r="K1163" s="23"/>
      <c r="L1163" s="19" t="str">
        <f t="shared" si="237"/>
        <v/>
      </c>
      <c r="M1163" s="23">
        <v>0</v>
      </c>
      <c r="N1163" s="19" t="str">
        <f t="shared" si="238"/>
        <v/>
      </c>
      <c r="O1163" s="24" t="str">
        <f>IF($F1163="","",IFERROR(INDEX('SAC Service Master'!$D:$D,MATCH($F1163,'SAC Service Master'!$A:$A,0)),0.18))</f>
        <v/>
      </c>
      <c r="P1163" s="16" t="str">
        <f>IF($C1163="","",IFERROR(INDEX('Invoice Register'!$P:$P,MATCH($C1163,'Invoice Register'!$A:$A,0)),""))</f>
        <v/>
      </c>
      <c r="Q1163" s="24" t="str">
        <f t="shared" si="239"/>
        <v/>
      </c>
      <c r="R1163" s="19" t="str">
        <f t="shared" si="240"/>
        <v/>
      </c>
      <c r="S1163" s="24" t="str">
        <f t="shared" si="241"/>
        <v/>
      </c>
      <c r="T1163" s="19" t="str">
        <f t="shared" si="242"/>
        <v/>
      </c>
      <c r="U1163" s="24" t="str">
        <f t="shared" si="243"/>
        <v/>
      </c>
      <c r="V1163" s="19" t="str">
        <f t="shared" si="244"/>
        <v/>
      </c>
      <c r="W1163" s="25">
        <v>0</v>
      </c>
      <c r="X1163" s="19" t="str">
        <f t="shared" si="245"/>
        <v/>
      </c>
      <c r="Y1163" s="19" t="str">
        <f t="shared" si="246"/>
        <v/>
      </c>
      <c r="Z1163" s="16" t="str">
        <f>IF($C1163="","",IFERROR(INDEX('Invoice Register'!$T:$T,MATCH($C1163,'Invoice Register'!$A:$A,0)),""))</f>
        <v/>
      </c>
    </row>
    <row r="1164" spans="1:26" x14ac:dyDescent="0.3">
      <c r="A1164" s="16" t="str">
        <f t="shared" si="234"/>
        <v>L01160</v>
      </c>
      <c r="B1164" s="21"/>
      <c r="C1164" s="16" t="str">
        <f t="shared" si="235"/>
        <v/>
      </c>
      <c r="D1164" s="21"/>
      <c r="E1164" s="16" t="str">
        <f t="shared" si="236"/>
        <v/>
      </c>
      <c r="F1164" s="21"/>
      <c r="G1164" s="16" t="str">
        <f>IF($F1164="","",IFERROR(INDEX('SAC Service Master'!$B:$B,MATCH($F1164,'SAC Service Master'!$A:$A,0)),""))</f>
        <v/>
      </c>
      <c r="H1164" s="16" t="str">
        <f>IF($F1164="","",IFERROR(INDEX('SAC Service Master'!$C:$C,MATCH($F1164,'SAC Service Master'!$A:$A,0)),""))</f>
        <v/>
      </c>
      <c r="I1164" s="21"/>
      <c r="J1164" s="16" t="str">
        <f>IF($F1164="","",IFERROR(INDEX('SAC Service Master'!$F:$F,MATCH($F1164,'SAC Service Master'!$A:$A,0)),""))</f>
        <v/>
      </c>
      <c r="K1164" s="23"/>
      <c r="L1164" s="19" t="str">
        <f t="shared" si="237"/>
        <v/>
      </c>
      <c r="M1164" s="23">
        <v>0</v>
      </c>
      <c r="N1164" s="19" t="str">
        <f t="shared" si="238"/>
        <v/>
      </c>
      <c r="O1164" s="24" t="str">
        <f>IF($F1164="","",IFERROR(INDEX('SAC Service Master'!$D:$D,MATCH($F1164,'SAC Service Master'!$A:$A,0)),0.18))</f>
        <v/>
      </c>
      <c r="P1164" s="16" t="str">
        <f>IF($C1164="","",IFERROR(INDEX('Invoice Register'!$P:$P,MATCH($C1164,'Invoice Register'!$A:$A,0)),""))</f>
        <v/>
      </c>
      <c r="Q1164" s="24" t="str">
        <f t="shared" si="239"/>
        <v/>
      </c>
      <c r="R1164" s="19" t="str">
        <f t="shared" si="240"/>
        <v/>
      </c>
      <c r="S1164" s="24" t="str">
        <f t="shared" si="241"/>
        <v/>
      </c>
      <c r="T1164" s="19" t="str">
        <f t="shared" si="242"/>
        <v/>
      </c>
      <c r="U1164" s="24" t="str">
        <f t="shared" si="243"/>
        <v/>
      </c>
      <c r="V1164" s="19" t="str">
        <f t="shared" si="244"/>
        <v/>
      </c>
      <c r="W1164" s="25">
        <v>0</v>
      </c>
      <c r="X1164" s="19" t="str">
        <f t="shared" si="245"/>
        <v/>
      </c>
      <c r="Y1164" s="19" t="str">
        <f t="shared" si="246"/>
        <v/>
      </c>
      <c r="Z1164" s="16" t="str">
        <f>IF($C1164="","",IFERROR(INDEX('Invoice Register'!$T:$T,MATCH($C1164,'Invoice Register'!$A:$A,0)),""))</f>
        <v/>
      </c>
    </row>
    <row r="1165" spans="1:26" x14ac:dyDescent="0.3">
      <c r="A1165" s="16" t="str">
        <f t="shared" si="234"/>
        <v>L01161</v>
      </c>
      <c r="B1165" s="21"/>
      <c r="C1165" s="16" t="str">
        <f t="shared" si="235"/>
        <v/>
      </c>
      <c r="D1165" s="21"/>
      <c r="E1165" s="16" t="str">
        <f t="shared" si="236"/>
        <v/>
      </c>
      <c r="F1165" s="21"/>
      <c r="G1165" s="16" t="str">
        <f>IF($F1165="","",IFERROR(INDEX('SAC Service Master'!$B:$B,MATCH($F1165,'SAC Service Master'!$A:$A,0)),""))</f>
        <v/>
      </c>
      <c r="H1165" s="16" t="str">
        <f>IF($F1165="","",IFERROR(INDEX('SAC Service Master'!$C:$C,MATCH($F1165,'SAC Service Master'!$A:$A,0)),""))</f>
        <v/>
      </c>
      <c r="I1165" s="21"/>
      <c r="J1165" s="16" t="str">
        <f>IF($F1165="","",IFERROR(INDEX('SAC Service Master'!$F:$F,MATCH($F1165,'SAC Service Master'!$A:$A,0)),""))</f>
        <v/>
      </c>
      <c r="K1165" s="23"/>
      <c r="L1165" s="19" t="str">
        <f t="shared" si="237"/>
        <v/>
      </c>
      <c r="M1165" s="23">
        <v>0</v>
      </c>
      <c r="N1165" s="19" t="str">
        <f t="shared" si="238"/>
        <v/>
      </c>
      <c r="O1165" s="24" t="str">
        <f>IF($F1165="","",IFERROR(INDEX('SAC Service Master'!$D:$D,MATCH($F1165,'SAC Service Master'!$A:$A,0)),0.18))</f>
        <v/>
      </c>
      <c r="P1165" s="16" t="str">
        <f>IF($C1165="","",IFERROR(INDEX('Invoice Register'!$P:$P,MATCH($C1165,'Invoice Register'!$A:$A,0)),""))</f>
        <v/>
      </c>
      <c r="Q1165" s="24" t="str">
        <f t="shared" si="239"/>
        <v/>
      </c>
      <c r="R1165" s="19" t="str">
        <f t="shared" si="240"/>
        <v/>
      </c>
      <c r="S1165" s="24" t="str">
        <f t="shared" si="241"/>
        <v/>
      </c>
      <c r="T1165" s="19" t="str">
        <f t="shared" si="242"/>
        <v/>
      </c>
      <c r="U1165" s="24" t="str">
        <f t="shared" si="243"/>
        <v/>
      </c>
      <c r="V1165" s="19" t="str">
        <f t="shared" si="244"/>
        <v/>
      </c>
      <c r="W1165" s="25">
        <v>0</v>
      </c>
      <c r="X1165" s="19" t="str">
        <f t="shared" si="245"/>
        <v/>
      </c>
      <c r="Y1165" s="19" t="str">
        <f t="shared" si="246"/>
        <v/>
      </c>
      <c r="Z1165" s="16" t="str">
        <f>IF($C1165="","",IFERROR(INDEX('Invoice Register'!$T:$T,MATCH($C1165,'Invoice Register'!$A:$A,0)),""))</f>
        <v/>
      </c>
    </row>
    <row r="1166" spans="1:26" x14ac:dyDescent="0.3">
      <c r="A1166" s="16" t="str">
        <f t="shared" si="234"/>
        <v>L01162</v>
      </c>
      <c r="B1166" s="21"/>
      <c r="C1166" s="16" t="str">
        <f t="shared" si="235"/>
        <v/>
      </c>
      <c r="D1166" s="21"/>
      <c r="E1166" s="16" t="str">
        <f t="shared" si="236"/>
        <v/>
      </c>
      <c r="F1166" s="21"/>
      <c r="G1166" s="16" t="str">
        <f>IF($F1166="","",IFERROR(INDEX('SAC Service Master'!$B:$B,MATCH($F1166,'SAC Service Master'!$A:$A,0)),""))</f>
        <v/>
      </c>
      <c r="H1166" s="16" t="str">
        <f>IF($F1166="","",IFERROR(INDEX('SAC Service Master'!$C:$C,MATCH($F1166,'SAC Service Master'!$A:$A,0)),""))</f>
        <v/>
      </c>
      <c r="I1166" s="21"/>
      <c r="J1166" s="16" t="str">
        <f>IF($F1166="","",IFERROR(INDEX('SAC Service Master'!$F:$F,MATCH($F1166,'SAC Service Master'!$A:$A,0)),""))</f>
        <v/>
      </c>
      <c r="K1166" s="23"/>
      <c r="L1166" s="19" t="str">
        <f t="shared" si="237"/>
        <v/>
      </c>
      <c r="M1166" s="23">
        <v>0</v>
      </c>
      <c r="N1166" s="19" t="str">
        <f t="shared" si="238"/>
        <v/>
      </c>
      <c r="O1166" s="24" t="str">
        <f>IF($F1166="","",IFERROR(INDEX('SAC Service Master'!$D:$D,MATCH($F1166,'SAC Service Master'!$A:$A,0)),0.18))</f>
        <v/>
      </c>
      <c r="P1166" s="16" t="str">
        <f>IF($C1166="","",IFERROR(INDEX('Invoice Register'!$P:$P,MATCH($C1166,'Invoice Register'!$A:$A,0)),""))</f>
        <v/>
      </c>
      <c r="Q1166" s="24" t="str">
        <f t="shared" si="239"/>
        <v/>
      </c>
      <c r="R1166" s="19" t="str">
        <f t="shared" si="240"/>
        <v/>
      </c>
      <c r="S1166" s="24" t="str">
        <f t="shared" si="241"/>
        <v/>
      </c>
      <c r="T1166" s="19" t="str">
        <f t="shared" si="242"/>
        <v/>
      </c>
      <c r="U1166" s="24" t="str">
        <f t="shared" si="243"/>
        <v/>
      </c>
      <c r="V1166" s="19" t="str">
        <f t="shared" si="244"/>
        <v/>
      </c>
      <c r="W1166" s="25">
        <v>0</v>
      </c>
      <c r="X1166" s="19" t="str">
        <f t="shared" si="245"/>
        <v/>
      </c>
      <c r="Y1166" s="19" t="str">
        <f t="shared" si="246"/>
        <v/>
      </c>
      <c r="Z1166" s="16" t="str">
        <f>IF($C1166="","",IFERROR(INDEX('Invoice Register'!$T:$T,MATCH($C1166,'Invoice Register'!$A:$A,0)),""))</f>
        <v/>
      </c>
    </row>
    <row r="1167" spans="1:26" x14ac:dyDescent="0.3">
      <c r="A1167" s="16" t="str">
        <f t="shared" si="234"/>
        <v>L01163</v>
      </c>
      <c r="B1167" s="21"/>
      <c r="C1167" s="16" t="str">
        <f t="shared" si="235"/>
        <v/>
      </c>
      <c r="D1167" s="21"/>
      <c r="E1167" s="16" t="str">
        <f t="shared" si="236"/>
        <v/>
      </c>
      <c r="F1167" s="21"/>
      <c r="G1167" s="16" t="str">
        <f>IF($F1167="","",IFERROR(INDEX('SAC Service Master'!$B:$B,MATCH($F1167,'SAC Service Master'!$A:$A,0)),""))</f>
        <v/>
      </c>
      <c r="H1167" s="16" t="str">
        <f>IF($F1167="","",IFERROR(INDEX('SAC Service Master'!$C:$C,MATCH($F1167,'SAC Service Master'!$A:$A,0)),""))</f>
        <v/>
      </c>
      <c r="I1167" s="21"/>
      <c r="J1167" s="16" t="str">
        <f>IF($F1167="","",IFERROR(INDEX('SAC Service Master'!$F:$F,MATCH($F1167,'SAC Service Master'!$A:$A,0)),""))</f>
        <v/>
      </c>
      <c r="K1167" s="23"/>
      <c r="L1167" s="19" t="str">
        <f t="shared" si="237"/>
        <v/>
      </c>
      <c r="M1167" s="23">
        <v>0</v>
      </c>
      <c r="N1167" s="19" t="str">
        <f t="shared" si="238"/>
        <v/>
      </c>
      <c r="O1167" s="24" t="str">
        <f>IF($F1167="","",IFERROR(INDEX('SAC Service Master'!$D:$D,MATCH($F1167,'SAC Service Master'!$A:$A,0)),0.18))</f>
        <v/>
      </c>
      <c r="P1167" s="16" t="str">
        <f>IF($C1167="","",IFERROR(INDEX('Invoice Register'!$P:$P,MATCH($C1167,'Invoice Register'!$A:$A,0)),""))</f>
        <v/>
      </c>
      <c r="Q1167" s="24" t="str">
        <f t="shared" si="239"/>
        <v/>
      </c>
      <c r="R1167" s="19" t="str">
        <f t="shared" si="240"/>
        <v/>
      </c>
      <c r="S1167" s="24" t="str">
        <f t="shared" si="241"/>
        <v/>
      </c>
      <c r="T1167" s="19" t="str">
        <f t="shared" si="242"/>
        <v/>
      </c>
      <c r="U1167" s="24" t="str">
        <f t="shared" si="243"/>
        <v/>
      </c>
      <c r="V1167" s="19" t="str">
        <f t="shared" si="244"/>
        <v/>
      </c>
      <c r="W1167" s="25">
        <v>0</v>
      </c>
      <c r="X1167" s="19" t="str">
        <f t="shared" si="245"/>
        <v/>
      </c>
      <c r="Y1167" s="19" t="str">
        <f t="shared" si="246"/>
        <v/>
      </c>
      <c r="Z1167" s="16" t="str">
        <f>IF($C1167="","",IFERROR(INDEX('Invoice Register'!$T:$T,MATCH($C1167,'Invoice Register'!$A:$A,0)),""))</f>
        <v/>
      </c>
    </row>
    <row r="1168" spans="1:26" x14ac:dyDescent="0.3">
      <c r="A1168" s="16" t="str">
        <f t="shared" si="234"/>
        <v>L01164</v>
      </c>
      <c r="B1168" s="21"/>
      <c r="C1168" s="16" t="str">
        <f t="shared" si="235"/>
        <v/>
      </c>
      <c r="D1168" s="21"/>
      <c r="E1168" s="16" t="str">
        <f t="shared" si="236"/>
        <v/>
      </c>
      <c r="F1168" s="21"/>
      <c r="G1168" s="16" t="str">
        <f>IF($F1168="","",IFERROR(INDEX('SAC Service Master'!$B:$B,MATCH($F1168,'SAC Service Master'!$A:$A,0)),""))</f>
        <v/>
      </c>
      <c r="H1168" s="16" t="str">
        <f>IF($F1168="","",IFERROR(INDEX('SAC Service Master'!$C:$C,MATCH($F1168,'SAC Service Master'!$A:$A,0)),""))</f>
        <v/>
      </c>
      <c r="I1168" s="21"/>
      <c r="J1168" s="16" t="str">
        <f>IF($F1168="","",IFERROR(INDEX('SAC Service Master'!$F:$F,MATCH($F1168,'SAC Service Master'!$A:$A,0)),""))</f>
        <v/>
      </c>
      <c r="K1168" s="23"/>
      <c r="L1168" s="19" t="str">
        <f t="shared" si="237"/>
        <v/>
      </c>
      <c r="M1168" s="23">
        <v>0</v>
      </c>
      <c r="N1168" s="19" t="str">
        <f t="shared" si="238"/>
        <v/>
      </c>
      <c r="O1168" s="24" t="str">
        <f>IF($F1168="","",IFERROR(INDEX('SAC Service Master'!$D:$D,MATCH($F1168,'SAC Service Master'!$A:$A,0)),0.18))</f>
        <v/>
      </c>
      <c r="P1168" s="16" t="str">
        <f>IF($C1168="","",IFERROR(INDEX('Invoice Register'!$P:$P,MATCH($C1168,'Invoice Register'!$A:$A,0)),""))</f>
        <v/>
      </c>
      <c r="Q1168" s="24" t="str">
        <f t="shared" si="239"/>
        <v/>
      </c>
      <c r="R1168" s="19" t="str">
        <f t="shared" si="240"/>
        <v/>
      </c>
      <c r="S1168" s="24" t="str">
        <f t="shared" si="241"/>
        <v/>
      </c>
      <c r="T1168" s="19" t="str">
        <f t="shared" si="242"/>
        <v/>
      </c>
      <c r="U1168" s="24" t="str">
        <f t="shared" si="243"/>
        <v/>
      </c>
      <c r="V1168" s="19" t="str">
        <f t="shared" si="244"/>
        <v/>
      </c>
      <c r="W1168" s="25">
        <v>0</v>
      </c>
      <c r="X1168" s="19" t="str">
        <f t="shared" si="245"/>
        <v/>
      </c>
      <c r="Y1168" s="19" t="str">
        <f t="shared" si="246"/>
        <v/>
      </c>
      <c r="Z1168" s="16" t="str">
        <f>IF($C1168="","",IFERROR(INDEX('Invoice Register'!$T:$T,MATCH($C1168,'Invoice Register'!$A:$A,0)),""))</f>
        <v/>
      </c>
    </row>
    <row r="1169" spans="1:26" x14ac:dyDescent="0.3">
      <c r="A1169" s="16" t="str">
        <f t="shared" si="234"/>
        <v>L01165</v>
      </c>
      <c r="B1169" s="21"/>
      <c r="C1169" s="16" t="str">
        <f t="shared" si="235"/>
        <v/>
      </c>
      <c r="D1169" s="21"/>
      <c r="E1169" s="16" t="str">
        <f t="shared" si="236"/>
        <v/>
      </c>
      <c r="F1169" s="21"/>
      <c r="G1169" s="16" t="str">
        <f>IF($F1169="","",IFERROR(INDEX('SAC Service Master'!$B:$B,MATCH($F1169,'SAC Service Master'!$A:$A,0)),""))</f>
        <v/>
      </c>
      <c r="H1169" s="16" t="str">
        <f>IF($F1169="","",IFERROR(INDEX('SAC Service Master'!$C:$C,MATCH($F1169,'SAC Service Master'!$A:$A,0)),""))</f>
        <v/>
      </c>
      <c r="I1169" s="21"/>
      <c r="J1169" s="16" t="str">
        <f>IF($F1169="","",IFERROR(INDEX('SAC Service Master'!$F:$F,MATCH($F1169,'SAC Service Master'!$A:$A,0)),""))</f>
        <v/>
      </c>
      <c r="K1169" s="23"/>
      <c r="L1169" s="19" t="str">
        <f t="shared" si="237"/>
        <v/>
      </c>
      <c r="M1169" s="23">
        <v>0</v>
      </c>
      <c r="N1169" s="19" t="str">
        <f t="shared" si="238"/>
        <v/>
      </c>
      <c r="O1169" s="24" t="str">
        <f>IF($F1169="","",IFERROR(INDEX('SAC Service Master'!$D:$D,MATCH($F1169,'SAC Service Master'!$A:$A,0)),0.18))</f>
        <v/>
      </c>
      <c r="P1169" s="16" t="str">
        <f>IF($C1169="","",IFERROR(INDEX('Invoice Register'!$P:$P,MATCH($C1169,'Invoice Register'!$A:$A,0)),""))</f>
        <v/>
      </c>
      <c r="Q1169" s="24" t="str">
        <f t="shared" si="239"/>
        <v/>
      </c>
      <c r="R1169" s="19" t="str">
        <f t="shared" si="240"/>
        <v/>
      </c>
      <c r="S1169" s="24" t="str">
        <f t="shared" si="241"/>
        <v/>
      </c>
      <c r="T1169" s="19" t="str">
        <f t="shared" si="242"/>
        <v/>
      </c>
      <c r="U1169" s="24" t="str">
        <f t="shared" si="243"/>
        <v/>
      </c>
      <c r="V1169" s="19" t="str">
        <f t="shared" si="244"/>
        <v/>
      </c>
      <c r="W1169" s="25">
        <v>0</v>
      </c>
      <c r="X1169" s="19" t="str">
        <f t="shared" si="245"/>
        <v/>
      </c>
      <c r="Y1169" s="19" t="str">
        <f t="shared" si="246"/>
        <v/>
      </c>
      <c r="Z1169" s="16" t="str">
        <f>IF($C1169="","",IFERROR(INDEX('Invoice Register'!$T:$T,MATCH($C1169,'Invoice Register'!$A:$A,0)),""))</f>
        <v/>
      </c>
    </row>
    <row r="1170" spans="1:26" x14ac:dyDescent="0.3">
      <c r="A1170" s="16" t="str">
        <f t="shared" si="234"/>
        <v>L01166</v>
      </c>
      <c r="B1170" s="21"/>
      <c r="C1170" s="16" t="str">
        <f t="shared" si="235"/>
        <v/>
      </c>
      <c r="D1170" s="21"/>
      <c r="E1170" s="16" t="str">
        <f t="shared" si="236"/>
        <v/>
      </c>
      <c r="F1170" s="21"/>
      <c r="G1170" s="16" t="str">
        <f>IF($F1170="","",IFERROR(INDEX('SAC Service Master'!$B:$B,MATCH($F1170,'SAC Service Master'!$A:$A,0)),""))</f>
        <v/>
      </c>
      <c r="H1170" s="16" t="str">
        <f>IF($F1170="","",IFERROR(INDEX('SAC Service Master'!$C:$C,MATCH($F1170,'SAC Service Master'!$A:$A,0)),""))</f>
        <v/>
      </c>
      <c r="I1170" s="21"/>
      <c r="J1170" s="16" t="str">
        <f>IF($F1170="","",IFERROR(INDEX('SAC Service Master'!$F:$F,MATCH($F1170,'SAC Service Master'!$A:$A,0)),""))</f>
        <v/>
      </c>
      <c r="K1170" s="23"/>
      <c r="L1170" s="19" t="str">
        <f t="shared" si="237"/>
        <v/>
      </c>
      <c r="M1170" s="23">
        <v>0</v>
      </c>
      <c r="N1170" s="19" t="str">
        <f t="shared" si="238"/>
        <v/>
      </c>
      <c r="O1170" s="24" t="str">
        <f>IF($F1170="","",IFERROR(INDEX('SAC Service Master'!$D:$D,MATCH($F1170,'SAC Service Master'!$A:$A,0)),0.18))</f>
        <v/>
      </c>
      <c r="P1170" s="16" t="str">
        <f>IF($C1170="","",IFERROR(INDEX('Invoice Register'!$P:$P,MATCH($C1170,'Invoice Register'!$A:$A,0)),""))</f>
        <v/>
      </c>
      <c r="Q1170" s="24" t="str">
        <f t="shared" si="239"/>
        <v/>
      </c>
      <c r="R1170" s="19" t="str">
        <f t="shared" si="240"/>
        <v/>
      </c>
      <c r="S1170" s="24" t="str">
        <f t="shared" si="241"/>
        <v/>
      </c>
      <c r="T1170" s="19" t="str">
        <f t="shared" si="242"/>
        <v/>
      </c>
      <c r="U1170" s="24" t="str">
        <f t="shared" si="243"/>
        <v/>
      </c>
      <c r="V1170" s="19" t="str">
        <f t="shared" si="244"/>
        <v/>
      </c>
      <c r="W1170" s="25">
        <v>0</v>
      </c>
      <c r="X1170" s="19" t="str">
        <f t="shared" si="245"/>
        <v/>
      </c>
      <c r="Y1170" s="19" t="str">
        <f t="shared" si="246"/>
        <v/>
      </c>
      <c r="Z1170" s="16" t="str">
        <f>IF($C1170="","",IFERROR(INDEX('Invoice Register'!$T:$T,MATCH($C1170,'Invoice Register'!$A:$A,0)),""))</f>
        <v/>
      </c>
    </row>
    <row r="1171" spans="1:26" x14ac:dyDescent="0.3">
      <c r="A1171" s="16" t="str">
        <f t="shared" si="234"/>
        <v>L01167</v>
      </c>
      <c r="B1171" s="21"/>
      <c r="C1171" s="16" t="str">
        <f t="shared" si="235"/>
        <v/>
      </c>
      <c r="D1171" s="21"/>
      <c r="E1171" s="16" t="str">
        <f t="shared" si="236"/>
        <v/>
      </c>
      <c r="F1171" s="21"/>
      <c r="G1171" s="16" t="str">
        <f>IF($F1171="","",IFERROR(INDEX('SAC Service Master'!$B:$B,MATCH($F1171,'SAC Service Master'!$A:$A,0)),""))</f>
        <v/>
      </c>
      <c r="H1171" s="16" t="str">
        <f>IF($F1171="","",IFERROR(INDEX('SAC Service Master'!$C:$C,MATCH($F1171,'SAC Service Master'!$A:$A,0)),""))</f>
        <v/>
      </c>
      <c r="I1171" s="21"/>
      <c r="J1171" s="16" t="str">
        <f>IF($F1171="","",IFERROR(INDEX('SAC Service Master'!$F:$F,MATCH($F1171,'SAC Service Master'!$A:$A,0)),""))</f>
        <v/>
      </c>
      <c r="K1171" s="23"/>
      <c r="L1171" s="19" t="str">
        <f t="shared" si="237"/>
        <v/>
      </c>
      <c r="M1171" s="23">
        <v>0</v>
      </c>
      <c r="N1171" s="19" t="str">
        <f t="shared" si="238"/>
        <v/>
      </c>
      <c r="O1171" s="24" t="str">
        <f>IF($F1171="","",IFERROR(INDEX('SAC Service Master'!$D:$D,MATCH($F1171,'SAC Service Master'!$A:$A,0)),0.18))</f>
        <v/>
      </c>
      <c r="P1171" s="16" t="str">
        <f>IF($C1171="","",IFERROR(INDEX('Invoice Register'!$P:$P,MATCH($C1171,'Invoice Register'!$A:$A,0)),""))</f>
        <v/>
      </c>
      <c r="Q1171" s="24" t="str">
        <f t="shared" si="239"/>
        <v/>
      </c>
      <c r="R1171" s="19" t="str">
        <f t="shared" si="240"/>
        <v/>
      </c>
      <c r="S1171" s="24" t="str">
        <f t="shared" si="241"/>
        <v/>
      </c>
      <c r="T1171" s="19" t="str">
        <f t="shared" si="242"/>
        <v/>
      </c>
      <c r="U1171" s="24" t="str">
        <f t="shared" si="243"/>
        <v/>
      </c>
      <c r="V1171" s="19" t="str">
        <f t="shared" si="244"/>
        <v/>
      </c>
      <c r="W1171" s="25">
        <v>0</v>
      </c>
      <c r="X1171" s="19" t="str">
        <f t="shared" si="245"/>
        <v/>
      </c>
      <c r="Y1171" s="19" t="str">
        <f t="shared" si="246"/>
        <v/>
      </c>
      <c r="Z1171" s="16" t="str">
        <f>IF($C1171="","",IFERROR(INDEX('Invoice Register'!$T:$T,MATCH($C1171,'Invoice Register'!$A:$A,0)),""))</f>
        <v/>
      </c>
    </row>
    <row r="1172" spans="1:26" x14ac:dyDescent="0.3">
      <c r="A1172" s="16" t="str">
        <f t="shared" si="234"/>
        <v>L01168</v>
      </c>
      <c r="B1172" s="21"/>
      <c r="C1172" s="16" t="str">
        <f t="shared" si="235"/>
        <v/>
      </c>
      <c r="D1172" s="21"/>
      <c r="E1172" s="16" t="str">
        <f t="shared" si="236"/>
        <v/>
      </c>
      <c r="F1172" s="21"/>
      <c r="G1172" s="16" t="str">
        <f>IF($F1172="","",IFERROR(INDEX('SAC Service Master'!$B:$B,MATCH($F1172,'SAC Service Master'!$A:$A,0)),""))</f>
        <v/>
      </c>
      <c r="H1172" s="16" t="str">
        <f>IF($F1172="","",IFERROR(INDEX('SAC Service Master'!$C:$C,MATCH($F1172,'SAC Service Master'!$A:$A,0)),""))</f>
        <v/>
      </c>
      <c r="I1172" s="21"/>
      <c r="J1172" s="16" t="str">
        <f>IF($F1172="","",IFERROR(INDEX('SAC Service Master'!$F:$F,MATCH($F1172,'SAC Service Master'!$A:$A,0)),""))</f>
        <v/>
      </c>
      <c r="K1172" s="23"/>
      <c r="L1172" s="19" t="str">
        <f t="shared" si="237"/>
        <v/>
      </c>
      <c r="M1172" s="23">
        <v>0</v>
      </c>
      <c r="N1172" s="19" t="str">
        <f t="shared" si="238"/>
        <v/>
      </c>
      <c r="O1172" s="24" t="str">
        <f>IF($F1172="","",IFERROR(INDEX('SAC Service Master'!$D:$D,MATCH($F1172,'SAC Service Master'!$A:$A,0)),0.18))</f>
        <v/>
      </c>
      <c r="P1172" s="16" t="str">
        <f>IF($C1172="","",IFERROR(INDEX('Invoice Register'!$P:$P,MATCH($C1172,'Invoice Register'!$A:$A,0)),""))</f>
        <v/>
      </c>
      <c r="Q1172" s="24" t="str">
        <f t="shared" si="239"/>
        <v/>
      </c>
      <c r="R1172" s="19" t="str">
        <f t="shared" si="240"/>
        <v/>
      </c>
      <c r="S1172" s="24" t="str">
        <f t="shared" si="241"/>
        <v/>
      </c>
      <c r="T1172" s="19" t="str">
        <f t="shared" si="242"/>
        <v/>
      </c>
      <c r="U1172" s="24" t="str">
        <f t="shared" si="243"/>
        <v/>
      </c>
      <c r="V1172" s="19" t="str">
        <f t="shared" si="244"/>
        <v/>
      </c>
      <c r="W1172" s="25">
        <v>0</v>
      </c>
      <c r="X1172" s="19" t="str">
        <f t="shared" si="245"/>
        <v/>
      </c>
      <c r="Y1172" s="19" t="str">
        <f t="shared" si="246"/>
        <v/>
      </c>
      <c r="Z1172" s="16" t="str">
        <f>IF($C1172="","",IFERROR(INDEX('Invoice Register'!$T:$T,MATCH($C1172,'Invoice Register'!$A:$A,0)),""))</f>
        <v/>
      </c>
    </row>
    <row r="1173" spans="1:26" x14ac:dyDescent="0.3">
      <c r="A1173" s="16" t="str">
        <f t="shared" si="234"/>
        <v>L01169</v>
      </c>
      <c r="B1173" s="21"/>
      <c r="C1173" s="16" t="str">
        <f t="shared" si="235"/>
        <v/>
      </c>
      <c r="D1173" s="21"/>
      <c r="E1173" s="16" t="str">
        <f t="shared" si="236"/>
        <v/>
      </c>
      <c r="F1173" s="21"/>
      <c r="G1173" s="16" t="str">
        <f>IF($F1173="","",IFERROR(INDEX('SAC Service Master'!$B:$B,MATCH($F1173,'SAC Service Master'!$A:$A,0)),""))</f>
        <v/>
      </c>
      <c r="H1173" s="16" t="str">
        <f>IF($F1173="","",IFERROR(INDEX('SAC Service Master'!$C:$C,MATCH($F1173,'SAC Service Master'!$A:$A,0)),""))</f>
        <v/>
      </c>
      <c r="I1173" s="21"/>
      <c r="J1173" s="16" t="str">
        <f>IF($F1173="","",IFERROR(INDEX('SAC Service Master'!$F:$F,MATCH($F1173,'SAC Service Master'!$A:$A,0)),""))</f>
        <v/>
      </c>
      <c r="K1173" s="23"/>
      <c r="L1173" s="19" t="str">
        <f t="shared" si="237"/>
        <v/>
      </c>
      <c r="M1173" s="23">
        <v>0</v>
      </c>
      <c r="N1173" s="19" t="str">
        <f t="shared" si="238"/>
        <v/>
      </c>
      <c r="O1173" s="24" t="str">
        <f>IF($F1173="","",IFERROR(INDEX('SAC Service Master'!$D:$D,MATCH($F1173,'SAC Service Master'!$A:$A,0)),0.18))</f>
        <v/>
      </c>
      <c r="P1173" s="16" t="str">
        <f>IF($C1173="","",IFERROR(INDEX('Invoice Register'!$P:$P,MATCH($C1173,'Invoice Register'!$A:$A,0)),""))</f>
        <v/>
      </c>
      <c r="Q1173" s="24" t="str">
        <f t="shared" si="239"/>
        <v/>
      </c>
      <c r="R1173" s="19" t="str">
        <f t="shared" si="240"/>
        <v/>
      </c>
      <c r="S1173" s="24" t="str">
        <f t="shared" si="241"/>
        <v/>
      </c>
      <c r="T1173" s="19" t="str">
        <f t="shared" si="242"/>
        <v/>
      </c>
      <c r="U1173" s="24" t="str">
        <f t="shared" si="243"/>
        <v/>
      </c>
      <c r="V1173" s="19" t="str">
        <f t="shared" si="244"/>
        <v/>
      </c>
      <c r="W1173" s="25">
        <v>0</v>
      </c>
      <c r="X1173" s="19" t="str">
        <f t="shared" si="245"/>
        <v/>
      </c>
      <c r="Y1173" s="19" t="str">
        <f t="shared" si="246"/>
        <v/>
      </c>
      <c r="Z1173" s="16" t="str">
        <f>IF($C1173="","",IFERROR(INDEX('Invoice Register'!$T:$T,MATCH($C1173,'Invoice Register'!$A:$A,0)),""))</f>
        <v/>
      </c>
    </row>
    <row r="1174" spans="1:26" x14ac:dyDescent="0.3">
      <c r="A1174" s="16" t="str">
        <f t="shared" si="234"/>
        <v>L01170</v>
      </c>
      <c r="B1174" s="21"/>
      <c r="C1174" s="16" t="str">
        <f t="shared" si="235"/>
        <v/>
      </c>
      <c r="D1174" s="21"/>
      <c r="E1174" s="16" t="str">
        <f t="shared" si="236"/>
        <v/>
      </c>
      <c r="F1174" s="21"/>
      <c r="G1174" s="16" t="str">
        <f>IF($F1174="","",IFERROR(INDEX('SAC Service Master'!$B:$B,MATCH($F1174,'SAC Service Master'!$A:$A,0)),""))</f>
        <v/>
      </c>
      <c r="H1174" s="16" t="str">
        <f>IF($F1174="","",IFERROR(INDEX('SAC Service Master'!$C:$C,MATCH($F1174,'SAC Service Master'!$A:$A,0)),""))</f>
        <v/>
      </c>
      <c r="I1174" s="21"/>
      <c r="J1174" s="16" t="str">
        <f>IF($F1174="","",IFERROR(INDEX('SAC Service Master'!$F:$F,MATCH($F1174,'SAC Service Master'!$A:$A,0)),""))</f>
        <v/>
      </c>
      <c r="K1174" s="23"/>
      <c r="L1174" s="19" t="str">
        <f t="shared" si="237"/>
        <v/>
      </c>
      <c r="M1174" s="23">
        <v>0</v>
      </c>
      <c r="N1174" s="19" t="str">
        <f t="shared" si="238"/>
        <v/>
      </c>
      <c r="O1174" s="24" t="str">
        <f>IF($F1174="","",IFERROR(INDEX('SAC Service Master'!$D:$D,MATCH($F1174,'SAC Service Master'!$A:$A,0)),0.18))</f>
        <v/>
      </c>
      <c r="P1174" s="16" t="str">
        <f>IF($C1174="","",IFERROR(INDEX('Invoice Register'!$P:$P,MATCH($C1174,'Invoice Register'!$A:$A,0)),""))</f>
        <v/>
      </c>
      <c r="Q1174" s="24" t="str">
        <f t="shared" si="239"/>
        <v/>
      </c>
      <c r="R1174" s="19" t="str">
        <f t="shared" si="240"/>
        <v/>
      </c>
      <c r="S1174" s="24" t="str">
        <f t="shared" si="241"/>
        <v/>
      </c>
      <c r="T1174" s="19" t="str">
        <f t="shared" si="242"/>
        <v/>
      </c>
      <c r="U1174" s="24" t="str">
        <f t="shared" si="243"/>
        <v/>
      </c>
      <c r="V1174" s="19" t="str">
        <f t="shared" si="244"/>
        <v/>
      </c>
      <c r="W1174" s="25">
        <v>0</v>
      </c>
      <c r="X1174" s="19" t="str">
        <f t="shared" si="245"/>
        <v/>
      </c>
      <c r="Y1174" s="19" t="str">
        <f t="shared" si="246"/>
        <v/>
      </c>
      <c r="Z1174" s="16" t="str">
        <f>IF($C1174="","",IFERROR(INDEX('Invoice Register'!$T:$T,MATCH($C1174,'Invoice Register'!$A:$A,0)),""))</f>
        <v/>
      </c>
    </row>
    <row r="1175" spans="1:26" x14ac:dyDescent="0.3">
      <c r="A1175" s="16" t="str">
        <f t="shared" si="234"/>
        <v>L01171</v>
      </c>
      <c r="B1175" s="21"/>
      <c r="C1175" s="16" t="str">
        <f t="shared" si="235"/>
        <v/>
      </c>
      <c r="D1175" s="21"/>
      <c r="E1175" s="16" t="str">
        <f t="shared" si="236"/>
        <v/>
      </c>
      <c r="F1175" s="21"/>
      <c r="G1175" s="16" t="str">
        <f>IF($F1175="","",IFERROR(INDEX('SAC Service Master'!$B:$B,MATCH($F1175,'SAC Service Master'!$A:$A,0)),""))</f>
        <v/>
      </c>
      <c r="H1175" s="16" t="str">
        <f>IF($F1175="","",IFERROR(INDEX('SAC Service Master'!$C:$C,MATCH($F1175,'SAC Service Master'!$A:$A,0)),""))</f>
        <v/>
      </c>
      <c r="I1175" s="21"/>
      <c r="J1175" s="16" t="str">
        <f>IF($F1175="","",IFERROR(INDEX('SAC Service Master'!$F:$F,MATCH($F1175,'SAC Service Master'!$A:$A,0)),""))</f>
        <v/>
      </c>
      <c r="K1175" s="23"/>
      <c r="L1175" s="19" t="str">
        <f t="shared" si="237"/>
        <v/>
      </c>
      <c r="M1175" s="23">
        <v>0</v>
      </c>
      <c r="N1175" s="19" t="str">
        <f t="shared" si="238"/>
        <v/>
      </c>
      <c r="O1175" s="24" t="str">
        <f>IF($F1175="","",IFERROR(INDEX('SAC Service Master'!$D:$D,MATCH($F1175,'SAC Service Master'!$A:$A,0)),0.18))</f>
        <v/>
      </c>
      <c r="P1175" s="16" t="str">
        <f>IF($C1175="","",IFERROR(INDEX('Invoice Register'!$P:$P,MATCH($C1175,'Invoice Register'!$A:$A,0)),""))</f>
        <v/>
      </c>
      <c r="Q1175" s="24" t="str">
        <f t="shared" si="239"/>
        <v/>
      </c>
      <c r="R1175" s="19" t="str">
        <f t="shared" si="240"/>
        <v/>
      </c>
      <c r="S1175" s="24" t="str">
        <f t="shared" si="241"/>
        <v/>
      </c>
      <c r="T1175" s="19" t="str">
        <f t="shared" si="242"/>
        <v/>
      </c>
      <c r="U1175" s="24" t="str">
        <f t="shared" si="243"/>
        <v/>
      </c>
      <c r="V1175" s="19" t="str">
        <f t="shared" si="244"/>
        <v/>
      </c>
      <c r="W1175" s="25">
        <v>0</v>
      </c>
      <c r="X1175" s="19" t="str">
        <f t="shared" si="245"/>
        <v/>
      </c>
      <c r="Y1175" s="19" t="str">
        <f t="shared" si="246"/>
        <v/>
      </c>
      <c r="Z1175" s="16" t="str">
        <f>IF($C1175="","",IFERROR(INDEX('Invoice Register'!$T:$T,MATCH($C1175,'Invoice Register'!$A:$A,0)),""))</f>
        <v/>
      </c>
    </row>
    <row r="1176" spans="1:26" x14ac:dyDescent="0.3">
      <c r="A1176" s="16" t="str">
        <f t="shared" si="234"/>
        <v>L01172</v>
      </c>
      <c r="B1176" s="21"/>
      <c r="C1176" s="16" t="str">
        <f t="shared" si="235"/>
        <v/>
      </c>
      <c r="D1176" s="21"/>
      <c r="E1176" s="16" t="str">
        <f t="shared" si="236"/>
        <v/>
      </c>
      <c r="F1176" s="21"/>
      <c r="G1176" s="16" t="str">
        <f>IF($F1176="","",IFERROR(INDEX('SAC Service Master'!$B:$B,MATCH($F1176,'SAC Service Master'!$A:$A,0)),""))</f>
        <v/>
      </c>
      <c r="H1176" s="16" t="str">
        <f>IF($F1176="","",IFERROR(INDEX('SAC Service Master'!$C:$C,MATCH($F1176,'SAC Service Master'!$A:$A,0)),""))</f>
        <v/>
      </c>
      <c r="I1176" s="21"/>
      <c r="J1176" s="16" t="str">
        <f>IF($F1176="","",IFERROR(INDEX('SAC Service Master'!$F:$F,MATCH($F1176,'SAC Service Master'!$A:$A,0)),""))</f>
        <v/>
      </c>
      <c r="K1176" s="23"/>
      <c r="L1176" s="19" t="str">
        <f t="shared" si="237"/>
        <v/>
      </c>
      <c r="M1176" s="23">
        <v>0</v>
      </c>
      <c r="N1176" s="19" t="str">
        <f t="shared" si="238"/>
        <v/>
      </c>
      <c r="O1176" s="24" t="str">
        <f>IF($F1176="","",IFERROR(INDEX('SAC Service Master'!$D:$D,MATCH($F1176,'SAC Service Master'!$A:$A,0)),0.18))</f>
        <v/>
      </c>
      <c r="P1176" s="16" t="str">
        <f>IF($C1176="","",IFERROR(INDEX('Invoice Register'!$P:$P,MATCH($C1176,'Invoice Register'!$A:$A,0)),""))</f>
        <v/>
      </c>
      <c r="Q1176" s="24" t="str">
        <f t="shared" si="239"/>
        <v/>
      </c>
      <c r="R1176" s="19" t="str">
        <f t="shared" si="240"/>
        <v/>
      </c>
      <c r="S1176" s="24" t="str">
        <f t="shared" si="241"/>
        <v/>
      </c>
      <c r="T1176" s="19" t="str">
        <f t="shared" si="242"/>
        <v/>
      </c>
      <c r="U1176" s="24" t="str">
        <f t="shared" si="243"/>
        <v/>
      </c>
      <c r="V1176" s="19" t="str">
        <f t="shared" si="244"/>
        <v/>
      </c>
      <c r="W1176" s="25">
        <v>0</v>
      </c>
      <c r="X1176" s="19" t="str">
        <f t="shared" si="245"/>
        <v/>
      </c>
      <c r="Y1176" s="19" t="str">
        <f t="shared" si="246"/>
        <v/>
      </c>
      <c r="Z1176" s="16" t="str">
        <f>IF($C1176="","",IFERROR(INDEX('Invoice Register'!$T:$T,MATCH($C1176,'Invoice Register'!$A:$A,0)),""))</f>
        <v/>
      </c>
    </row>
    <row r="1177" spans="1:26" x14ac:dyDescent="0.3">
      <c r="A1177" s="16" t="str">
        <f t="shared" si="234"/>
        <v>L01173</v>
      </c>
      <c r="B1177" s="21"/>
      <c r="C1177" s="16" t="str">
        <f t="shared" si="235"/>
        <v/>
      </c>
      <c r="D1177" s="21"/>
      <c r="E1177" s="16" t="str">
        <f t="shared" si="236"/>
        <v/>
      </c>
      <c r="F1177" s="21"/>
      <c r="G1177" s="16" t="str">
        <f>IF($F1177="","",IFERROR(INDEX('SAC Service Master'!$B:$B,MATCH($F1177,'SAC Service Master'!$A:$A,0)),""))</f>
        <v/>
      </c>
      <c r="H1177" s="16" t="str">
        <f>IF($F1177="","",IFERROR(INDEX('SAC Service Master'!$C:$C,MATCH($F1177,'SAC Service Master'!$A:$A,0)),""))</f>
        <v/>
      </c>
      <c r="I1177" s="21"/>
      <c r="J1177" s="16" t="str">
        <f>IF($F1177="","",IFERROR(INDEX('SAC Service Master'!$F:$F,MATCH($F1177,'SAC Service Master'!$A:$A,0)),""))</f>
        <v/>
      </c>
      <c r="K1177" s="23"/>
      <c r="L1177" s="19" t="str">
        <f t="shared" si="237"/>
        <v/>
      </c>
      <c r="M1177" s="23">
        <v>0</v>
      </c>
      <c r="N1177" s="19" t="str">
        <f t="shared" si="238"/>
        <v/>
      </c>
      <c r="O1177" s="24" t="str">
        <f>IF($F1177="","",IFERROR(INDEX('SAC Service Master'!$D:$D,MATCH($F1177,'SAC Service Master'!$A:$A,0)),0.18))</f>
        <v/>
      </c>
      <c r="P1177" s="16" t="str">
        <f>IF($C1177="","",IFERROR(INDEX('Invoice Register'!$P:$P,MATCH($C1177,'Invoice Register'!$A:$A,0)),""))</f>
        <v/>
      </c>
      <c r="Q1177" s="24" t="str">
        <f t="shared" si="239"/>
        <v/>
      </c>
      <c r="R1177" s="19" t="str">
        <f t="shared" si="240"/>
        <v/>
      </c>
      <c r="S1177" s="24" t="str">
        <f t="shared" si="241"/>
        <v/>
      </c>
      <c r="T1177" s="19" t="str">
        <f t="shared" si="242"/>
        <v/>
      </c>
      <c r="U1177" s="24" t="str">
        <f t="shared" si="243"/>
        <v/>
      </c>
      <c r="V1177" s="19" t="str">
        <f t="shared" si="244"/>
        <v/>
      </c>
      <c r="W1177" s="25">
        <v>0</v>
      </c>
      <c r="X1177" s="19" t="str">
        <f t="shared" si="245"/>
        <v/>
      </c>
      <c r="Y1177" s="19" t="str">
        <f t="shared" si="246"/>
        <v/>
      </c>
      <c r="Z1177" s="16" t="str">
        <f>IF($C1177="","",IFERROR(INDEX('Invoice Register'!$T:$T,MATCH($C1177,'Invoice Register'!$A:$A,0)),""))</f>
        <v/>
      </c>
    </row>
    <row r="1178" spans="1:26" x14ac:dyDescent="0.3">
      <c r="A1178" s="16" t="str">
        <f t="shared" si="234"/>
        <v>L01174</v>
      </c>
      <c r="B1178" s="21"/>
      <c r="C1178" s="16" t="str">
        <f t="shared" si="235"/>
        <v/>
      </c>
      <c r="D1178" s="21"/>
      <c r="E1178" s="16" t="str">
        <f t="shared" si="236"/>
        <v/>
      </c>
      <c r="F1178" s="21"/>
      <c r="G1178" s="16" t="str">
        <f>IF($F1178="","",IFERROR(INDEX('SAC Service Master'!$B:$B,MATCH($F1178,'SAC Service Master'!$A:$A,0)),""))</f>
        <v/>
      </c>
      <c r="H1178" s="16" t="str">
        <f>IF($F1178="","",IFERROR(INDEX('SAC Service Master'!$C:$C,MATCH($F1178,'SAC Service Master'!$A:$A,0)),""))</f>
        <v/>
      </c>
      <c r="I1178" s="21"/>
      <c r="J1178" s="16" t="str">
        <f>IF($F1178="","",IFERROR(INDEX('SAC Service Master'!$F:$F,MATCH($F1178,'SAC Service Master'!$A:$A,0)),""))</f>
        <v/>
      </c>
      <c r="K1178" s="23"/>
      <c r="L1178" s="19" t="str">
        <f t="shared" si="237"/>
        <v/>
      </c>
      <c r="M1178" s="23">
        <v>0</v>
      </c>
      <c r="N1178" s="19" t="str">
        <f t="shared" si="238"/>
        <v/>
      </c>
      <c r="O1178" s="24" t="str">
        <f>IF($F1178="","",IFERROR(INDEX('SAC Service Master'!$D:$D,MATCH($F1178,'SAC Service Master'!$A:$A,0)),0.18))</f>
        <v/>
      </c>
      <c r="P1178" s="16" t="str">
        <f>IF($C1178="","",IFERROR(INDEX('Invoice Register'!$P:$P,MATCH($C1178,'Invoice Register'!$A:$A,0)),""))</f>
        <v/>
      </c>
      <c r="Q1178" s="24" t="str">
        <f t="shared" si="239"/>
        <v/>
      </c>
      <c r="R1178" s="19" t="str">
        <f t="shared" si="240"/>
        <v/>
      </c>
      <c r="S1178" s="24" t="str">
        <f t="shared" si="241"/>
        <v/>
      </c>
      <c r="T1178" s="19" t="str">
        <f t="shared" si="242"/>
        <v/>
      </c>
      <c r="U1178" s="24" t="str">
        <f t="shared" si="243"/>
        <v/>
      </c>
      <c r="V1178" s="19" t="str">
        <f t="shared" si="244"/>
        <v/>
      </c>
      <c r="W1178" s="25">
        <v>0</v>
      </c>
      <c r="X1178" s="19" t="str">
        <f t="shared" si="245"/>
        <v/>
      </c>
      <c r="Y1178" s="19" t="str">
        <f t="shared" si="246"/>
        <v/>
      </c>
      <c r="Z1178" s="16" t="str">
        <f>IF($C1178="","",IFERROR(INDEX('Invoice Register'!$T:$T,MATCH($C1178,'Invoice Register'!$A:$A,0)),""))</f>
        <v/>
      </c>
    </row>
    <row r="1179" spans="1:26" x14ac:dyDescent="0.3">
      <c r="A1179" s="16" t="str">
        <f t="shared" si="234"/>
        <v>L01175</v>
      </c>
      <c r="B1179" s="21"/>
      <c r="C1179" s="16" t="str">
        <f t="shared" si="235"/>
        <v/>
      </c>
      <c r="D1179" s="21"/>
      <c r="E1179" s="16" t="str">
        <f t="shared" si="236"/>
        <v/>
      </c>
      <c r="F1179" s="21"/>
      <c r="G1179" s="16" t="str">
        <f>IF($F1179="","",IFERROR(INDEX('SAC Service Master'!$B:$B,MATCH($F1179,'SAC Service Master'!$A:$A,0)),""))</f>
        <v/>
      </c>
      <c r="H1179" s="16" t="str">
        <f>IF($F1179="","",IFERROR(INDEX('SAC Service Master'!$C:$C,MATCH($F1179,'SAC Service Master'!$A:$A,0)),""))</f>
        <v/>
      </c>
      <c r="I1179" s="21"/>
      <c r="J1179" s="16" t="str">
        <f>IF($F1179="","",IFERROR(INDEX('SAC Service Master'!$F:$F,MATCH($F1179,'SAC Service Master'!$A:$A,0)),""))</f>
        <v/>
      </c>
      <c r="K1179" s="23"/>
      <c r="L1179" s="19" t="str">
        <f t="shared" si="237"/>
        <v/>
      </c>
      <c r="M1179" s="23">
        <v>0</v>
      </c>
      <c r="N1179" s="19" t="str">
        <f t="shared" si="238"/>
        <v/>
      </c>
      <c r="O1179" s="24" t="str">
        <f>IF($F1179="","",IFERROR(INDEX('SAC Service Master'!$D:$D,MATCH($F1179,'SAC Service Master'!$A:$A,0)),0.18))</f>
        <v/>
      </c>
      <c r="P1179" s="16" t="str">
        <f>IF($C1179="","",IFERROR(INDEX('Invoice Register'!$P:$P,MATCH($C1179,'Invoice Register'!$A:$A,0)),""))</f>
        <v/>
      </c>
      <c r="Q1179" s="24" t="str">
        <f t="shared" si="239"/>
        <v/>
      </c>
      <c r="R1179" s="19" t="str">
        <f t="shared" si="240"/>
        <v/>
      </c>
      <c r="S1179" s="24" t="str">
        <f t="shared" si="241"/>
        <v/>
      </c>
      <c r="T1179" s="19" t="str">
        <f t="shared" si="242"/>
        <v/>
      </c>
      <c r="U1179" s="24" t="str">
        <f t="shared" si="243"/>
        <v/>
      </c>
      <c r="V1179" s="19" t="str">
        <f t="shared" si="244"/>
        <v/>
      </c>
      <c r="W1179" s="25">
        <v>0</v>
      </c>
      <c r="X1179" s="19" t="str">
        <f t="shared" si="245"/>
        <v/>
      </c>
      <c r="Y1179" s="19" t="str">
        <f t="shared" si="246"/>
        <v/>
      </c>
      <c r="Z1179" s="16" t="str">
        <f>IF($C1179="","",IFERROR(INDEX('Invoice Register'!$T:$T,MATCH($C1179,'Invoice Register'!$A:$A,0)),""))</f>
        <v/>
      </c>
    </row>
    <row r="1180" spans="1:26" x14ac:dyDescent="0.3">
      <c r="A1180" s="16" t="str">
        <f t="shared" si="234"/>
        <v>L01176</v>
      </c>
      <c r="B1180" s="21"/>
      <c r="C1180" s="16" t="str">
        <f t="shared" si="235"/>
        <v/>
      </c>
      <c r="D1180" s="21"/>
      <c r="E1180" s="16" t="str">
        <f t="shared" si="236"/>
        <v/>
      </c>
      <c r="F1180" s="21"/>
      <c r="G1180" s="16" t="str">
        <f>IF($F1180="","",IFERROR(INDEX('SAC Service Master'!$B:$B,MATCH($F1180,'SAC Service Master'!$A:$A,0)),""))</f>
        <v/>
      </c>
      <c r="H1180" s="16" t="str">
        <f>IF($F1180="","",IFERROR(INDEX('SAC Service Master'!$C:$C,MATCH($F1180,'SAC Service Master'!$A:$A,0)),""))</f>
        <v/>
      </c>
      <c r="I1180" s="21"/>
      <c r="J1180" s="16" t="str">
        <f>IF($F1180="","",IFERROR(INDEX('SAC Service Master'!$F:$F,MATCH($F1180,'SAC Service Master'!$A:$A,0)),""))</f>
        <v/>
      </c>
      <c r="K1180" s="23"/>
      <c r="L1180" s="19" t="str">
        <f t="shared" si="237"/>
        <v/>
      </c>
      <c r="M1180" s="23">
        <v>0</v>
      </c>
      <c r="N1180" s="19" t="str">
        <f t="shared" si="238"/>
        <v/>
      </c>
      <c r="O1180" s="24" t="str">
        <f>IF($F1180="","",IFERROR(INDEX('SAC Service Master'!$D:$D,MATCH($F1180,'SAC Service Master'!$A:$A,0)),0.18))</f>
        <v/>
      </c>
      <c r="P1180" s="16" t="str">
        <f>IF($C1180="","",IFERROR(INDEX('Invoice Register'!$P:$P,MATCH($C1180,'Invoice Register'!$A:$A,0)),""))</f>
        <v/>
      </c>
      <c r="Q1180" s="24" t="str">
        <f t="shared" si="239"/>
        <v/>
      </c>
      <c r="R1180" s="19" t="str">
        <f t="shared" si="240"/>
        <v/>
      </c>
      <c r="S1180" s="24" t="str">
        <f t="shared" si="241"/>
        <v/>
      </c>
      <c r="T1180" s="19" t="str">
        <f t="shared" si="242"/>
        <v/>
      </c>
      <c r="U1180" s="24" t="str">
        <f t="shared" si="243"/>
        <v/>
      </c>
      <c r="V1180" s="19" t="str">
        <f t="shared" si="244"/>
        <v/>
      </c>
      <c r="W1180" s="25">
        <v>0</v>
      </c>
      <c r="X1180" s="19" t="str">
        <f t="shared" si="245"/>
        <v/>
      </c>
      <c r="Y1180" s="19" t="str">
        <f t="shared" si="246"/>
        <v/>
      </c>
      <c r="Z1180" s="16" t="str">
        <f>IF($C1180="","",IFERROR(INDEX('Invoice Register'!$T:$T,MATCH($C1180,'Invoice Register'!$A:$A,0)),""))</f>
        <v/>
      </c>
    </row>
    <row r="1181" spans="1:26" x14ac:dyDescent="0.3">
      <c r="A1181" s="16" t="str">
        <f t="shared" si="234"/>
        <v>L01177</v>
      </c>
      <c r="B1181" s="21"/>
      <c r="C1181" s="16" t="str">
        <f t="shared" si="235"/>
        <v/>
      </c>
      <c r="D1181" s="21"/>
      <c r="E1181" s="16" t="str">
        <f t="shared" si="236"/>
        <v/>
      </c>
      <c r="F1181" s="21"/>
      <c r="G1181" s="16" t="str">
        <f>IF($F1181="","",IFERROR(INDEX('SAC Service Master'!$B:$B,MATCH($F1181,'SAC Service Master'!$A:$A,0)),""))</f>
        <v/>
      </c>
      <c r="H1181" s="16" t="str">
        <f>IF($F1181="","",IFERROR(INDEX('SAC Service Master'!$C:$C,MATCH($F1181,'SAC Service Master'!$A:$A,0)),""))</f>
        <v/>
      </c>
      <c r="I1181" s="21"/>
      <c r="J1181" s="16" t="str">
        <f>IF($F1181="","",IFERROR(INDEX('SAC Service Master'!$F:$F,MATCH($F1181,'SAC Service Master'!$A:$A,0)),""))</f>
        <v/>
      </c>
      <c r="K1181" s="23"/>
      <c r="L1181" s="19" t="str">
        <f t="shared" si="237"/>
        <v/>
      </c>
      <c r="M1181" s="23">
        <v>0</v>
      </c>
      <c r="N1181" s="19" t="str">
        <f t="shared" si="238"/>
        <v/>
      </c>
      <c r="O1181" s="24" t="str">
        <f>IF($F1181="","",IFERROR(INDEX('SAC Service Master'!$D:$D,MATCH($F1181,'SAC Service Master'!$A:$A,0)),0.18))</f>
        <v/>
      </c>
      <c r="P1181" s="16" t="str">
        <f>IF($C1181="","",IFERROR(INDEX('Invoice Register'!$P:$P,MATCH($C1181,'Invoice Register'!$A:$A,0)),""))</f>
        <v/>
      </c>
      <c r="Q1181" s="24" t="str">
        <f t="shared" si="239"/>
        <v/>
      </c>
      <c r="R1181" s="19" t="str">
        <f t="shared" si="240"/>
        <v/>
      </c>
      <c r="S1181" s="24" t="str">
        <f t="shared" si="241"/>
        <v/>
      </c>
      <c r="T1181" s="19" t="str">
        <f t="shared" si="242"/>
        <v/>
      </c>
      <c r="U1181" s="24" t="str">
        <f t="shared" si="243"/>
        <v/>
      </c>
      <c r="V1181" s="19" t="str">
        <f t="shared" si="244"/>
        <v/>
      </c>
      <c r="W1181" s="25">
        <v>0</v>
      </c>
      <c r="X1181" s="19" t="str">
        <f t="shared" si="245"/>
        <v/>
      </c>
      <c r="Y1181" s="19" t="str">
        <f t="shared" si="246"/>
        <v/>
      </c>
      <c r="Z1181" s="16" t="str">
        <f>IF($C1181="","",IFERROR(INDEX('Invoice Register'!$T:$T,MATCH($C1181,'Invoice Register'!$A:$A,0)),""))</f>
        <v/>
      </c>
    </row>
    <row r="1182" spans="1:26" x14ac:dyDescent="0.3">
      <c r="A1182" s="16" t="str">
        <f t="shared" si="234"/>
        <v>L01178</v>
      </c>
      <c r="B1182" s="21"/>
      <c r="C1182" s="16" t="str">
        <f t="shared" si="235"/>
        <v/>
      </c>
      <c r="D1182" s="21"/>
      <c r="E1182" s="16" t="str">
        <f t="shared" si="236"/>
        <v/>
      </c>
      <c r="F1182" s="21"/>
      <c r="G1182" s="16" t="str">
        <f>IF($F1182="","",IFERROR(INDEX('SAC Service Master'!$B:$B,MATCH($F1182,'SAC Service Master'!$A:$A,0)),""))</f>
        <v/>
      </c>
      <c r="H1182" s="16" t="str">
        <f>IF($F1182="","",IFERROR(INDEX('SAC Service Master'!$C:$C,MATCH($F1182,'SAC Service Master'!$A:$A,0)),""))</f>
        <v/>
      </c>
      <c r="I1182" s="21"/>
      <c r="J1182" s="16" t="str">
        <f>IF($F1182="","",IFERROR(INDEX('SAC Service Master'!$F:$F,MATCH($F1182,'SAC Service Master'!$A:$A,0)),""))</f>
        <v/>
      </c>
      <c r="K1182" s="23"/>
      <c r="L1182" s="19" t="str">
        <f t="shared" si="237"/>
        <v/>
      </c>
      <c r="M1182" s="23">
        <v>0</v>
      </c>
      <c r="N1182" s="19" t="str">
        <f t="shared" si="238"/>
        <v/>
      </c>
      <c r="O1182" s="24" t="str">
        <f>IF($F1182="","",IFERROR(INDEX('SAC Service Master'!$D:$D,MATCH($F1182,'SAC Service Master'!$A:$A,0)),0.18))</f>
        <v/>
      </c>
      <c r="P1182" s="16" t="str">
        <f>IF($C1182="","",IFERROR(INDEX('Invoice Register'!$P:$P,MATCH($C1182,'Invoice Register'!$A:$A,0)),""))</f>
        <v/>
      </c>
      <c r="Q1182" s="24" t="str">
        <f t="shared" si="239"/>
        <v/>
      </c>
      <c r="R1182" s="19" t="str">
        <f t="shared" si="240"/>
        <v/>
      </c>
      <c r="S1182" s="24" t="str">
        <f t="shared" si="241"/>
        <v/>
      </c>
      <c r="T1182" s="19" t="str">
        <f t="shared" si="242"/>
        <v/>
      </c>
      <c r="U1182" s="24" t="str">
        <f t="shared" si="243"/>
        <v/>
      </c>
      <c r="V1182" s="19" t="str">
        <f t="shared" si="244"/>
        <v/>
      </c>
      <c r="W1182" s="25">
        <v>0</v>
      </c>
      <c r="X1182" s="19" t="str">
        <f t="shared" si="245"/>
        <v/>
      </c>
      <c r="Y1182" s="19" t="str">
        <f t="shared" si="246"/>
        <v/>
      </c>
      <c r="Z1182" s="16" t="str">
        <f>IF($C1182="","",IFERROR(INDEX('Invoice Register'!$T:$T,MATCH($C1182,'Invoice Register'!$A:$A,0)),""))</f>
        <v/>
      </c>
    </row>
    <row r="1183" spans="1:26" x14ac:dyDescent="0.3">
      <c r="A1183" s="16" t="str">
        <f t="shared" si="234"/>
        <v>L01179</v>
      </c>
      <c r="B1183" s="21"/>
      <c r="C1183" s="16" t="str">
        <f t="shared" si="235"/>
        <v/>
      </c>
      <c r="D1183" s="21"/>
      <c r="E1183" s="16" t="str">
        <f t="shared" si="236"/>
        <v/>
      </c>
      <c r="F1183" s="21"/>
      <c r="G1183" s="16" t="str">
        <f>IF($F1183="","",IFERROR(INDEX('SAC Service Master'!$B:$B,MATCH($F1183,'SAC Service Master'!$A:$A,0)),""))</f>
        <v/>
      </c>
      <c r="H1183" s="16" t="str">
        <f>IF($F1183="","",IFERROR(INDEX('SAC Service Master'!$C:$C,MATCH($F1183,'SAC Service Master'!$A:$A,0)),""))</f>
        <v/>
      </c>
      <c r="I1183" s="21"/>
      <c r="J1183" s="16" t="str">
        <f>IF($F1183="","",IFERROR(INDEX('SAC Service Master'!$F:$F,MATCH($F1183,'SAC Service Master'!$A:$A,0)),""))</f>
        <v/>
      </c>
      <c r="K1183" s="23"/>
      <c r="L1183" s="19" t="str">
        <f t="shared" si="237"/>
        <v/>
      </c>
      <c r="M1183" s="23">
        <v>0</v>
      </c>
      <c r="N1183" s="19" t="str">
        <f t="shared" si="238"/>
        <v/>
      </c>
      <c r="O1183" s="24" t="str">
        <f>IF($F1183="","",IFERROR(INDEX('SAC Service Master'!$D:$D,MATCH($F1183,'SAC Service Master'!$A:$A,0)),0.18))</f>
        <v/>
      </c>
      <c r="P1183" s="16" t="str">
        <f>IF($C1183="","",IFERROR(INDEX('Invoice Register'!$P:$P,MATCH($C1183,'Invoice Register'!$A:$A,0)),""))</f>
        <v/>
      </c>
      <c r="Q1183" s="24" t="str">
        <f t="shared" si="239"/>
        <v/>
      </c>
      <c r="R1183" s="19" t="str">
        <f t="shared" si="240"/>
        <v/>
      </c>
      <c r="S1183" s="24" t="str">
        <f t="shared" si="241"/>
        <v/>
      </c>
      <c r="T1183" s="19" t="str">
        <f t="shared" si="242"/>
        <v/>
      </c>
      <c r="U1183" s="24" t="str">
        <f t="shared" si="243"/>
        <v/>
      </c>
      <c r="V1183" s="19" t="str">
        <f t="shared" si="244"/>
        <v/>
      </c>
      <c r="W1183" s="25">
        <v>0</v>
      </c>
      <c r="X1183" s="19" t="str">
        <f t="shared" si="245"/>
        <v/>
      </c>
      <c r="Y1183" s="19" t="str">
        <f t="shared" si="246"/>
        <v/>
      </c>
      <c r="Z1183" s="16" t="str">
        <f>IF($C1183="","",IFERROR(INDEX('Invoice Register'!$T:$T,MATCH($C1183,'Invoice Register'!$A:$A,0)),""))</f>
        <v/>
      </c>
    </row>
    <row r="1184" spans="1:26" x14ac:dyDescent="0.3">
      <c r="A1184" s="16" t="str">
        <f t="shared" si="234"/>
        <v>L01180</v>
      </c>
      <c r="B1184" s="21"/>
      <c r="C1184" s="16" t="str">
        <f t="shared" si="235"/>
        <v/>
      </c>
      <c r="D1184" s="21"/>
      <c r="E1184" s="16" t="str">
        <f t="shared" si="236"/>
        <v/>
      </c>
      <c r="F1184" s="21"/>
      <c r="G1184" s="16" t="str">
        <f>IF($F1184="","",IFERROR(INDEX('SAC Service Master'!$B:$B,MATCH($F1184,'SAC Service Master'!$A:$A,0)),""))</f>
        <v/>
      </c>
      <c r="H1184" s="16" t="str">
        <f>IF($F1184="","",IFERROR(INDEX('SAC Service Master'!$C:$C,MATCH($F1184,'SAC Service Master'!$A:$A,0)),""))</f>
        <v/>
      </c>
      <c r="I1184" s="21"/>
      <c r="J1184" s="16" t="str">
        <f>IF($F1184="","",IFERROR(INDEX('SAC Service Master'!$F:$F,MATCH($F1184,'SAC Service Master'!$A:$A,0)),""))</f>
        <v/>
      </c>
      <c r="K1184" s="23"/>
      <c r="L1184" s="19" t="str">
        <f t="shared" si="237"/>
        <v/>
      </c>
      <c r="M1184" s="23">
        <v>0</v>
      </c>
      <c r="N1184" s="19" t="str">
        <f t="shared" si="238"/>
        <v/>
      </c>
      <c r="O1184" s="24" t="str">
        <f>IF($F1184="","",IFERROR(INDEX('SAC Service Master'!$D:$D,MATCH($F1184,'SAC Service Master'!$A:$A,0)),0.18))</f>
        <v/>
      </c>
      <c r="P1184" s="16" t="str">
        <f>IF($C1184="","",IFERROR(INDEX('Invoice Register'!$P:$P,MATCH($C1184,'Invoice Register'!$A:$A,0)),""))</f>
        <v/>
      </c>
      <c r="Q1184" s="24" t="str">
        <f t="shared" si="239"/>
        <v/>
      </c>
      <c r="R1184" s="19" t="str">
        <f t="shared" si="240"/>
        <v/>
      </c>
      <c r="S1184" s="24" t="str">
        <f t="shared" si="241"/>
        <v/>
      </c>
      <c r="T1184" s="19" t="str">
        <f t="shared" si="242"/>
        <v/>
      </c>
      <c r="U1184" s="24" t="str">
        <f t="shared" si="243"/>
        <v/>
      </c>
      <c r="V1184" s="19" t="str">
        <f t="shared" si="244"/>
        <v/>
      </c>
      <c r="W1184" s="25">
        <v>0</v>
      </c>
      <c r="X1184" s="19" t="str">
        <f t="shared" si="245"/>
        <v/>
      </c>
      <c r="Y1184" s="19" t="str">
        <f t="shared" si="246"/>
        <v/>
      </c>
      <c r="Z1184" s="16" t="str">
        <f>IF($C1184="","",IFERROR(INDEX('Invoice Register'!$T:$T,MATCH($C1184,'Invoice Register'!$A:$A,0)),""))</f>
        <v/>
      </c>
    </row>
    <row r="1185" spans="1:26" x14ac:dyDescent="0.3">
      <c r="A1185" s="16" t="str">
        <f t="shared" si="234"/>
        <v>L01181</v>
      </c>
      <c r="B1185" s="21"/>
      <c r="C1185" s="16" t="str">
        <f t="shared" si="235"/>
        <v/>
      </c>
      <c r="D1185" s="21"/>
      <c r="E1185" s="16" t="str">
        <f t="shared" si="236"/>
        <v/>
      </c>
      <c r="F1185" s="21"/>
      <c r="G1185" s="16" t="str">
        <f>IF($F1185="","",IFERROR(INDEX('SAC Service Master'!$B:$B,MATCH($F1185,'SAC Service Master'!$A:$A,0)),""))</f>
        <v/>
      </c>
      <c r="H1185" s="16" t="str">
        <f>IF($F1185="","",IFERROR(INDEX('SAC Service Master'!$C:$C,MATCH($F1185,'SAC Service Master'!$A:$A,0)),""))</f>
        <v/>
      </c>
      <c r="I1185" s="21"/>
      <c r="J1185" s="16" t="str">
        <f>IF($F1185="","",IFERROR(INDEX('SAC Service Master'!$F:$F,MATCH($F1185,'SAC Service Master'!$A:$A,0)),""))</f>
        <v/>
      </c>
      <c r="K1185" s="23"/>
      <c r="L1185" s="19" t="str">
        <f t="shared" si="237"/>
        <v/>
      </c>
      <c r="M1185" s="23">
        <v>0</v>
      </c>
      <c r="N1185" s="19" t="str">
        <f t="shared" si="238"/>
        <v/>
      </c>
      <c r="O1185" s="24" t="str">
        <f>IF($F1185="","",IFERROR(INDEX('SAC Service Master'!$D:$D,MATCH($F1185,'SAC Service Master'!$A:$A,0)),0.18))</f>
        <v/>
      </c>
      <c r="P1185" s="16" t="str">
        <f>IF($C1185="","",IFERROR(INDEX('Invoice Register'!$P:$P,MATCH($C1185,'Invoice Register'!$A:$A,0)),""))</f>
        <v/>
      </c>
      <c r="Q1185" s="24" t="str">
        <f t="shared" si="239"/>
        <v/>
      </c>
      <c r="R1185" s="19" t="str">
        <f t="shared" si="240"/>
        <v/>
      </c>
      <c r="S1185" s="24" t="str">
        <f t="shared" si="241"/>
        <v/>
      </c>
      <c r="T1185" s="19" t="str">
        <f t="shared" si="242"/>
        <v/>
      </c>
      <c r="U1185" s="24" t="str">
        <f t="shared" si="243"/>
        <v/>
      </c>
      <c r="V1185" s="19" t="str">
        <f t="shared" si="244"/>
        <v/>
      </c>
      <c r="W1185" s="25">
        <v>0</v>
      </c>
      <c r="X1185" s="19" t="str">
        <f t="shared" si="245"/>
        <v/>
      </c>
      <c r="Y1185" s="19" t="str">
        <f t="shared" si="246"/>
        <v/>
      </c>
      <c r="Z1185" s="16" t="str">
        <f>IF($C1185="","",IFERROR(INDEX('Invoice Register'!$T:$T,MATCH($C1185,'Invoice Register'!$A:$A,0)),""))</f>
        <v/>
      </c>
    </row>
    <row r="1186" spans="1:26" x14ac:dyDescent="0.3">
      <c r="A1186" s="16" t="str">
        <f t="shared" si="234"/>
        <v>L01182</v>
      </c>
      <c r="B1186" s="21"/>
      <c r="C1186" s="16" t="str">
        <f t="shared" si="235"/>
        <v/>
      </c>
      <c r="D1186" s="21"/>
      <c r="E1186" s="16" t="str">
        <f t="shared" si="236"/>
        <v/>
      </c>
      <c r="F1186" s="21"/>
      <c r="G1186" s="16" t="str">
        <f>IF($F1186="","",IFERROR(INDEX('SAC Service Master'!$B:$B,MATCH($F1186,'SAC Service Master'!$A:$A,0)),""))</f>
        <v/>
      </c>
      <c r="H1186" s="16" t="str">
        <f>IF($F1186="","",IFERROR(INDEX('SAC Service Master'!$C:$C,MATCH($F1186,'SAC Service Master'!$A:$A,0)),""))</f>
        <v/>
      </c>
      <c r="I1186" s="21"/>
      <c r="J1186" s="16" t="str">
        <f>IF($F1186="","",IFERROR(INDEX('SAC Service Master'!$F:$F,MATCH($F1186,'SAC Service Master'!$A:$A,0)),""))</f>
        <v/>
      </c>
      <c r="K1186" s="23"/>
      <c r="L1186" s="19" t="str">
        <f t="shared" si="237"/>
        <v/>
      </c>
      <c r="M1186" s="23">
        <v>0</v>
      </c>
      <c r="N1186" s="19" t="str">
        <f t="shared" si="238"/>
        <v/>
      </c>
      <c r="O1186" s="24" t="str">
        <f>IF($F1186="","",IFERROR(INDEX('SAC Service Master'!$D:$D,MATCH($F1186,'SAC Service Master'!$A:$A,0)),0.18))</f>
        <v/>
      </c>
      <c r="P1186" s="16" t="str">
        <f>IF($C1186="","",IFERROR(INDEX('Invoice Register'!$P:$P,MATCH($C1186,'Invoice Register'!$A:$A,0)),""))</f>
        <v/>
      </c>
      <c r="Q1186" s="24" t="str">
        <f t="shared" si="239"/>
        <v/>
      </c>
      <c r="R1186" s="19" t="str">
        <f t="shared" si="240"/>
        <v/>
      </c>
      <c r="S1186" s="24" t="str">
        <f t="shared" si="241"/>
        <v/>
      </c>
      <c r="T1186" s="19" t="str">
        <f t="shared" si="242"/>
        <v/>
      </c>
      <c r="U1186" s="24" t="str">
        <f t="shared" si="243"/>
        <v/>
      </c>
      <c r="V1186" s="19" t="str">
        <f t="shared" si="244"/>
        <v/>
      </c>
      <c r="W1186" s="25">
        <v>0</v>
      </c>
      <c r="X1186" s="19" t="str">
        <f t="shared" si="245"/>
        <v/>
      </c>
      <c r="Y1186" s="19" t="str">
        <f t="shared" si="246"/>
        <v/>
      </c>
      <c r="Z1186" s="16" t="str">
        <f>IF($C1186="","",IFERROR(INDEX('Invoice Register'!$T:$T,MATCH($C1186,'Invoice Register'!$A:$A,0)),""))</f>
        <v/>
      </c>
    </row>
    <row r="1187" spans="1:26" x14ac:dyDescent="0.3">
      <c r="A1187" s="16" t="str">
        <f t="shared" si="234"/>
        <v>L01183</v>
      </c>
      <c r="B1187" s="21"/>
      <c r="C1187" s="16" t="str">
        <f t="shared" si="235"/>
        <v/>
      </c>
      <c r="D1187" s="21"/>
      <c r="E1187" s="16" t="str">
        <f t="shared" si="236"/>
        <v/>
      </c>
      <c r="F1187" s="21"/>
      <c r="G1187" s="16" t="str">
        <f>IF($F1187="","",IFERROR(INDEX('SAC Service Master'!$B:$B,MATCH($F1187,'SAC Service Master'!$A:$A,0)),""))</f>
        <v/>
      </c>
      <c r="H1187" s="16" t="str">
        <f>IF($F1187="","",IFERROR(INDEX('SAC Service Master'!$C:$C,MATCH($F1187,'SAC Service Master'!$A:$A,0)),""))</f>
        <v/>
      </c>
      <c r="I1187" s="21"/>
      <c r="J1187" s="16" t="str">
        <f>IF($F1187="","",IFERROR(INDEX('SAC Service Master'!$F:$F,MATCH($F1187,'SAC Service Master'!$A:$A,0)),""))</f>
        <v/>
      </c>
      <c r="K1187" s="23"/>
      <c r="L1187" s="19" t="str">
        <f t="shared" si="237"/>
        <v/>
      </c>
      <c r="M1187" s="23">
        <v>0</v>
      </c>
      <c r="N1187" s="19" t="str">
        <f t="shared" si="238"/>
        <v/>
      </c>
      <c r="O1187" s="24" t="str">
        <f>IF($F1187="","",IFERROR(INDEX('SAC Service Master'!$D:$D,MATCH($F1187,'SAC Service Master'!$A:$A,0)),0.18))</f>
        <v/>
      </c>
      <c r="P1187" s="16" t="str">
        <f>IF($C1187="","",IFERROR(INDEX('Invoice Register'!$P:$P,MATCH($C1187,'Invoice Register'!$A:$A,0)),""))</f>
        <v/>
      </c>
      <c r="Q1187" s="24" t="str">
        <f t="shared" si="239"/>
        <v/>
      </c>
      <c r="R1187" s="19" t="str">
        <f t="shared" si="240"/>
        <v/>
      </c>
      <c r="S1187" s="24" t="str">
        <f t="shared" si="241"/>
        <v/>
      </c>
      <c r="T1187" s="19" t="str">
        <f t="shared" si="242"/>
        <v/>
      </c>
      <c r="U1187" s="24" t="str">
        <f t="shared" si="243"/>
        <v/>
      </c>
      <c r="V1187" s="19" t="str">
        <f t="shared" si="244"/>
        <v/>
      </c>
      <c r="W1187" s="25">
        <v>0</v>
      </c>
      <c r="X1187" s="19" t="str">
        <f t="shared" si="245"/>
        <v/>
      </c>
      <c r="Y1187" s="19" t="str">
        <f t="shared" si="246"/>
        <v/>
      </c>
      <c r="Z1187" s="16" t="str">
        <f>IF($C1187="","",IFERROR(INDEX('Invoice Register'!$T:$T,MATCH($C1187,'Invoice Register'!$A:$A,0)),""))</f>
        <v/>
      </c>
    </row>
    <row r="1188" spans="1:26" x14ac:dyDescent="0.3">
      <c r="A1188" s="16" t="str">
        <f t="shared" si="234"/>
        <v>L01184</v>
      </c>
      <c r="B1188" s="21"/>
      <c r="C1188" s="16" t="str">
        <f t="shared" si="235"/>
        <v/>
      </c>
      <c r="D1188" s="21"/>
      <c r="E1188" s="16" t="str">
        <f t="shared" si="236"/>
        <v/>
      </c>
      <c r="F1188" s="21"/>
      <c r="G1188" s="16" t="str">
        <f>IF($F1188="","",IFERROR(INDEX('SAC Service Master'!$B:$B,MATCH($F1188,'SAC Service Master'!$A:$A,0)),""))</f>
        <v/>
      </c>
      <c r="H1188" s="16" t="str">
        <f>IF($F1188="","",IFERROR(INDEX('SAC Service Master'!$C:$C,MATCH($F1188,'SAC Service Master'!$A:$A,0)),""))</f>
        <v/>
      </c>
      <c r="I1188" s="21"/>
      <c r="J1188" s="16" t="str">
        <f>IF($F1188="","",IFERROR(INDEX('SAC Service Master'!$F:$F,MATCH($F1188,'SAC Service Master'!$A:$A,0)),""))</f>
        <v/>
      </c>
      <c r="K1188" s="23"/>
      <c r="L1188" s="19" t="str">
        <f t="shared" si="237"/>
        <v/>
      </c>
      <c r="M1188" s="23">
        <v>0</v>
      </c>
      <c r="N1188" s="19" t="str">
        <f t="shared" si="238"/>
        <v/>
      </c>
      <c r="O1188" s="24" t="str">
        <f>IF($F1188="","",IFERROR(INDEX('SAC Service Master'!$D:$D,MATCH($F1188,'SAC Service Master'!$A:$A,0)),0.18))</f>
        <v/>
      </c>
      <c r="P1188" s="16" t="str">
        <f>IF($C1188="","",IFERROR(INDEX('Invoice Register'!$P:$P,MATCH($C1188,'Invoice Register'!$A:$A,0)),""))</f>
        <v/>
      </c>
      <c r="Q1188" s="24" t="str">
        <f t="shared" si="239"/>
        <v/>
      </c>
      <c r="R1188" s="19" t="str">
        <f t="shared" si="240"/>
        <v/>
      </c>
      <c r="S1188" s="24" t="str">
        <f t="shared" si="241"/>
        <v/>
      </c>
      <c r="T1188" s="19" t="str">
        <f t="shared" si="242"/>
        <v/>
      </c>
      <c r="U1188" s="24" t="str">
        <f t="shared" si="243"/>
        <v/>
      </c>
      <c r="V1188" s="19" t="str">
        <f t="shared" si="244"/>
        <v/>
      </c>
      <c r="W1188" s="25">
        <v>0</v>
      </c>
      <c r="X1188" s="19" t="str">
        <f t="shared" si="245"/>
        <v/>
      </c>
      <c r="Y1188" s="19" t="str">
        <f t="shared" si="246"/>
        <v/>
      </c>
      <c r="Z1188" s="16" t="str">
        <f>IF($C1188="","",IFERROR(INDEX('Invoice Register'!$T:$T,MATCH($C1188,'Invoice Register'!$A:$A,0)),""))</f>
        <v/>
      </c>
    </row>
    <row r="1189" spans="1:26" x14ac:dyDescent="0.3">
      <c r="A1189" s="16" t="str">
        <f t="shared" si="234"/>
        <v>L01185</v>
      </c>
      <c r="B1189" s="21"/>
      <c r="C1189" s="16" t="str">
        <f t="shared" si="235"/>
        <v/>
      </c>
      <c r="D1189" s="21"/>
      <c r="E1189" s="16" t="str">
        <f t="shared" si="236"/>
        <v/>
      </c>
      <c r="F1189" s="21"/>
      <c r="G1189" s="16" t="str">
        <f>IF($F1189="","",IFERROR(INDEX('SAC Service Master'!$B:$B,MATCH($F1189,'SAC Service Master'!$A:$A,0)),""))</f>
        <v/>
      </c>
      <c r="H1189" s="16" t="str">
        <f>IF($F1189="","",IFERROR(INDEX('SAC Service Master'!$C:$C,MATCH($F1189,'SAC Service Master'!$A:$A,0)),""))</f>
        <v/>
      </c>
      <c r="I1189" s="21"/>
      <c r="J1189" s="16" t="str">
        <f>IF($F1189="","",IFERROR(INDEX('SAC Service Master'!$F:$F,MATCH($F1189,'SAC Service Master'!$A:$A,0)),""))</f>
        <v/>
      </c>
      <c r="K1189" s="23"/>
      <c r="L1189" s="19" t="str">
        <f t="shared" si="237"/>
        <v/>
      </c>
      <c r="M1189" s="23">
        <v>0</v>
      </c>
      <c r="N1189" s="19" t="str">
        <f t="shared" si="238"/>
        <v/>
      </c>
      <c r="O1189" s="24" t="str">
        <f>IF($F1189="","",IFERROR(INDEX('SAC Service Master'!$D:$D,MATCH($F1189,'SAC Service Master'!$A:$A,0)),0.18))</f>
        <v/>
      </c>
      <c r="P1189" s="16" t="str">
        <f>IF($C1189="","",IFERROR(INDEX('Invoice Register'!$P:$P,MATCH($C1189,'Invoice Register'!$A:$A,0)),""))</f>
        <v/>
      </c>
      <c r="Q1189" s="24" t="str">
        <f t="shared" si="239"/>
        <v/>
      </c>
      <c r="R1189" s="19" t="str">
        <f t="shared" si="240"/>
        <v/>
      </c>
      <c r="S1189" s="24" t="str">
        <f t="shared" si="241"/>
        <v/>
      </c>
      <c r="T1189" s="19" t="str">
        <f t="shared" si="242"/>
        <v/>
      </c>
      <c r="U1189" s="24" t="str">
        <f t="shared" si="243"/>
        <v/>
      </c>
      <c r="V1189" s="19" t="str">
        <f t="shared" si="244"/>
        <v/>
      </c>
      <c r="W1189" s="25">
        <v>0</v>
      </c>
      <c r="X1189" s="19" t="str">
        <f t="shared" si="245"/>
        <v/>
      </c>
      <c r="Y1189" s="19" t="str">
        <f t="shared" si="246"/>
        <v/>
      </c>
      <c r="Z1189" s="16" t="str">
        <f>IF($C1189="","",IFERROR(INDEX('Invoice Register'!$T:$T,MATCH($C1189,'Invoice Register'!$A:$A,0)),""))</f>
        <v/>
      </c>
    </row>
    <row r="1190" spans="1:26" x14ac:dyDescent="0.3">
      <c r="A1190" s="16" t="str">
        <f t="shared" si="234"/>
        <v>L01186</v>
      </c>
      <c r="B1190" s="21"/>
      <c r="C1190" s="16" t="str">
        <f t="shared" si="235"/>
        <v/>
      </c>
      <c r="D1190" s="21"/>
      <c r="E1190" s="16" t="str">
        <f t="shared" si="236"/>
        <v/>
      </c>
      <c r="F1190" s="21"/>
      <c r="G1190" s="16" t="str">
        <f>IF($F1190="","",IFERROR(INDEX('SAC Service Master'!$B:$B,MATCH($F1190,'SAC Service Master'!$A:$A,0)),""))</f>
        <v/>
      </c>
      <c r="H1190" s="16" t="str">
        <f>IF($F1190="","",IFERROR(INDEX('SAC Service Master'!$C:$C,MATCH($F1190,'SAC Service Master'!$A:$A,0)),""))</f>
        <v/>
      </c>
      <c r="I1190" s="21"/>
      <c r="J1190" s="16" t="str">
        <f>IF($F1190="","",IFERROR(INDEX('SAC Service Master'!$F:$F,MATCH($F1190,'SAC Service Master'!$A:$A,0)),""))</f>
        <v/>
      </c>
      <c r="K1190" s="23"/>
      <c r="L1190" s="19" t="str">
        <f t="shared" si="237"/>
        <v/>
      </c>
      <c r="M1190" s="23">
        <v>0</v>
      </c>
      <c r="N1190" s="19" t="str">
        <f t="shared" si="238"/>
        <v/>
      </c>
      <c r="O1190" s="24" t="str">
        <f>IF($F1190="","",IFERROR(INDEX('SAC Service Master'!$D:$D,MATCH($F1190,'SAC Service Master'!$A:$A,0)),0.18))</f>
        <v/>
      </c>
      <c r="P1190" s="16" t="str">
        <f>IF($C1190="","",IFERROR(INDEX('Invoice Register'!$P:$P,MATCH($C1190,'Invoice Register'!$A:$A,0)),""))</f>
        <v/>
      </c>
      <c r="Q1190" s="24" t="str">
        <f t="shared" si="239"/>
        <v/>
      </c>
      <c r="R1190" s="19" t="str">
        <f t="shared" si="240"/>
        <v/>
      </c>
      <c r="S1190" s="24" t="str">
        <f t="shared" si="241"/>
        <v/>
      </c>
      <c r="T1190" s="19" t="str">
        <f t="shared" si="242"/>
        <v/>
      </c>
      <c r="U1190" s="24" t="str">
        <f t="shared" si="243"/>
        <v/>
      </c>
      <c r="V1190" s="19" t="str">
        <f t="shared" si="244"/>
        <v/>
      </c>
      <c r="W1190" s="25">
        <v>0</v>
      </c>
      <c r="X1190" s="19" t="str">
        <f t="shared" si="245"/>
        <v/>
      </c>
      <c r="Y1190" s="19" t="str">
        <f t="shared" si="246"/>
        <v/>
      </c>
      <c r="Z1190" s="16" t="str">
        <f>IF($C1190="","",IFERROR(INDEX('Invoice Register'!$T:$T,MATCH($C1190,'Invoice Register'!$A:$A,0)),""))</f>
        <v/>
      </c>
    </row>
    <row r="1191" spans="1:26" x14ac:dyDescent="0.3">
      <c r="A1191" s="16" t="str">
        <f t="shared" si="234"/>
        <v>L01187</v>
      </c>
      <c r="B1191" s="21"/>
      <c r="C1191" s="16" t="str">
        <f t="shared" si="235"/>
        <v/>
      </c>
      <c r="D1191" s="21"/>
      <c r="E1191" s="16" t="str">
        <f t="shared" si="236"/>
        <v/>
      </c>
      <c r="F1191" s="21"/>
      <c r="G1191" s="16" t="str">
        <f>IF($F1191="","",IFERROR(INDEX('SAC Service Master'!$B:$B,MATCH($F1191,'SAC Service Master'!$A:$A,0)),""))</f>
        <v/>
      </c>
      <c r="H1191" s="16" t="str">
        <f>IF($F1191="","",IFERROR(INDEX('SAC Service Master'!$C:$C,MATCH($F1191,'SAC Service Master'!$A:$A,0)),""))</f>
        <v/>
      </c>
      <c r="I1191" s="21"/>
      <c r="J1191" s="16" t="str">
        <f>IF($F1191="","",IFERROR(INDEX('SAC Service Master'!$F:$F,MATCH($F1191,'SAC Service Master'!$A:$A,0)),""))</f>
        <v/>
      </c>
      <c r="K1191" s="23"/>
      <c r="L1191" s="19" t="str">
        <f t="shared" si="237"/>
        <v/>
      </c>
      <c r="M1191" s="23">
        <v>0</v>
      </c>
      <c r="N1191" s="19" t="str">
        <f t="shared" si="238"/>
        <v/>
      </c>
      <c r="O1191" s="24" t="str">
        <f>IF($F1191="","",IFERROR(INDEX('SAC Service Master'!$D:$D,MATCH($F1191,'SAC Service Master'!$A:$A,0)),0.18))</f>
        <v/>
      </c>
      <c r="P1191" s="16" t="str">
        <f>IF($C1191="","",IFERROR(INDEX('Invoice Register'!$P:$P,MATCH($C1191,'Invoice Register'!$A:$A,0)),""))</f>
        <v/>
      </c>
      <c r="Q1191" s="24" t="str">
        <f t="shared" si="239"/>
        <v/>
      </c>
      <c r="R1191" s="19" t="str">
        <f t="shared" si="240"/>
        <v/>
      </c>
      <c r="S1191" s="24" t="str">
        <f t="shared" si="241"/>
        <v/>
      </c>
      <c r="T1191" s="19" t="str">
        <f t="shared" si="242"/>
        <v/>
      </c>
      <c r="U1191" s="24" t="str">
        <f t="shared" si="243"/>
        <v/>
      </c>
      <c r="V1191" s="19" t="str">
        <f t="shared" si="244"/>
        <v/>
      </c>
      <c r="W1191" s="25">
        <v>0</v>
      </c>
      <c r="X1191" s="19" t="str">
        <f t="shared" si="245"/>
        <v/>
      </c>
      <c r="Y1191" s="19" t="str">
        <f t="shared" si="246"/>
        <v/>
      </c>
      <c r="Z1191" s="16" t="str">
        <f>IF($C1191="","",IFERROR(INDEX('Invoice Register'!$T:$T,MATCH($C1191,'Invoice Register'!$A:$A,0)),""))</f>
        <v/>
      </c>
    </row>
    <row r="1192" spans="1:26" x14ac:dyDescent="0.3">
      <c r="A1192" s="16" t="str">
        <f t="shared" si="234"/>
        <v>L01188</v>
      </c>
      <c r="B1192" s="21"/>
      <c r="C1192" s="16" t="str">
        <f t="shared" si="235"/>
        <v/>
      </c>
      <c r="D1192" s="21"/>
      <c r="E1192" s="16" t="str">
        <f t="shared" si="236"/>
        <v/>
      </c>
      <c r="F1192" s="21"/>
      <c r="G1192" s="16" t="str">
        <f>IF($F1192="","",IFERROR(INDEX('SAC Service Master'!$B:$B,MATCH($F1192,'SAC Service Master'!$A:$A,0)),""))</f>
        <v/>
      </c>
      <c r="H1192" s="16" t="str">
        <f>IF($F1192="","",IFERROR(INDEX('SAC Service Master'!$C:$C,MATCH($F1192,'SAC Service Master'!$A:$A,0)),""))</f>
        <v/>
      </c>
      <c r="I1192" s="21"/>
      <c r="J1192" s="16" t="str">
        <f>IF($F1192="","",IFERROR(INDEX('SAC Service Master'!$F:$F,MATCH($F1192,'SAC Service Master'!$A:$A,0)),""))</f>
        <v/>
      </c>
      <c r="K1192" s="23"/>
      <c r="L1192" s="19" t="str">
        <f t="shared" si="237"/>
        <v/>
      </c>
      <c r="M1192" s="23">
        <v>0</v>
      </c>
      <c r="N1192" s="19" t="str">
        <f t="shared" si="238"/>
        <v/>
      </c>
      <c r="O1192" s="24" t="str">
        <f>IF($F1192="","",IFERROR(INDEX('SAC Service Master'!$D:$D,MATCH($F1192,'SAC Service Master'!$A:$A,0)),0.18))</f>
        <v/>
      </c>
      <c r="P1192" s="16" t="str">
        <f>IF($C1192="","",IFERROR(INDEX('Invoice Register'!$P:$P,MATCH($C1192,'Invoice Register'!$A:$A,0)),""))</f>
        <v/>
      </c>
      <c r="Q1192" s="24" t="str">
        <f t="shared" si="239"/>
        <v/>
      </c>
      <c r="R1192" s="19" t="str">
        <f t="shared" si="240"/>
        <v/>
      </c>
      <c r="S1192" s="24" t="str">
        <f t="shared" si="241"/>
        <v/>
      </c>
      <c r="T1192" s="19" t="str">
        <f t="shared" si="242"/>
        <v/>
      </c>
      <c r="U1192" s="24" t="str">
        <f t="shared" si="243"/>
        <v/>
      </c>
      <c r="V1192" s="19" t="str">
        <f t="shared" si="244"/>
        <v/>
      </c>
      <c r="W1192" s="25">
        <v>0</v>
      </c>
      <c r="X1192" s="19" t="str">
        <f t="shared" si="245"/>
        <v/>
      </c>
      <c r="Y1192" s="19" t="str">
        <f t="shared" si="246"/>
        <v/>
      </c>
      <c r="Z1192" s="16" t="str">
        <f>IF($C1192="","",IFERROR(INDEX('Invoice Register'!$T:$T,MATCH($C1192,'Invoice Register'!$A:$A,0)),""))</f>
        <v/>
      </c>
    </row>
    <row r="1193" spans="1:26" x14ac:dyDescent="0.3">
      <c r="A1193" s="16" t="str">
        <f t="shared" si="234"/>
        <v>L01189</v>
      </c>
      <c r="B1193" s="21"/>
      <c r="C1193" s="16" t="str">
        <f t="shared" si="235"/>
        <v/>
      </c>
      <c r="D1193" s="21"/>
      <c r="E1193" s="16" t="str">
        <f t="shared" si="236"/>
        <v/>
      </c>
      <c r="F1193" s="21"/>
      <c r="G1193" s="16" t="str">
        <f>IF($F1193="","",IFERROR(INDEX('SAC Service Master'!$B:$B,MATCH($F1193,'SAC Service Master'!$A:$A,0)),""))</f>
        <v/>
      </c>
      <c r="H1193" s="16" t="str">
        <f>IF($F1193="","",IFERROR(INDEX('SAC Service Master'!$C:$C,MATCH($F1193,'SAC Service Master'!$A:$A,0)),""))</f>
        <v/>
      </c>
      <c r="I1193" s="21"/>
      <c r="J1193" s="16" t="str">
        <f>IF($F1193="","",IFERROR(INDEX('SAC Service Master'!$F:$F,MATCH($F1193,'SAC Service Master'!$A:$A,0)),""))</f>
        <v/>
      </c>
      <c r="K1193" s="23"/>
      <c r="L1193" s="19" t="str">
        <f t="shared" si="237"/>
        <v/>
      </c>
      <c r="M1193" s="23">
        <v>0</v>
      </c>
      <c r="N1193" s="19" t="str">
        <f t="shared" si="238"/>
        <v/>
      </c>
      <c r="O1193" s="24" t="str">
        <f>IF($F1193="","",IFERROR(INDEX('SAC Service Master'!$D:$D,MATCH($F1193,'SAC Service Master'!$A:$A,0)),0.18))</f>
        <v/>
      </c>
      <c r="P1193" s="16" t="str">
        <f>IF($C1193="","",IFERROR(INDEX('Invoice Register'!$P:$P,MATCH($C1193,'Invoice Register'!$A:$A,0)),""))</f>
        <v/>
      </c>
      <c r="Q1193" s="24" t="str">
        <f t="shared" si="239"/>
        <v/>
      </c>
      <c r="R1193" s="19" t="str">
        <f t="shared" si="240"/>
        <v/>
      </c>
      <c r="S1193" s="24" t="str">
        <f t="shared" si="241"/>
        <v/>
      </c>
      <c r="T1193" s="19" t="str">
        <f t="shared" si="242"/>
        <v/>
      </c>
      <c r="U1193" s="24" t="str">
        <f t="shared" si="243"/>
        <v/>
      </c>
      <c r="V1193" s="19" t="str">
        <f t="shared" si="244"/>
        <v/>
      </c>
      <c r="W1193" s="25">
        <v>0</v>
      </c>
      <c r="X1193" s="19" t="str">
        <f t="shared" si="245"/>
        <v/>
      </c>
      <c r="Y1193" s="19" t="str">
        <f t="shared" si="246"/>
        <v/>
      </c>
      <c r="Z1193" s="16" t="str">
        <f>IF($C1193="","",IFERROR(INDEX('Invoice Register'!$T:$T,MATCH($C1193,'Invoice Register'!$A:$A,0)),""))</f>
        <v/>
      </c>
    </row>
    <row r="1194" spans="1:26" x14ac:dyDescent="0.3">
      <c r="A1194" s="16" t="str">
        <f t="shared" si="234"/>
        <v>L01190</v>
      </c>
      <c r="B1194" s="21"/>
      <c r="C1194" s="16" t="str">
        <f t="shared" si="235"/>
        <v/>
      </c>
      <c r="D1194" s="21"/>
      <c r="E1194" s="16" t="str">
        <f t="shared" si="236"/>
        <v/>
      </c>
      <c r="F1194" s="21"/>
      <c r="G1194" s="16" t="str">
        <f>IF($F1194="","",IFERROR(INDEX('SAC Service Master'!$B:$B,MATCH($F1194,'SAC Service Master'!$A:$A,0)),""))</f>
        <v/>
      </c>
      <c r="H1194" s="16" t="str">
        <f>IF($F1194="","",IFERROR(INDEX('SAC Service Master'!$C:$C,MATCH($F1194,'SAC Service Master'!$A:$A,0)),""))</f>
        <v/>
      </c>
      <c r="I1194" s="21"/>
      <c r="J1194" s="16" t="str">
        <f>IF($F1194="","",IFERROR(INDEX('SAC Service Master'!$F:$F,MATCH($F1194,'SAC Service Master'!$A:$A,0)),""))</f>
        <v/>
      </c>
      <c r="K1194" s="23"/>
      <c r="L1194" s="19" t="str">
        <f t="shared" si="237"/>
        <v/>
      </c>
      <c r="M1194" s="23">
        <v>0</v>
      </c>
      <c r="N1194" s="19" t="str">
        <f t="shared" si="238"/>
        <v/>
      </c>
      <c r="O1194" s="24" t="str">
        <f>IF($F1194="","",IFERROR(INDEX('SAC Service Master'!$D:$D,MATCH($F1194,'SAC Service Master'!$A:$A,0)),0.18))</f>
        <v/>
      </c>
      <c r="P1194" s="16" t="str">
        <f>IF($C1194="","",IFERROR(INDEX('Invoice Register'!$P:$P,MATCH($C1194,'Invoice Register'!$A:$A,0)),""))</f>
        <v/>
      </c>
      <c r="Q1194" s="24" t="str">
        <f t="shared" si="239"/>
        <v/>
      </c>
      <c r="R1194" s="19" t="str">
        <f t="shared" si="240"/>
        <v/>
      </c>
      <c r="S1194" s="24" t="str">
        <f t="shared" si="241"/>
        <v/>
      </c>
      <c r="T1194" s="19" t="str">
        <f t="shared" si="242"/>
        <v/>
      </c>
      <c r="U1194" s="24" t="str">
        <f t="shared" si="243"/>
        <v/>
      </c>
      <c r="V1194" s="19" t="str">
        <f t="shared" si="244"/>
        <v/>
      </c>
      <c r="W1194" s="25">
        <v>0</v>
      </c>
      <c r="X1194" s="19" t="str">
        <f t="shared" si="245"/>
        <v/>
      </c>
      <c r="Y1194" s="19" t="str">
        <f t="shared" si="246"/>
        <v/>
      </c>
      <c r="Z1194" s="16" t="str">
        <f>IF($C1194="","",IFERROR(INDEX('Invoice Register'!$T:$T,MATCH($C1194,'Invoice Register'!$A:$A,0)),""))</f>
        <v/>
      </c>
    </row>
    <row r="1195" spans="1:26" x14ac:dyDescent="0.3">
      <c r="A1195" s="16" t="str">
        <f t="shared" si="234"/>
        <v>L01191</v>
      </c>
      <c r="B1195" s="21"/>
      <c r="C1195" s="16" t="str">
        <f t="shared" si="235"/>
        <v/>
      </c>
      <c r="D1195" s="21"/>
      <c r="E1195" s="16" t="str">
        <f t="shared" si="236"/>
        <v/>
      </c>
      <c r="F1195" s="21"/>
      <c r="G1195" s="16" t="str">
        <f>IF($F1195="","",IFERROR(INDEX('SAC Service Master'!$B:$B,MATCH($F1195,'SAC Service Master'!$A:$A,0)),""))</f>
        <v/>
      </c>
      <c r="H1195" s="16" t="str">
        <f>IF($F1195="","",IFERROR(INDEX('SAC Service Master'!$C:$C,MATCH($F1195,'SAC Service Master'!$A:$A,0)),""))</f>
        <v/>
      </c>
      <c r="I1195" s="21"/>
      <c r="J1195" s="16" t="str">
        <f>IF($F1195="","",IFERROR(INDEX('SAC Service Master'!$F:$F,MATCH($F1195,'SAC Service Master'!$A:$A,0)),""))</f>
        <v/>
      </c>
      <c r="K1195" s="23"/>
      <c r="L1195" s="19" t="str">
        <f t="shared" si="237"/>
        <v/>
      </c>
      <c r="M1195" s="23">
        <v>0</v>
      </c>
      <c r="N1195" s="19" t="str">
        <f t="shared" si="238"/>
        <v/>
      </c>
      <c r="O1195" s="24" t="str">
        <f>IF($F1195="","",IFERROR(INDEX('SAC Service Master'!$D:$D,MATCH($F1195,'SAC Service Master'!$A:$A,0)),0.18))</f>
        <v/>
      </c>
      <c r="P1195" s="16" t="str">
        <f>IF($C1195="","",IFERROR(INDEX('Invoice Register'!$P:$P,MATCH($C1195,'Invoice Register'!$A:$A,0)),""))</f>
        <v/>
      </c>
      <c r="Q1195" s="24" t="str">
        <f t="shared" si="239"/>
        <v/>
      </c>
      <c r="R1195" s="19" t="str">
        <f t="shared" si="240"/>
        <v/>
      </c>
      <c r="S1195" s="24" t="str">
        <f t="shared" si="241"/>
        <v/>
      </c>
      <c r="T1195" s="19" t="str">
        <f t="shared" si="242"/>
        <v/>
      </c>
      <c r="U1195" s="24" t="str">
        <f t="shared" si="243"/>
        <v/>
      </c>
      <c r="V1195" s="19" t="str">
        <f t="shared" si="244"/>
        <v/>
      </c>
      <c r="W1195" s="25">
        <v>0</v>
      </c>
      <c r="X1195" s="19" t="str">
        <f t="shared" si="245"/>
        <v/>
      </c>
      <c r="Y1195" s="19" t="str">
        <f t="shared" si="246"/>
        <v/>
      </c>
      <c r="Z1195" s="16" t="str">
        <f>IF($C1195="","",IFERROR(INDEX('Invoice Register'!$T:$T,MATCH($C1195,'Invoice Register'!$A:$A,0)),""))</f>
        <v/>
      </c>
    </row>
    <row r="1196" spans="1:26" x14ac:dyDescent="0.3">
      <c r="A1196" s="16" t="str">
        <f t="shared" si="234"/>
        <v>L01192</v>
      </c>
      <c r="B1196" s="21"/>
      <c r="C1196" s="16" t="str">
        <f t="shared" si="235"/>
        <v/>
      </c>
      <c r="D1196" s="21"/>
      <c r="E1196" s="16" t="str">
        <f t="shared" si="236"/>
        <v/>
      </c>
      <c r="F1196" s="21"/>
      <c r="G1196" s="16" t="str">
        <f>IF($F1196="","",IFERROR(INDEX('SAC Service Master'!$B:$B,MATCH($F1196,'SAC Service Master'!$A:$A,0)),""))</f>
        <v/>
      </c>
      <c r="H1196" s="16" t="str">
        <f>IF($F1196="","",IFERROR(INDEX('SAC Service Master'!$C:$C,MATCH($F1196,'SAC Service Master'!$A:$A,0)),""))</f>
        <v/>
      </c>
      <c r="I1196" s="21"/>
      <c r="J1196" s="16" t="str">
        <f>IF($F1196="","",IFERROR(INDEX('SAC Service Master'!$F:$F,MATCH($F1196,'SAC Service Master'!$A:$A,0)),""))</f>
        <v/>
      </c>
      <c r="K1196" s="23"/>
      <c r="L1196" s="19" t="str">
        <f t="shared" si="237"/>
        <v/>
      </c>
      <c r="M1196" s="23">
        <v>0</v>
      </c>
      <c r="N1196" s="19" t="str">
        <f t="shared" si="238"/>
        <v/>
      </c>
      <c r="O1196" s="24" t="str">
        <f>IF($F1196="","",IFERROR(INDEX('SAC Service Master'!$D:$D,MATCH($F1196,'SAC Service Master'!$A:$A,0)),0.18))</f>
        <v/>
      </c>
      <c r="P1196" s="16" t="str">
        <f>IF($C1196="","",IFERROR(INDEX('Invoice Register'!$P:$P,MATCH($C1196,'Invoice Register'!$A:$A,0)),""))</f>
        <v/>
      </c>
      <c r="Q1196" s="24" t="str">
        <f t="shared" si="239"/>
        <v/>
      </c>
      <c r="R1196" s="19" t="str">
        <f t="shared" si="240"/>
        <v/>
      </c>
      <c r="S1196" s="24" t="str">
        <f t="shared" si="241"/>
        <v/>
      </c>
      <c r="T1196" s="19" t="str">
        <f t="shared" si="242"/>
        <v/>
      </c>
      <c r="U1196" s="24" t="str">
        <f t="shared" si="243"/>
        <v/>
      </c>
      <c r="V1196" s="19" t="str">
        <f t="shared" si="244"/>
        <v/>
      </c>
      <c r="W1196" s="25">
        <v>0</v>
      </c>
      <c r="X1196" s="19" t="str">
        <f t="shared" si="245"/>
        <v/>
      </c>
      <c r="Y1196" s="19" t="str">
        <f t="shared" si="246"/>
        <v/>
      </c>
      <c r="Z1196" s="16" t="str">
        <f>IF($C1196="","",IFERROR(INDEX('Invoice Register'!$T:$T,MATCH($C1196,'Invoice Register'!$A:$A,0)),""))</f>
        <v/>
      </c>
    </row>
    <row r="1197" spans="1:26" x14ac:dyDescent="0.3">
      <c r="A1197" s="16" t="str">
        <f t="shared" si="234"/>
        <v>L01193</v>
      </c>
      <c r="B1197" s="21"/>
      <c r="C1197" s="16" t="str">
        <f t="shared" si="235"/>
        <v/>
      </c>
      <c r="D1197" s="21"/>
      <c r="E1197" s="16" t="str">
        <f t="shared" si="236"/>
        <v/>
      </c>
      <c r="F1197" s="21"/>
      <c r="G1197" s="16" t="str">
        <f>IF($F1197="","",IFERROR(INDEX('SAC Service Master'!$B:$B,MATCH($F1197,'SAC Service Master'!$A:$A,0)),""))</f>
        <v/>
      </c>
      <c r="H1197" s="16" t="str">
        <f>IF($F1197="","",IFERROR(INDEX('SAC Service Master'!$C:$C,MATCH($F1197,'SAC Service Master'!$A:$A,0)),""))</f>
        <v/>
      </c>
      <c r="I1197" s="21"/>
      <c r="J1197" s="16" t="str">
        <f>IF($F1197="","",IFERROR(INDEX('SAC Service Master'!$F:$F,MATCH($F1197,'SAC Service Master'!$A:$A,0)),""))</f>
        <v/>
      </c>
      <c r="K1197" s="23"/>
      <c r="L1197" s="19" t="str">
        <f t="shared" si="237"/>
        <v/>
      </c>
      <c r="M1197" s="23">
        <v>0</v>
      </c>
      <c r="N1197" s="19" t="str">
        <f t="shared" si="238"/>
        <v/>
      </c>
      <c r="O1197" s="24" t="str">
        <f>IF($F1197="","",IFERROR(INDEX('SAC Service Master'!$D:$D,MATCH($F1197,'SAC Service Master'!$A:$A,0)),0.18))</f>
        <v/>
      </c>
      <c r="P1197" s="16" t="str">
        <f>IF($C1197="","",IFERROR(INDEX('Invoice Register'!$P:$P,MATCH($C1197,'Invoice Register'!$A:$A,0)),""))</f>
        <v/>
      </c>
      <c r="Q1197" s="24" t="str">
        <f t="shared" si="239"/>
        <v/>
      </c>
      <c r="R1197" s="19" t="str">
        <f t="shared" si="240"/>
        <v/>
      </c>
      <c r="S1197" s="24" t="str">
        <f t="shared" si="241"/>
        <v/>
      </c>
      <c r="T1197" s="19" t="str">
        <f t="shared" si="242"/>
        <v/>
      </c>
      <c r="U1197" s="24" t="str">
        <f t="shared" si="243"/>
        <v/>
      </c>
      <c r="V1197" s="19" t="str">
        <f t="shared" si="244"/>
        <v/>
      </c>
      <c r="W1197" s="25">
        <v>0</v>
      </c>
      <c r="X1197" s="19" t="str">
        <f t="shared" si="245"/>
        <v/>
      </c>
      <c r="Y1197" s="19" t="str">
        <f t="shared" si="246"/>
        <v/>
      </c>
      <c r="Z1197" s="16" t="str">
        <f>IF($C1197="","",IFERROR(INDEX('Invoice Register'!$T:$T,MATCH($C1197,'Invoice Register'!$A:$A,0)),""))</f>
        <v/>
      </c>
    </row>
    <row r="1198" spans="1:26" x14ac:dyDescent="0.3">
      <c r="A1198" s="16" t="str">
        <f t="shared" si="234"/>
        <v>L01194</v>
      </c>
      <c r="B1198" s="21"/>
      <c r="C1198" s="16" t="str">
        <f t="shared" si="235"/>
        <v/>
      </c>
      <c r="D1198" s="21"/>
      <c r="E1198" s="16" t="str">
        <f t="shared" si="236"/>
        <v/>
      </c>
      <c r="F1198" s="21"/>
      <c r="G1198" s="16" t="str">
        <f>IF($F1198="","",IFERROR(INDEX('SAC Service Master'!$B:$B,MATCH($F1198,'SAC Service Master'!$A:$A,0)),""))</f>
        <v/>
      </c>
      <c r="H1198" s="16" t="str">
        <f>IF($F1198="","",IFERROR(INDEX('SAC Service Master'!$C:$C,MATCH($F1198,'SAC Service Master'!$A:$A,0)),""))</f>
        <v/>
      </c>
      <c r="I1198" s="21"/>
      <c r="J1198" s="16" t="str">
        <f>IF($F1198="","",IFERROR(INDEX('SAC Service Master'!$F:$F,MATCH($F1198,'SAC Service Master'!$A:$A,0)),""))</f>
        <v/>
      </c>
      <c r="K1198" s="23"/>
      <c r="L1198" s="19" t="str">
        <f t="shared" si="237"/>
        <v/>
      </c>
      <c r="M1198" s="23">
        <v>0</v>
      </c>
      <c r="N1198" s="19" t="str">
        <f t="shared" si="238"/>
        <v/>
      </c>
      <c r="O1198" s="24" t="str">
        <f>IF($F1198="","",IFERROR(INDEX('SAC Service Master'!$D:$D,MATCH($F1198,'SAC Service Master'!$A:$A,0)),0.18))</f>
        <v/>
      </c>
      <c r="P1198" s="16" t="str">
        <f>IF($C1198="","",IFERROR(INDEX('Invoice Register'!$P:$P,MATCH($C1198,'Invoice Register'!$A:$A,0)),""))</f>
        <v/>
      </c>
      <c r="Q1198" s="24" t="str">
        <f t="shared" si="239"/>
        <v/>
      </c>
      <c r="R1198" s="19" t="str">
        <f t="shared" si="240"/>
        <v/>
      </c>
      <c r="S1198" s="24" t="str">
        <f t="shared" si="241"/>
        <v/>
      </c>
      <c r="T1198" s="19" t="str">
        <f t="shared" si="242"/>
        <v/>
      </c>
      <c r="U1198" s="24" t="str">
        <f t="shared" si="243"/>
        <v/>
      </c>
      <c r="V1198" s="19" t="str">
        <f t="shared" si="244"/>
        <v/>
      </c>
      <c r="W1198" s="25">
        <v>0</v>
      </c>
      <c r="X1198" s="19" t="str">
        <f t="shared" si="245"/>
        <v/>
      </c>
      <c r="Y1198" s="19" t="str">
        <f t="shared" si="246"/>
        <v/>
      </c>
      <c r="Z1198" s="16" t="str">
        <f>IF($C1198="","",IFERROR(INDEX('Invoice Register'!$T:$T,MATCH($C1198,'Invoice Register'!$A:$A,0)),""))</f>
        <v/>
      </c>
    </row>
    <row r="1199" spans="1:26" x14ac:dyDescent="0.3">
      <c r="A1199" s="16" t="str">
        <f t="shared" si="234"/>
        <v>L01195</v>
      </c>
      <c r="B1199" s="21"/>
      <c r="C1199" s="16" t="str">
        <f t="shared" si="235"/>
        <v/>
      </c>
      <c r="D1199" s="21"/>
      <c r="E1199" s="16" t="str">
        <f t="shared" si="236"/>
        <v/>
      </c>
      <c r="F1199" s="21"/>
      <c r="G1199" s="16" t="str">
        <f>IF($F1199="","",IFERROR(INDEX('SAC Service Master'!$B:$B,MATCH($F1199,'SAC Service Master'!$A:$A,0)),""))</f>
        <v/>
      </c>
      <c r="H1199" s="16" t="str">
        <f>IF($F1199="","",IFERROR(INDEX('SAC Service Master'!$C:$C,MATCH($F1199,'SAC Service Master'!$A:$A,0)),""))</f>
        <v/>
      </c>
      <c r="I1199" s="21"/>
      <c r="J1199" s="16" t="str">
        <f>IF($F1199="","",IFERROR(INDEX('SAC Service Master'!$F:$F,MATCH($F1199,'SAC Service Master'!$A:$A,0)),""))</f>
        <v/>
      </c>
      <c r="K1199" s="23"/>
      <c r="L1199" s="19" t="str">
        <f t="shared" si="237"/>
        <v/>
      </c>
      <c r="M1199" s="23">
        <v>0</v>
      </c>
      <c r="N1199" s="19" t="str">
        <f t="shared" si="238"/>
        <v/>
      </c>
      <c r="O1199" s="24" t="str">
        <f>IF($F1199="","",IFERROR(INDEX('SAC Service Master'!$D:$D,MATCH($F1199,'SAC Service Master'!$A:$A,0)),0.18))</f>
        <v/>
      </c>
      <c r="P1199" s="16" t="str">
        <f>IF($C1199="","",IFERROR(INDEX('Invoice Register'!$P:$P,MATCH($C1199,'Invoice Register'!$A:$A,0)),""))</f>
        <v/>
      </c>
      <c r="Q1199" s="24" t="str">
        <f t="shared" si="239"/>
        <v/>
      </c>
      <c r="R1199" s="19" t="str">
        <f t="shared" si="240"/>
        <v/>
      </c>
      <c r="S1199" s="24" t="str">
        <f t="shared" si="241"/>
        <v/>
      </c>
      <c r="T1199" s="19" t="str">
        <f t="shared" si="242"/>
        <v/>
      </c>
      <c r="U1199" s="24" t="str">
        <f t="shared" si="243"/>
        <v/>
      </c>
      <c r="V1199" s="19" t="str">
        <f t="shared" si="244"/>
        <v/>
      </c>
      <c r="W1199" s="25">
        <v>0</v>
      </c>
      <c r="X1199" s="19" t="str">
        <f t="shared" si="245"/>
        <v/>
      </c>
      <c r="Y1199" s="19" t="str">
        <f t="shared" si="246"/>
        <v/>
      </c>
      <c r="Z1199" s="16" t="str">
        <f>IF($C1199="","",IFERROR(INDEX('Invoice Register'!$T:$T,MATCH($C1199,'Invoice Register'!$A:$A,0)),""))</f>
        <v/>
      </c>
    </row>
    <row r="1200" spans="1:26" x14ac:dyDescent="0.3">
      <c r="A1200" s="16" t="str">
        <f t="shared" si="234"/>
        <v>L01196</v>
      </c>
      <c r="B1200" s="21"/>
      <c r="C1200" s="16" t="str">
        <f t="shared" si="235"/>
        <v/>
      </c>
      <c r="D1200" s="21"/>
      <c r="E1200" s="16" t="str">
        <f t="shared" si="236"/>
        <v/>
      </c>
      <c r="F1200" s="21"/>
      <c r="G1200" s="16" t="str">
        <f>IF($F1200="","",IFERROR(INDEX('SAC Service Master'!$B:$B,MATCH($F1200,'SAC Service Master'!$A:$A,0)),""))</f>
        <v/>
      </c>
      <c r="H1200" s="16" t="str">
        <f>IF($F1200="","",IFERROR(INDEX('SAC Service Master'!$C:$C,MATCH($F1200,'SAC Service Master'!$A:$A,0)),""))</f>
        <v/>
      </c>
      <c r="I1200" s="21"/>
      <c r="J1200" s="16" t="str">
        <f>IF($F1200="","",IFERROR(INDEX('SAC Service Master'!$F:$F,MATCH($F1200,'SAC Service Master'!$A:$A,0)),""))</f>
        <v/>
      </c>
      <c r="K1200" s="23"/>
      <c r="L1200" s="19" t="str">
        <f t="shared" si="237"/>
        <v/>
      </c>
      <c r="M1200" s="23">
        <v>0</v>
      </c>
      <c r="N1200" s="19" t="str">
        <f t="shared" si="238"/>
        <v/>
      </c>
      <c r="O1200" s="24" t="str">
        <f>IF($F1200="","",IFERROR(INDEX('SAC Service Master'!$D:$D,MATCH($F1200,'SAC Service Master'!$A:$A,0)),0.18))</f>
        <v/>
      </c>
      <c r="P1200" s="16" t="str">
        <f>IF($C1200="","",IFERROR(INDEX('Invoice Register'!$P:$P,MATCH($C1200,'Invoice Register'!$A:$A,0)),""))</f>
        <v/>
      </c>
      <c r="Q1200" s="24" t="str">
        <f t="shared" si="239"/>
        <v/>
      </c>
      <c r="R1200" s="19" t="str">
        <f t="shared" si="240"/>
        <v/>
      </c>
      <c r="S1200" s="24" t="str">
        <f t="shared" si="241"/>
        <v/>
      </c>
      <c r="T1200" s="19" t="str">
        <f t="shared" si="242"/>
        <v/>
      </c>
      <c r="U1200" s="24" t="str">
        <f t="shared" si="243"/>
        <v/>
      </c>
      <c r="V1200" s="19" t="str">
        <f t="shared" si="244"/>
        <v/>
      </c>
      <c r="W1200" s="25">
        <v>0</v>
      </c>
      <c r="X1200" s="19" t="str">
        <f t="shared" si="245"/>
        <v/>
      </c>
      <c r="Y1200" s="19" t="str">
        <f t="shared" si="246"/>
        <v/>
      </c>
      <c r="Z1200" s="16" t="str">
        <f>IF($C1200="","",IFERROR(INDEX('Invoice Register'!$T:$T,MATCH($C1200,'Invoice Register'!$A:$A,0)),""))</f>
        <v/>
      </c>
    </row>
    <row r="1201" spans="1:26" x14ac:dyDescent="0.3">
      <c r="A1201" s="16" t="str">
        <f t="shared" si="234"/>
        <v>L01197</v>
      </c>
      <c r="B1201" s="21"/>
      <c r="C1201" s="16" t="str">
        <f t="shared" si="235"/>
        <v/>
      </c>
      <c r="D1201" s="21"/>
      <c r="E1201" s="16" t="str">
        <f t="shared" si="236"/>
        <v/>
      </c>
      <c r="F1201" s="21"/>
      <c r="G1201" s="16" t="str">
        <f>IF($F1201="","",IFERROR(INDEX('SAC Service Master'!$B:$B,MATCH($F1201,'SAC Service Master'!$A:$A,0)),""))</f>
        <v/>
      </c>
      <c r="H1201" s="16" t="str">
        <f>IF($F1201="","",IFERROR(INDEX('SAC Service Master'!$C:$C,MATCH($F1201,'SAC Service Master'!$A:$A,0)),""))</f>
        <v/>
      </c>
      <c r="I1201" s="21"/>
      <c r="J1201" s="16" t="str">
        <f>IF($F1201="","",IFERROR(INDEX('SAC Service Master'!$F:$F,MATCH($F1201,'SAC Service Master'!$A:$A,0)),""))</f>
        <v/>
      </c>
      <c r="K1201" s="23"/>
      <c r="L1201" s="19" t="str">
        <f t="shared" si="237"/>
        <v/>
      </c>
      <c r="M1201" s="23">
        <v>0</v>
      </c>
      <c r="N1201" s="19" t="str">
        <f t="shared" si="238"/>
        <v/>
      </c>
      <c r="O1201" s="24" t="str">
        <f>IF($F1201="","",IFERROR(INDEX('SAC Service Master'!$D:$D,MATCH($F1201,'SAC Service Master'!$A:$A,0)),0.18))</f>
        <v/>
      </c>
      <c r="P1201" s="16" t="str">
        <f>IF($C1201="","",IFERROR(INDEX('Invoice Register'!$P:$P,MATCH($C1201,'Invoice Register'!$A:$A,0)),""))</f>
        <v/>
      </c>
      <c r="Q1201" s="24" t="str">
        <f t="shared" si="239"/>
        <v/>
      </c>
      <c r="R1201" s="19" t="str">
        <f t="shared" si="240"/>
        <v/>
      </c>
      <c r="S1201" s="24" t="str">
        <f t="shared" si="241"/>
        <v/>
      </c>
      <c r="T1201" s="19" t="str">
        <f t="shared" si="242"/>
        <v/>
      </c>
      <c r="U1201" s="24" t="str">
        <f t="shared" si="243"/>
        <v/>
      </c>
      <c r="V1201" s="19" t="str">
        <f t="shared" si="244"/>
        <v/>
      </c>
      <c r="W1201" s="25">
        <v>0</v>
      </c>
      <c r="X1201" s="19" t="str">
        <f t="shared" si="245"/>
        <v/>
      </c>
      <c r="Y1201" s="19" t="str">
        <f t="shared" si="246"/>
        <v/>
      </c>
      <c r="Z1201" s="16" t="str">
        <f>IF($C1201="","",IFERROR(INDEX('Invoice Register'!$T:$T,MATCH($C1201,'Invoice Register'!$A:$A,0)),""))</f>
        <v/>
      </c>
    </row>
    <row r="1202" spans="1:26" x14ac:dyDescent="0.3">
      <c r="A1202" s="16" t="str">
        <f t="shared" si="234"/>
        <v>L01198</v>
      </c>
      <c r="B1202" s="21"/>
      <c r="C1202" s="16" t="str">
        <f t="shared" si="235"/>
        <v/>
      </c>
      <c r="D1202" s="21"/>
      <c r="E1202" s="16" t="str">
        <f t="shared" si="236"/>
        <v/>
      </c>
      <c r="F1202" s="21"/>
      <c r="G1202" s="16" t="str">
        <f>IF($F1202="","",IFERROR(INDEX('SAC Service Master'!$B:$B,MATCH($F1202,'SAC Service Master'!$A:$A,0)),""))</f>
        <v/>
      </c>
      <c r="H1202" s="16" t="str">
        <f>IF($F1202="","",IFERROR(INDEX('SAC Service Master'!$C:$C,MATCH($F1202,'SAC Service Master'!$A:$A,0)),""))</f>
        <v/>
      </c>
      <c r="I1202" s="21"/>
      <c r="J1202" s="16" t="str">
        <f>IF($F1202="","",IFERROR(INDEX('SAC Service Master'!$F:$F,MATCH($F1202,'SAC Service Master'!$A:$A,0)),""))</f>
        <v/>
      </c>
      <c r="K1202" s="23"/>
      <c r="L1202" s="19" t="str">
        <f t="shared" si="237"/>
        <v/>
      </c>
      <c r="M1202" s="23">
        <v>0</v>
      </c>
      <c r="N1202" s="19" t="str">
        <f t="shared" si="238"/>
        <v/>
      </c>
      <c r="O1202" s="24" t="str">
        <f>IF($F1202="","",IFERROR(INDEX('SAC Service Master'!$D:$D,MATCH($F1202,'SAC Service Master'!$A:$A,0)),0.18))</f>
        <v/>
      </c>
      <c r="P1202" s="16" t="str">
        <f>IF($C1202="","",IFERROR(INDEX('Invoice Register'!$P:$P,MATCH($C1202,'Invoice Register'!$A:$A,0)),""))</f>
        <v/>
      </c>
      <c r="Q1202" s="24" t="str">
        <f t="shared" si="239"/>
        <v/>
      </c>
      <c r="R1202" s="19" t="str">
        <f t="shared" si="240"/>
        <v/>
      </c>
      <c r="S1202" s="24" t="str">
        <f t="shared" si="241"/>
        <v/>
      </c>
      <c r="T1202" s="19" t="str">
        <f t="shared" si="242"/>
        <v/>
      </c>
      <c r="U1202" s="24" t="str">
        <f t="shared" si="243"/>
        <v/>
      </c>
      <c r="V1202" s="19" t="str">
        <f t="shared" si="244"/>
        <v/>
      </c>
      <c r="W1202" s="25">
        <v>0</v>
      </c>
      <c r="X1202" s="19" t="str">
        <f t="shared" si="245"/>
        <v/>
      </c>
      <c r="Y1202" s="19" t="str">
        <f t="shared" si="246"/>
        <v/>
      </c>
      <c r="Z1202" s="16" t="str">
        <f>IF($C1202="","",IFERROR(INDEX('Invoice Register'!$T:$T,MATCH($C1202,'Invoice Register'!$A:$A,0)),""))</f>
        <v/>
      </c>
    </row>
    <row r="1203" spans="1:26" x14ac:dyDescent="0.3">
      <c r="A1203" s="16" t="str">
        <f t="shared" si="234"/>
        <v>L01199</v>
      </c>
      <c r="B1203" s="21"/>
      <c r="C1203" s="16" t="str">
        <f t="shared" si="235"/>
        <v/>
      </c>
      <c r="D1203" s="21"/>
      <c r="E1203" s="16" t="str">
        <f t="shared" si="236"/>
        <v/>
      </c>
      <c r="F1203" s="21"/>
      <c r="G1203" s="16" t="str">
        <f>IF($F1203="","",IFERROR(INDEX('SAC Service Master'!$B:$B,MATCH($F1203,'SAC Service Master'!$A:$A,0)),""))</f>
        <v/>
      </c>
      <c r="H1203" s="16" t="str">
        <f>IF($F1203="","",IFERROR(INDEX('SAC Service Master'!$C:$C,MATCH($F1203,'SAC Service Master'!$A:$A,0)),""))</f>
        <v/>
      </c>
      <c r="I1203" s="21"/>
      <c r="J1203" s="16" t="str">
        <f>IF($F1203="","",IFERROR(INDEX('SAC Service Master'!$F:$F,MATCH($F1203,'SAC Service Master'!$A:$A,0)),""))</f>
        <v/>
      </c>
      <c r="K1203" s="23"/>
      <c r="L1203" s="19" t="str">
        <f t="shared" si="237"/>
        <v/>
      </c>
      <c r="M1203" s="23">
        <v>0</v>
      </c>
      <c r="N1203" s="19" t="str">
        <f t="shared" si="238"/>
        <v/>
      </c>
      <c r="O1203" s="24" t="str">
        <f>IF($F1203="","",IFERROR(INDEX('SAC Service Master'!$D:$D,MATCH($F1203,'SAC Service Master'!$A:$A,0)),0.18))</f>
        <v/>
      </c>
      <c r="P1203" s="16" t="str">
        <f>IF($C1203="","",IFERROR(INDEX('Invoice Register'!$P:$P,MATCH($C1203,'Invoice Register'!$A:$A,0)),""))</f>
        <v/>
      </c>
      <c r="Q1203" s="24" t="str">
        <f t="shared" si="239"/>
        <v/>
      </c>
      <c r="R1203" s="19" t="str">
        <f t="shared" si="240"/>
        <v/>
      </c>
      <c r="S1203" s="24" t="str">
        <f t="shared" si="241"/>
        <v/>
      </c>
      <c r="T1203" s="19" t="str">
        <f t="shared" si="242"/>
        <v/>
      </c>
      <c r="U1203" s="24" t="str">
        <f t="shared" si="243"/>
        <v/>
      </c>
      <c r="V1203" s="19" t="str">
        <f t="shared" si="244"/>
        <v/>
      </c>
      <c r="W1203" s="25">
        <v>0</v>
      </c>
      <c r="X1203" s="19" t="str">
        <f t="shared" si="245"/>
        <v/>
      </c>
      <c r="Y1203" s="19" t="str">
        <f t="shared" si="246"/>
        <v/>
      </c>
      <c r="Z1203" s="16" t="str">
        <f>IF($C1203="","",IFERROR(INDEX('Invoice Register'!$T:$T,MATCH($C1203,'Invoice Register'!$A:$A,0)),""))</f>
        <v/>
      </c>
    </row>
    <row r="1204" spans="1:26" x14ac:dyDescent="0.3">
      <c r="A1204" s="16" t="str">
        <f t="shared" si="234"/>
        <v>L01200</v>
      </c>
      <c r="B1204" s="21"/>
      <c r="C1204" s="16" t="str">
        <f t="shared" si="235"/>
        <v/>
      </c>
      <c r="D1204" s="21"/>
      <c r="E1204" s="16" t="str">
        <f t="shared" si="236"/>
        <v/>
      </c>
      <c r="F1204" s="21"/>
      <c r="G1204" s="16" t="str">
        <f>IF($F1204="","",IFERROR(INDEX('SAC Service Master'!$B:$B,MATCH($F1204,'SAC Service Master'!$A:$A,0)),""))</f>
        <v/>
      </c>
      <c r="H1204" s="16" t="str">
        <f>IF($F1204="","",IFERROR(INDEX('SAC Service Master'!$C:$C,MATCH($F1204,'SAC Service Master'!$A:$A,0)),""))</f>
        <v/>
      </c>
      <c r="I1204" s="21"/>
      <c r="J1204" s="16" t="str">
        <f>IF($F1204="","",IFERROR(INDEX('SAC Service Master'!$F:$F,MATCH($F1204,'SAC Service Master'!$A:$A,0)),""))</f>
        <v/>
      </c>
      <c r="K1204" s="23"/>
      <c r="L1204" s="19" t="str">
        <f t="shared" si="237"/>
        <v/>
      </c>
      <c r="M1204" s="23">
        <v>0</v>
      </c>
      <c r="N1204" s="19" t="str">
        <f t="shared" si="238"/>
        <v/>
      </c>
      <c r="O1204" s="24" t="str">
        <f>IF($F1204="","",IFERROR(INDEX('SAC Service Master'!$D:$D,MATCH($F1204,'SAC Service Master'!$A:$A,0)),0.18))</f>
        <v/>
      </c>
      <c r="P1204" s="16" t="str">
        <f>IF($C1204="","",IFERROR(INDEX('Invoice Register'!$P:$P,MATCH($C1204,'Invoice Register'!$A:$A,0)),""))</f>
        <v/>
      </c>
      <c r="Q1204" s="24" t="str">
        <f t="shared" si="239"/>
        <v/>
      </c>
      <c r="R1204" s="19" t="str">
        <f t="shared" si="240"/>
        <v/>
      </c>
      <c r="S1204" s="24" t="str">
        <f t="shared" si="241"/>
        <v/>
      </c>
      <c r="T1204" s="19" t="str">
        <f t="shared" si="242"/>
        <v/>
      </c>
      <c r="U1204" s="24" t="str">
        <f t="shared" si="243"/>
        <v/>
      </c>
      <c r="V1204" s="19" t="str">
        <f t="shared" si="244"/>
        <v/>
      </c>
      <c r="W1204" s="25">
        <v>0</v>
      </c>
      <c r="X1204" s="19" t="str">
        <f t="shared" si="245"/>
        <v/>
      </c>
      <c r="Y1204" s="19" t="str">
        <f t="shared" si="246"/>
        <v/>
      </c>
      <c r="Z1204" s="16" t="str">
        <f>IF($C1204="","",IFERROR(INDEX('Invoice Register'!$T:$T,MATCH($C1204,'Invoice Register'!$A:$A,0)),""))</f>
        <v/>
      </c>
    </row>
    <row r="1205" spans="1:26" x14ac:dyDescent="0.3">
      <c r="A1205" s="16" t="str">
        <f t="shared" si="234"/>
        <v>L01201</v>
      </c>
      <c r="B1205" s="21"/>
      <c r="C1205" s="16" t="str">
        <f t="shared" si="235"/>
        <v/>
      </c>
      <c r="D1205" s="21"/>
      <c r="E1205" s="16" t="str">
        <f t="shared" si="236"/>
        <v/>
      </c>
      <c r="F1205" s="21"/>
      <c r="G1205" s="16" t="str">
        <f>IF($F1205="","",IFERROR(INDEX('SAC Service Master'!$B:$B,MATCH($F1205,'SAC Service Master'!$A:$A,0)),""))</f>
        <v/>
      </c>
      <c r="H1205" s="16" t="str">
        <f>IF($F1205="","",IFERROR(INDEX('SAC Service Master'!$C:$C,MATCH($F1205,'SAC Service Master'!$A:$A,0)),""))</f>
        <v/>
      </c>
      <c r="I1205" s="21"/>
      <c r="J1205" s="16" t="str">
        <f>IF($F1205="","",IFERROR(INDEX('SAC Service Master'!$F:$F,MATCH($F1205,'SAC Service Master'!$A:$A,0)),""))</f>
        <v/>
      </c>
      <c r="K1205" s="23"/>
      <c r="L1205" s="19" t="str">
        <f t="shared" si="237"/>
        <v/>
      </c>
      <c r="M1205" s="23">
        <v>0</v>
      </c>
      <c r="N1205" s="19" t="str">
        <f t="shared" si="238"/>
        <v/>
      </c>
      <c r="O1205" s="24" t="str">
        <f>IF($F1205="","",IFERROR(INDEX('SAC Service Master'!$D:$D,MATCH($F1205,'SAC Service Master'!$A:$A,0)),0.18))</f>
        <v/>
      </c>
      <c r="P1205" s="16" t="str">
        <f>IF($C1205="","",IFERROR(INDEX('Invoice Register'!$P:$P,MATCH($C1205,'Invoice Register'!$A:$A,0)),""))</f>
        <v/>
      </c>
      <c r="Q1205" s="24" t="str">
        <f t="shared" si="239"/>
        <v/>
      </c>
      <c r="R1205" s="19" t="str">
        <f t="shared" si="240"/>
        <v/>
      </c>
      <c r="S1205" s="24" t="str">
        <f t="shared" si="241"/>
        <v/>
      </c>
      <c r="T1205" s="19" t="str">
        <f t="shared" si="242"/>
        <v/>
      </c>
      <c r="U1205" s="24" t="str">
        <f t="shared" si="243"/>
        <v/>
      </c>
      <c r="V1205" s="19" t="str">
        <f t="shared" si="244"/>
        <v/>
      </c>
      <c r="W1205" s="25">
        <v>0</v>
      </c>
      <c r="X1205" s="19" t="str">
        <f t="shared" si="245"/>
        <v/>
      </c>
      <c r="Y1205" s="19" t="str">
        <f t="shared" si="246"/>
        <v/>
      </c>
      <c r="Z1205" s="16" t="str">
        <f>IF($C1205="","",IFERROR(INDEX('Invoice Register'!$T:$T,MATCH($C1205,'Invoice Register'!$A:$A,0)),""))</f>
        <v/>
      </c>
    </row>
    <row r="1206" spans="1:26" x14ac:dyDescent="0.3">
      <c r="A1206" s="16" t="str">
        <f t="shared" si="234"/>
        <v>L01202</v>
      </c>
      <c r="B1206" s="21"/>
      <c r="C1206" s="16" t="str">
        <f t="shared" si="235"/>
        <v/>
      </c>
      <c r="D1206" s="21"/>
      <c r="E1206" s="16" t="str">
        <f t="shared" si="236"/>
        <v/>
      </c>
      <c r="F1206" s="21"/>
      <c r="G1206" s="16" t="str">
        <f>IF($F1206="","",IFERROR(INDEX('SAC Service Master'!$B:$B,MATCH($F1206,'SAC Service Master'!$A:$A,0)),""))</f>
        <v/>
      </c>
      <c r="H1206" s="16" t="str">
        <f>IF($F1206="","",IFERROR(INDEX('SAC Service Master'!$C:$C,MATCH($F1206,'SAC Service Master'!$A:$A,0)),""))</f>
        <v/>
      </c>
      <c r="I1206" s="21"/>
      <c r="J1206" s="16" t="str">
        <f>IF($F1206="","",IFERROR(INDEX('SAC Service Master'!$F:$F,MATCH($F1206,'SAC Service Master'!$A:$A,0)),""))</f>
        <v/>
      </c>
      <c r="K1206" s="23"/>
      <c r="L1206" s="19" t="str">
        <f t="shared" si="237"/>
        <v/>
      </c>
      <c r="M1206" s="23">
        <v>0</v>
      </c>
      <c r="N1206" s="19" t="str">
        <f t="shared" si="238"/>
        <v/>
      </c>
      <c r="O1206" s="24" t="str">
        <f>IF($F1206="","",IFERROR(INDEX('SAC Service Master'!$D:$D,MATCH($F1206,'SAC Service Master'!$A:$A,0)),0.18))</f>
        <v/>
      </c>
      <c r="P1206" s="16" t="str">
        <f>IF($C1206="","",IFERROR(INDEX('Invoice Register'!$P:$P,MATCH($C1206,'Invoice Register'!$A:$A,0)),""))</f>
        <v/>
      </c>
      <c r="Q1206" s="24" t="str">
        <f t="shared" si="239"/>
        <v/>
      </c>
      <c r="R1206" s="19" t="str">
        <f t="shared" si="240"/>
        <v/>
      </c>
      <c r="S1206" s="24" t="str">
        <f t="shared" si="241"/>
        <v/>
      </c>
      <c r="T1206" s="19" t="str">
        <f t="shared" si="242"/>
        <v/>
      </c>
      <c r="U1206" s="24" t="str">
        <f t="shared" si="243"/>
        <v/>
      </c>
      <c r="V1206" s="19" t="str">
        <f t="shared" si="244"/>
        <v/>
      </c>
      <c r="W1206" s="25">
        <v>0</v>
      </c>
      <c r="X1206" s="19" t="str">
        <f t="shared" si="245"/>
        <v/>
      </c>
      <c r="Y1206" s="19" t="str">
        <f t="shared" si="246"/>
        <v/>
      </c>
      <c r="Z1206" s="16" t="str">
        <f>IF($C1206="","",IFERROR(INDEX('Invoice Register'!$T:$T,MATCH($C1206,'Invoice Register'!$A:$A,0)),""))</f>
        <v/>
      </c>
    </row>
    <row r="1207" spans="1:26" x14ac:dyDescent="0.3">
      <c r="A1207" s="16" t="str">
        <f t="shared" si="234"/>
        <v>L01203</v>
      </c>
      <c r="B1207" s="21"/>
      <c r="C1207" s="16" t="str">
        <f t="shared" si="235"/>
        <v/>
      </c>
      <c r="D1207" s="21"/>
      <c r="E1207" s="16" t="str">
        <f t="shared" si="236"/>
        <v/>
      </c>
      <c r="F1207" s="21"/>
      <c r="G1207" s="16" t="str">
        <f>IF($F1207="","",IFERROR(INDEX('SAC Service Master'!$B:$B,MATCH($F1207,'SAC Service Master'!$A:$A,0)),""))</f>
        <v/>
      </c>
      <c r="H1207" s="16" t="str">
        <f>IF($F1207="","",IFERROR(INDEX('SAC Service Master'!$C:$C,MATCH($F1207,'SAC Service Master'!$A:$A,0)),""))</f>
        <v/>
      </c>
      <c r="I1207" s="21"/>
      <c r="J1207" s="16" t="str">
        <f>IF($F1207="","",IFERROR(INDEX('SAC Service Master'!$F:$F,MATCH($F1207,'SAC Service Master'!$A:$A,0)),""))</f>
        <v/>
      </c>
      <c r="K1207" s="23"/>
      <c r="L1207" s="19" t="str">
        <f t="shared" si="237"/>
        <v/>
      </c>
      <c r="M1207" s="23">
        <v>0</v>
      </c>
      <c r="N1207" s="19" t="str">
        <f t="shared" si="238"/>
        <v/>
      </c>
      <c r="O1207" s="24" t="str">
        <f>IF($F1207="","",IFERROR(INDEX('SAC Service Master'!$D:$D,MATCH($F1207,'SAC Service Master'!$A:$A,0)),0.18))</f>
        <v/>
      </c>
      <c r="P1207" s="16" t="str">
        <f>IF($C1207="","",IFERROR(INDEX('Invoice Register'!$P:$P,MATCH($C1207,'Invoice Register'!$A:$A,0)),""))</f>
        <v/>
      </c>
      <c r="Q1207" s="24" t="str">
        <f t="shared" si="239"/>
        <v/>
      </c>
      <c r="R1207" s="19" t="str">
        <f t="shared" si="240"/>
        <v/>
      </c>
      <c r="S1207" s="24" t="str">
        <f t="shared" si="241"/>
        <v/>
      </c>
      <c r="T1207" s="19" t="str">
        <f t="shared" si="242"/>
        <v/>
      </c>
      <c r="U1207" s="24" t="str">
        <f t="shared" si="243"/>
        <v/>
      </c>
      <c r="V1207" s="19" t="str">
        <f t="shared" si="244"/>
        <v/>
      </c>
      <c r="W1207" s="25">
        <v>0</v>
      </c>
      <c r="X1207" s="19" t="str">
        <f t="shared" si="245"/>
        <v/>
      </c>
      <c r="Y1207" s="19" t="str">
        <f t="shared" si="246"/>
        <v/>
      </c>
      <c r="Z1207" s="16" t="str">
        <f>IF($C1207="","",IFERROR(INDEX('Invoice Register'!$T:$T,MATCH($C1207,'Invoice Register'!$A:$A,0)),""))</f>
        <v/>
      </c>
    </row>
    <row r="1208" spans="1:26" x14ac:dyDescent="0.3">
      <c r="A1208" s="16" t="str">
        <f t="shared" si="234"/>
        <v>L01204</v>
      </c>
      <c r="B1208" s="21"/>
      <c r="C1208" s="16" t="str">
        <f t="shared" si="235"/>
        <v/>
      </c>
      <c r="D1208" s="21"/>
      <c r="E1208" s="16" t="str">
        <f t="shared" si="236"/>
        <v/>
      </c>
      <c r="F1208" s="21"/>
      <c r="G1208" s="16" t="str">
        <f>IF($F1208="","",IFERROR(INDEX('SAC Service Master'!$B:$B,MATCH($F1208,'SAC Service Master'!$A:$A,0)),""))</f>
        <v/>
      </c>
      <c r="H1208" s="16" t="str">
        <f>IF($F1208="","",IFERROR(INDEX('SAC Service Master'!$C:$C,MATCH($F1208,'SAC Service Master'!$A:$A,0)),""))</f>
        <v/>
      </c>
      <c r="I1208" s="21"/>
      <c r="J1208" s="16" t="str">
        <f>IF($F1208="","",IFERROR(INDEX('SAC Service Master'!$F:$F,MATCH($F1208,'SAC Service Master'!$A:$A,0)),""))</f>
        <v/>
      </c>
      <c r="K1208" s="23"/>
      <c r="L1208" s="19" t="str">
        <f t="shared" si="237"/>
        <v/>
      </c>
      <c r="M1208" s="23">
        <v>0</v>
      </c>
      <c r="N1208" s="19" t="str">
        <f t="shared" si="238"/>
        <v/>
      </c>
      <c r="O1208" s="24" t="str">
        <f>IF($F1208="","",IFERROR(INDEX('SAC Service Master'!$D:$D,MATCH($F1208,'SAC Service Master'!$A:$A,0)),0.18))</f>
        <v/>
      </c>
      <c r="P1208" s="16" t="str">
        <f>IF($C1208="","",IFERROR(INDEX('Invoice Register'!$P:$P,MATCH($C1208,'Invoice Register'!$A:$A,0)),""))</f>
        <v/>
      </c>
      <c r="Q1208" s="24" t="str">
        <f t="shared" si="239"/>
        <v/>
      </c>
      <c r="R1208" s="19" t="str">
        <f t="shared" si="240"/>
        <v/>
      </c>
      <c r="S1208" s="24" t="str">
        <f t="shared" si="241"/>
        <v/>
      </c>
      <c r="T1208" s="19" t="str">
        <f t="shared" si="242"/>
        <v/>
      </c>
      <c r="U1208" s="24" t="str">
        <f t="shared" si="243"/>
        <v/>
      </c>
      <c r="V1208" s="19" t="str">
        <f t="shared" si="244"/>
        <v/>
      </c>
      <c r="W1208" s="25">
        <v>0</v>
      </c>
      <c r="X1208" s="19" t="str">
        <f t="shared" si="245"/>
        <v/>
      </c>
      <c r="Y1208" s="19" t="str">
        <f t="shared" si="246"/>
        <v/>
      </c>
      <c r="Z1208" s="16" t="str">
        <f>IF($C1208="","",IFERROR(INDEX('Invoice Register'!$T:$T,MATCH($C1208,'Invoice Register'!$A:$A,0)),""))</f>
        <v/>
      </c>
    </row>
    <row r="1209" spans="1:26" x14ac:dyDescent="0.3">
      <c r="A1209" s="16" t="str">
        <f t="shared" si="234"/>
        <v>L01205</v>
      </c>
      <c r="B1209" s="21"/>
      <c r="C1209" s="16" t="str">
        <f t="shared" si="235"/>
        <v/>
      </c>
      <c r="D1209" s="21"/>
      <c r="E1209" s="16" t="str">
        <f t="shared" si="236"/>
        <v/>
      </c>
      <c r="F1209" s="21"/>
      <c r="G1209" s="16" t="str">
        <f>IF($F1209="","",IFERROR(INDEX('SAC Service Master'!$B:$B,MATCH($F1209,'SAC Service Master'!$A:$A,0)),""))</f>
        <v/>
      </c>
      <c r="H1209" s="16" t="str">
        <f>IF($F1209="","",IFERROR(INDEX('SAC Service Master'!$C:$C,MATCH($F1209,'SAC Service Master'!$A:$A,0)),""))</f>
        <v/>
      </c>
      <c r="I1209" s="21"/>
      <c r="J1209" s="16" t="str">
        <f>IF($F1209="","",IFERROR(INDEX('SAC Service Master'!$F:$F,MATCH($F1209,'SAC Service Master'!$A:$A,0)),""))</f>
        <v/>
      </c>
      <c r="K1209" s="23"/>
      <c r="L1209" s="19" t="str">
        <f t="shared" si="237"/>
        <v/>
      </c>
      <c r="M1209" s="23">
        <v>0</v>
      </c>
      <c r="N1209" s="19" t="str">
        <f t="shared" si="238"/>
        <v/>
      </c>
      <c r="O1209" s="24" t="str">
        <f>IF($F1209="","",IFERROR(INDEX('SAC Service Master'!$D:$D,MATCH($F1209,'SAC Service Master'!$A:$A,0)),0.18))</f>
        <v/>
      </c>
      <c r="P1209" s="16" t="str">
        <f>IF($C1209="","",IFERROR(INDEX('Invoice Register'!$P:$P,MATCH($C1209,'Invoice Register'!$A:$A,0)),""))</f>
        <v/>
      </c>
      <c r="Q1209" s="24" t="str">
        <f t="shared" si="239"/>
        <v/>
      </c>
      <c r="R1209" s="19" t="str">
        <f t="shared" si="240"/>
        <v/>
      </c>
      <c r="S1209" s="24" t="str">
        <f t="shared" si="241"/>
        <v/>
      </c>
      <c r="T1209" s="19" t="str">
        <f t="shared" si="242"/>
        <v/>
      </c>
      <c r="U1209" s="24" t="str">
        <f t="shared" si="243"/>
        <v/>
      </c>
      <c r="V1209" s="19" t="str">
        <f t="shared" si="244"/>
        <v/>
      </c>
      <c r="W1209" s="25">
        <v>0</v>
      </c>
      <c r="X1209" s="19" t="str">
        <f t="shared" si="245"/>
        <v/>
      </c>
      <c r="Y1209" s="19" t="str">
        <f t="shared" si="246"/>
        <v/>
      </c>
      <c r="Z1209" s="16" t="str">
        <f>IF($C1209="","",IFERROR(INDEX('Invoice Register'!$T:$T,MATCH($C1209,'Invoice Register'!$A:$A,0)),""))</f>
        <v/>
      </c>
    </row>
    <row r="1210" spans="1:26" x14ac:dyDescent="0.3">
      <c r="A1210" s="16" t="str">
        <f t="shared" si="234"/>
        <v>L01206</v>
      </c>
      <c r="B1210" s="21"/>
      <c r="C1210" s="16" t="str">
        <f t="shared" si="235"/>
        <v/>
      </c>
      <c r="D1210" s="21"/>
      <c r="E1210" s="16" t="str">
        <f t="shared" si="236"/>
        <v/>
      </c>
      <c r="F1210" s="21"/>
      <c r="G1210" s="16" t="str">
        <f>IF($F1210="","",IFERROR(INDEX('SAC Service Master'!$B:$B,MATCH($F1210,'SAC Service Master'!$A:$A,0)),""))</f>
        <v/>
      </c>
      <c r="H1210" s="16" t="str">
        <f>IF($F1210="","",IFERROR(INDEX('SAC Service Master'!$C:$C,MATCH($F1210,'SAC Service Master'!$A:$A,0)),""))</f>
        <v/>
      </c>
      <c r="I1210" s="21"/>
      <c r="J1210" s="16" t="str">
        <f>IF($F1210="","",IFERROR(INDEX('SAC Service Master'!$F:$F,MATCH($F1210,'SAC Service Master'!$A:$A,0)),""))</f>
        <v/>
      </c>
      <c r="K1210" s="23"/>
      <c r="L1210" s="19" t="str">
        <f t="shared" si="237"/>
        <v/>
      </c>
      <c r="M1210" s="23">
        <v>0</v>
      </c>
      <c r="N1210" s="19" t="str">
        <f t="shared" si="238"/>
        <v/>
      </c>
      <c r="O1210" s="24" t="str">
        <f>IF($F1210="","",IFERROR(INDEX('SAC Service Master'!$D:$D,MATCH($F1210,'SAC Service Master'!$A:$A,0)),0.18))</f>
        <v/>
      </c>
      <c r="P1210" s="16" t="str">
        <f>IF($C1210="","",IFERROR(INDEX('Invoice Register'!$P:$P,MATCH($C1210,'Invoice Register'!$A:$A,0)),""))</f>
        <v/>
      </c>
      <c r="Q1210" s="24" t="str">
        <f t="shared" si="239"/>
        <v/>
      </c>
      <c r="R1210" s="19" t="str">
        <f t="shared" si="240"/>
        <v/>
      </c>
      <c r="S1210" s="24" t="str">
        <f t="shared" si="241"/>
        <v/>
      </c>
      <c r="T1210" s="19" t="str">
        <f t="shared" si="242"/>
        <v/>
      </c>
      <c r="U1210" s="24" t="str">
        <f t="shared" si="243"/>
        <v/>
      </c>
      <c r="V1210" s="19" t="str">
        <f t="shared" si="244"/>
        <v/>
      </c>
      <c r="W1210" s="25">
        <v>0</v>
      </c>
      <c r="X1210" s="19" t="str">
        <f t="shared" si="245"/>
        <v/>
      </c>
      <c r="Y1210" s="19" t="str">
        <f t="shared" si="246"/>
        <v/>
      </c>
      <c r="Z1210" s="16" t="str">
        <f>IF($C1210="","",IFERROR(INDEX('Invoice Register'!$T:$T,MATCH($C1210,'Invoice Register'!$A:$A,0)),""))</f>
        <v/>
      </c>
    </row>
    <row r="1211" spans="1:26" x14ac:dyDescent="0.3">
      <c r="A1211" s="16" t="str">
        <f t="shared" si="234"/>
        <v>L01207</v>
      </c>
      <c r="B1211" s="21"/>
      <c r="C1211" s="16" t="str">
        <f t="shared" si="235"/>
        <v/>
      </c>
      <c r="D1211" s="21"/>
      <c r="E1211" s="16" t="str">
        <f t="shared" si="236"/>
        <v/>
      </c>
      <c r="F1211" s="21"/>
      <c r="G1211" s="16" t="str">
        <f>IF($F1211="","",IFERROR(INDEX('SAC Service Master'!$B:$B,MATCH($F1211,'SAC Service Master'!$A:$A,0)),""))</f>
        <v/>
      </c>
      <c r="H1211" s="16" t="str">
        <f>IF($F1211="","",IFERROR(INDEX('SAC Service Master'!$C:$C,MATCH($F1211,'SAC Service Master'!$A:$A,0)),""))</f>
        <v/>
      </c>
      <c r="I1211" s="21"/>
      <c r="J1211" s="16" t="str">
        <f>IF($F1211="","",IFERROR(INDEX('SAC Service Master'!$F:$F,MATCH($F1211,'SAC Service Master'!$A:$A,0)),""))</f>
        <v/>
      </c>
      <c r="K1211" s="23"/>
      <c r="L1211" s="19" t="str">
        <f t="shared" si="237"/>
        <v/>
      </c>
      <c r="M1211" s="23">
        <v>0</v>
      </c>
      <c r="N1211" s="19" t="str">
        <f t="shared" si="238"/>
        <v/>
      </c>
      <c r="O1211" s="24" t="str">
        <f>IF($F1211="","",IFERROR(INDEX('SAC Service Master'!$D:$D,MATCH($F1211,'SAC Service Master'!$A:$A,0)),0.18))</f>
        <v/>
      </c>
      <c r="P1211" s="16" t="str">
        <f>IF($C1211="","",IFERROR(INDEX('Invoice Register'!$P:$P,MATCH($C1211,'Invoice Register'!$A:$A,0)),""))</f>
        <v/>
      </c>
      <c r="Q1211" s="24" t="str">
        <f t="shared" si="239"/>
        <v/>
      </c>
      <c r="R1211" s="19" t="str">
        <f t="shared" si="240"/>
        <v/>
      </c>
      <c r="S1211" s="24" t="str">
        <f t="shared" si="241"/>
        <v/>
      </c>
      <c r="T1211" s="19" t="str">
        <f t="shared" si="242"/>
        <v/>
      </c>
      <c r="U1211" s="24" t="str">
        <f t="shared" si="243"/>
        <v/>
      </c>
      <c r="V1211" s="19" t="str">
        <f t="shared" si="244"/>
        <v/>
      </c>
      <c r="W1211" s="25">
        <v>0</v>
      </c>
      <c r="X1211" s="19" t="str">
        <f t="shared" si="245"/>
        <v/>
      </c>
      <c r="Y1211" s="19" t="str">
        <f t="shared" si="246"/>
        <v/>
      </c>
      <c r="Z1211" s="16" t="str">
        <f>IF($C1211="","",IFERROR(INDEX('Invoice Register'!$T:$T,MATCH($C1211,'Invoice Register'!$A:$A,0)),""))</f>
        <v/>
      </c>
    </row>
    <row r="1212" spans="1:26" x14ac:dyDescent="0.3">
      <c r="A1212" s="16" t="str">
        <f t="shared" si="234"/>
        <v>L01208</v>
      </c>
      <c r="B1212" s="21"/>
      <c r="C1212" s="16" t="str">
        <f t="shared" si="235"/>
        <v/>
      </c>
      <c r="D1212" s="21"/>
      <c r="E1212" s="16" t="str">
        <f t="shared" si="236"/>
        <v/>
      </c>
      <c r="F1212" s="21"/>
      <c r="G1212" s="16" t="str">
        <f>IF($F1212="","",IFERROR(INDEX('SAC Service Master'!$B:$B,MATCH($F1212,'SAC Service Master'!$A:$A,0)),""))</f>
        <v/>
      </c>
      <c r="H1212" s="16" t="str">
        <f>IF($F1212="","",IFERROR(INDEX('SAC Service Master'!$C:$C,MATCH($F1212,'SAC Service Master'!$A:$A,0)),""))</f>
        <v/>
      </c>
      <c r="I1212" s="21"/>
      <c r="J1212" s="16" t="str">
        <f>IF($F1212="","",IFERROR(INDEX('SAC Service Master'!$F:$F,MATCH($F1212,'SAC Service Master'!$A:$A,0)),""))</f>
        <v/>
      </c>
      <c r="K1212" s="23"/>
      <c r="L1212" s="19" t="str">
        <f t="shared" si="237"/>
        <v/>
      </c>
      <c r="M1212" s="23">
        <v>0</v>
      </c>
      <c r="N1212" s="19" t="str">
        <f t="shared" si="238"/>
        <v/>
      </c>
      <c r="O1212" s="24" t="str">
        <f>IF($F1212="","",IFERROR(INDEX('SAC Service Master'!$D:$D,MATCH($F1212,'SAC Service Master'!$A:$A,0)),0.18))</f>
        <v/>
      </c>
      <c r="P1212" s="16" t="str">
        <f>IF($C1212="","",IFERROR(INDEX('Invoice Register'!$P:$P,MATCH($C1212,'Invoice Register'!$A:$A,0)),""))</f>
        <v/>
      </c>
      <c r="Q1212" s="24" t="str">
        <f t="shared" si="239"/>
        <v/>
      </c>
      <c r="R1212" s="19" t="str">
        <f t="shared" si="240"/>
        <v/>
      </c>
      <c r="S1212" s="24" t="str">
        <f t="shared" si="241"/>
        <v/>
      </c>
      <c r="T1212" s="19" t="str">
        <f t="shared" si="242"/>
        <v/>
      </c>
      <c r="U1212" s="24" t="str">
        <f t="shared" si="243"/>
        <v/>
      </c>
      <c r="V1212" s="19" t="str">
        <f t="shared" si="244"/>
        <v/>
      </c>
      <c r="W1212" s="25">
        <v>0</v>
      </c>
      <c r="X1212" s="19" t="str">
        <f t="shared" si="245"/>
        <v/>
      </c>
      <c r="Y1212" s="19" t="str">
        <f t="shared" si="246"/>
        <v/>
      </c>
      <c r="Z1212" s="16" t="str">
        <f>IF($C1212="","",IFERROR(INDEX('Invoice Register'!$T:$T,MATCH($C1212,'Invoice Register'!$A:$A,0)),""))</f>
        <v/>
      </c>
    </row>
    <row r="1213" spans="1:26" x14ac:dyDescent="0.3">
      <c r="A1213" s="16" t="str">
        <f t="shared" si="234"/>
        <v>L01209</v>
      </c>
      <c r="B1213" s="21"/>
      <c r="C1213" s="16" t="str">
        <f t="shared" si="235"/>
        <v/>
      </c>
      <c r="D1213" s="21"/>
      <c r="E1213" s="16" t="str">
        <f t="shared" si="236"/>
        <v/>
      </c>
      <c r="F1213" s="21"/>
      <c r="G1213" s="16" t="str">
        <f>IF($F1213="","",IFERROR(INDEX('SAC Service Master'!$B:$B,MATCH($F1213,'SAC Service Master'!$A:$A,0)),""))</f>
        <v/>
      </c>
      <c r="H1213" s="16" t="str">
        <f>IF($F1213="","",IFERROR(INDEX('SAC Service Master'!$C:$C,MATCH($F1213,'SAC Service Master'!$A:$A,0)),""))</f>
        <v/>
      </c>
      <c r="I1213" s="21"/>
      <c r="J1213" s="16" t="str">
        <f>IF($F1213="","",IFERROR(INDEX('SAC Service Master'!$F:$F,MATCH($F1213,'SAC Service Master'!$A:$A,0)),""))</f>
        <v/>
      </c>
      <c r="K1213" s="23"/>
      <c r="L1213" s="19" t="str">
        <f t="shared" si="237"/>
        <v/>
      </c>
      <c r="M1213" s="23">
        <v>0</v>
      </c>
      <c r="N1213" s="19" t="str">
        <f t="shared" si="238"/>
        <v/>
      </c>
      <c r="O1213" s="24" t="str">
        <f>IF($F1213="","",IFERROR(INDEX('SAC Service Master'!$D:$D,MATCH($F1213,'SAC Service Master'!$A:$A,0)),0.18))</f>
        <v/>
      </c>
      <c r="P1213" s="16" t="str">
        <f>IF($C1213="","",IFERROR(INDEX('Invoice Register'!$P:$P,MATCH($C1213,'Invoice Register'!$A:$A,0)),""))</f>
        <v/>
      </c>
      <c r="Q1213" s="24" t="str">
        <f t="shared" si="239"/>
        <v/>
      </c>
      <c r="R1213" s="19" t="str">
        <f t="shared" si="240"/>
        <v/>
      </c>
      <c r="S1213" s="24" t="str">
        <f t="shared" si="241"/>
        <v/>
      </c>
      <c r="T1213" s="19" t="str">
        <f t="shared" si="242"/>
        <v/>
      </c>
      <c r="U1213" s="24" t="str">
        <f t="shared" si="243"/>
        <v/>
      </c>
      <c r="V1213" s="19" t="str">
        <f t="shared" si="244"/>
        <v/>
      </c>
      <c r="W1213" s="25">
        <v>0</v>
      </c>
      <c r="X1213" s="19" t="str">
        <f t="shared" si="245"/>
        <v/>
      </c>
      <c r="Y1213" s="19" t="str">
        <f t="shared" si="246"/>
        <v/>
      </c>
      <c r="Z1213" s="16" t="str">
        <f>IF($C1213="","",IFERROR(INDEX('Invoice Register'!$T:$T,MATCH($C1213,'Invoice Register'!$A:$A,0)),""))</f>
        <v/>
      </c>
    </row>
    <row r="1214" spans="1:26" x14ac:dyDescent="0.3">
      <c r="A1214" s="16" t="str">
        <f t="shared" si="234"/>
        <v>L01210</v>
      </c>
      <c r="B1214" s="21"/>
      <c r="C1214" s="16" t="str">
        <f t="shared" si="235"/>
        <v/>
      </c>
      <c r="D1214" s="21"/>
      <c r="E1214" s="16" t="str">
        <f t="shared" si="236"/>
        <v/>
      </c>
      <c r="F1214" s="21"/>
      <c r="G1214" s="16" t="str">
        <f>IF($F1214="","",IFERROR(INDEX('SAC Service Master'!$B:$B,MATCH($F1214,'SAC Service Master'!$A:$A,0)),""))</f>
        <v/>
      </c>
      <c r="H1214" s="16" t="str">
        <f>IF($F1214="","",IFERROR(INDEX('SAC Service Master'!$C:$C,MATCH($F1214,'SAC Service Master'!$A:$A,0)),""))</f>
        <v/>
      </c>
      <c r="I1214" s="21"/>
      <c r="J1214" s="16" t="str">
        <f>IF($F1214="","",IFERROR(INDEX('SAC Service Master'!$F:$F,MATCH($F1214,'SAC Service Master'!$A:$A,0)),""))</f>
        <v/>
      </c>
      <c r="K1214" s="23"/>
      <c r="L1214" s="19" t="str">
        <f t="shared" si="237"/>
        <v/>
      </c>
      <c r="M1214" s="23">
        <v>0</v>
      </c>
      <c r="N1214" s="19" t="str">
        <f t="shared" si="238"/>
        <v/>
      </c>
      <c r="O1214" s="24" t="str">
        <f>IF($F1214="","",IFERROR(INDEX('SAC Service Master'!$D:$D,MATCH($F1214,'SAC Service Master'!$A:$A,0)),0.18))</f>
        <v/>
      </c>
      <c r="P1214" s="16" t="str">
        <f>IF($C1214="","",IFERROR(INDEX('Invoice Register'!$P:$P,MATCH($C1214,'Invoice Register'!$A:$A,0)),""))</f>
        <v/>
      </c>
      <c r="Q1214" s="24" t="str">
        <f t="shared" si="239"/>
        <v/>
      </c>
      <c r="R1214" s="19" t="str">
        <f t="shared" si="240"/>
        <v/>
      </c>
      <c r="S1214" s="24" t="str">
        <f t="shared" si="241"/>
        <v/>
      </c>
      <c r="T1214" s="19" t="str">
        <f t="shared" si="242"/>
        <v/>
      </c>
      <c r="U1214" s="24" t="str">
        <f t="shared" si="243"/>
        <v/>
      </c>
      <c r="V1214" s="19" t="str">
        <f t="shared" si="244"/>
        <v/>
      </c>
      <c r="W1214" s="25">
        <v>0</v>
      </c>
      <c r="X1214" s="19" t="str">
        <f t="shared" si="245"/>
        <v/>
      </c>
      <c r="Y1214" s="19" t="str">
        <f t="shared" si="246"/>
        <v/>
      </c>
      <c r="Z1214" s="16" t="str">
        <f>IF($C1214="","",IFERROR(INDEX('Invoice Register'!$T:$T,MATCH($C1214,'Invoice Register'!$A:$A,0)),""))</f>
        <v/>
      </c>
    </row>
    <row r="1215" spans="1:26" x14ac:dyDescent="0.3">
      <c r="A1215" s="16" t="str">
        <f t="shared" si="234"/>
        <v>L01211</v>
      </c>
      <c r="B1215" s="21"/>
      <c r="C1215" s="16" t="str">
        <f t="shared" si="235"/>
        <v/>
      </c>
      <c r="D1215" s="21"/>
      <c r="E1215" s="16" t="str">
        <f t="shared" si="236"/>
        <v/>
      </c>
      <c r="F1215" s="21"/>
      <c r="G1215" s="16" t="str">
        <f>IF($F1215="","",IFERROR(INDEX('SAC Service Master'!$B:$B,MATCH($F1215,'SAC Service Master'!$A:$A,0)),""))</f>
        <v/>
      </c>
      <c r="H1215" s="16" t="str">
        <f>IF($F1215="","",IFERROR(INDEX('SAC Service Master'!$C:$C,MATCH($F1215,'SAC Service Master'!$A:$A,0)),""))</f>
        <v/>
      </c>
      <c r="I1215" s="21"/>
      <c r="J1215" s="16" t="str">
        <f>IF($F1215="","",IFERROR(INDEX('SAC Service Master'!$F:$F,MATCH($F1215,'SAC Service Master'!$A:$A,0)),""))</f>
        <v/>
      </c>
      <c r="K1215" s="23"/>
      <c r="L1215" s="19" t="str">
        <f t="shared" si="237"/>
        <v/>
      </c>
      <c r="M1215" s="23">
        <v>0</v>
      </c>
      <c r="N1215" s="19" t="str">
        <f t="shared" si="238"/>
        <v/>
      </c>
      <c r="O1215" s="24" t="str">
        <f>IF($F1215="","",IFERROR(INDEX('SAC Service Master'!$D:$D,MATCH($F1215,'SAC Service Master'!$A:$A,0)),0.18))</f>
        <v/>
      </c>
      <c r="P1215" s="16" t="str">
        <f>IF($C1215="","",IFERROR(INDEX('Invoice Register'!$P:$P,MATCH($C1215,'Invoice Register'!$A:$A,0)),""))</f>
        <v/>
      </c>
      <c r="Q1215" s="24" t="str">
        <f t="shared" si="239"/>
        <v/>
      </c>
      <c r="R1215" s="19" t="str">
        <f t="shared" si="240"/>
        <v/>
      </c>
      <c r="S1215" s="24" t="str">
        <f t="shared" si="241"/>
        <v/>
      </c>
      <c r="T1215" s="19" t="str">
        <f t="shared" si="242"/>
        <v/>
      </c>
      <c r="U1215" s="24" t="str">
        <f t="shared" si="243"/>
        <v/>
      </c>
      <c r="V1215" s="19" t="str">
        <f t="shared" si="244"/>
        <v/>
      </c>
      <c r="W1215" s="25">
        <v>0</v>
      </c>
      <c r="X1215" s="19" t="str">
        <f t="shared" si="245"/>
        <v/>
      </c>
      <c r="Y1215" s="19" t="str">
        <f t="shared" si="246"/>
        <v/>
      </c>
      <c r="Z1215" s="16" t="str">
        <f>IF($C1215="","",IFERROR(INDEX('Invoice Register'!$T:$T,MATCH($C1215,'Invoice Register'!$A:$A,0)),""))</f>
        <v/>
      </c>
    </row>
    <row r="1216" spans="1:26" x14ac:dyDescent="0.3">
      <c r="A1216" s="16" t="str">
        <f t="shared" si="234"/>
        <v>L01212</v>
      </c>
      <c r="B1216" s="21"/>
      <c r="C1216" s="16" t="str">
        <f t="shared" si="235"/>
        <v/>
      </c>
      <c r="D1216" s="21"/>
      <c r="E1216" s="16" t="str">
        <f t="shared" si="236"/>
        <v/>
      </c>
      <c r="F1216" s="21"/>
      <c r="G1216" s="16" t="str">
        <f>IF($F1216="","",IFERROR(INDEX('SAC Service Master'!$B:$B,MATCH($F1216,'SAC Service Master'!$A:$A,0)),""))</f>
        <v/>
      </c>
      <c r="H1216" s="16" t="str">
        <f>IF($F1216="","",IFERROR(INDEX('SAC Service Master'!$C:$C,MATCH($F1216,'SAC Service Master'!$A:$A,0)),""))</f>
        <v/>
      </c>
      <c r="I1216" s="21"/>
      <c r="J1216" s="16" t="str">
        <f>IF($F1216="","",IFERROR(INDEX('SAC Service Master'!$F:$F,MATCH($F1216,'SAC Service Master'!$A:$A,0)),""))</f>
        <v/>
      </c>
      <c r="K1216" s="23"/>
      <c r="L1216" s="19" t="str">
        <f t="shared" si="237"/>
        <v/>
      </c>
      <c r="M1216" s="23">
        <v>0</v>
      </c>
      <c r="N1216" s="19" t="str">
        <f t="shared" si="238"/>
        <v/>
      </c>
      <c r="O1216" s="24" t="str">
        <f>IF($F1216="","",IFERROR(INDEX('SAC Service Master'!$D:$D,MATCH($F1216,'SAC Service Master'!$A:$A,0)),0.18))</f>
        <v/>
      </c>
      <c r="P1216" s="16" t="str">
        <f>IF($C1216="","",IFERROR(INDEX('Invoice Register'!$P:$P,MATCH($C1216,'Invoice Register'!$A:$A,0)),""))</f>
        <v/>
      </c>
      <c r="Q1216" s="24" t="str">
        <f t="shared" si="239"/>
        <v/>
      </c>
      <c r="R1216" s="19" t="str">
        <f t="shared" si="240"/>
        <v/>
      </c>
      <c r="S1216" s="24" t="str">
        <f t="shared" si="241"/>
        <v/>
      </c>
      <c r="T1216" s="19" t="str">
        <f t="shared" si="242"/>
        <v/>
      </c>
      <c r="U1216" s="24" t="str">
        <f t="shared" si="243"/>
        <v/>
      </c>
      <c r="V1216" s="19" t="str">
        <f t="shared" si="244"/>
        <v/>
      </c>
      <c r="W1216" s="25">
        <v>0</v>
      </c>
      <c r="X1216" s="19" t="str">
        <f t="shared" si="245"/>
        <v/>
      </c>
      <c r="Y1216" s="19" t="str">
        <f t="shared" si="246"/>
        <v/>
      </c>
      <c r="Z1216" s="16" t="str">
        <f>IF($C1216="","",IFERROR(INDEX('Invoice Register'!$T:$T,MATCH($C1216,'Invoice Register'!$A:$A,0)),""))</f>
        <v/>
      </c>
    </row>
    <row r="1217" spans="1:26" x14ac:dyDescent="0.3">
      <c r="A1217" s="16" t="str">
        <f t="shared" si="234"/>
        <v>L01213</v>
      </c>
      <c r="B1217" s="21"/>
      <c r="C1217" s="16" t="str">
        <f t="shared" si="235"/>
        <v/>
      </c>
      <c r="D1217" s="21"/>
      <c r="E1217" s="16" t="str">
        <f t="shared" si="236"/>
        <v/>
      </c>
      <c r="F1217" s="21"/>
      <c r="G1217" s="16" t="str">
        <f>IF($F1217="","",IFERROR(INDEX('SAC Service Master'!$B:$B,MATCH($F1217,'SAC Service Master'!$A:$A,0)),""))</f>
        <v/>
      </c>
      <c r="H1217" s="16" t="str">
        <f>IF($F1217="","",IFERROR(INDEX('SAC Service Master'!$C:$C,MATCH($F1217,'SAC Service Master'!$A:$A,0)),""))</f>
        <v/>
      </c>
      <c r="I1217" s="21"/>
      <c r="J1217" s="16" t="str">
        <f>IF($F1217="","",IFERROR(INDEX('SAC Service Master'!$F:$F,MATCH($F1217,'SAC Service Master'!$A:$A,0)),""))</f>
        <v/>
      </c>
      <c r="K1217" s="23"/>
      <c r="L1217" s="19" t="str">
        <f t="shared" si="237"/>
        <v/>
      </c>
      <c r="M1217" s="23">
        <v>0</v>
      </c>
      <c r="N1217" s="19" t="str">
        <f t="shared" si="238"/>
        <v/>
      </c>
      <c r="O1217" s="24" t="str">
        <f>IF($F1217="","",IFERROR(INDEX('SAC Service Master'!$D:$D,MATCH($F1217,'SAC Service Master'!$A:$A,0)),0.18))</f>
        <v/>
      </c>
      <c r="P1217" s="16" t="str">
        <f>IF($C1217="","",IFERROR(INDEX('Invoice Register'!$P:$P,MATCH($C1217,'Invoice Register'!$A:$A,0)),""))</f>
        <v/>
      </c>
      <c r="Q1217" s="24" t="str">
        <f t="shared" si="239"/>
        <v/>
      </c>
      <c r="R1217" s="19" t="str">
        <f t="shared" si="240"/>
        <v/>
      </c>
      <c r="S1217" s="24" t="str">
        <f t="shared" si="241"/>
        <v/>
      </c>
      <c r="T1217" s="19" t="str">
        <f t="shared" si="242"/>
        <v/>
      </c>
      <c r="U1217" s="24" t="str">
        <f t="shared" si="243"/>
        <v/>
      </c>
      <c r="V1217" s="19" t="str">
        <f t="shared" si="244"/>
        <v/>
      </c>
      <c r="W1217" s="25">
        <v>0</v>
      </c>
      <c r="X1217" s="19" t="str">
        <f t="shared" si="245"/>
        <v/>
      </c>
      <c r="Y1217" s="19" t="str">
        <f t="shared" si="246"/>
        <v/>
      </c>
      <c r="Z1217" s="16" t="str">
        <f>IF($C1217="","",IFERROR(INDEX('Invoice Register'!$T:$T,MATCH($C1217,'Invoice Register'!$A:$A,0)),""))</f>
        <v/>
      </c>
    </row>
    <row r="1218" spans="1:26" x14ac:dyDescent="0.3">
      <c r="A1218" s="16" t="str">
        <f t="shared" si="234"/>
        <v>L01214</v>
      </c>
      <c r="B1218" s="21"/>
      <c r="C1218" s="16" t="str">
        <f t="shared" si="235"/>
        <v/>
      </c>
      <c r="D1218" s="21"/>
      <c r="E1218" s="16" t="str">
        <f t="shared" si="236"/>
        <v/>
      </c>
      <c r="F1218" s="21"/>
      <c r="G1218" s="16" t="str">
        <f>IF($F1218="","",IFERROR(INDEX('SAC Service Master'!$B:$B,MATCH($F1218,'SAC Service Master'!$A:$A,0)),""))</f>
        <v/>
      </c>
      <c r="H1218" s="16" t="str">
        <f>IF($F1218="","",IFERROR(INDEX('SAC Service Master'!$C:$C,MATCH($F1218,'SAC Service Master'!$A:$A,0)),""))</f>
        <v/>
      </c>
      <c r="I1218" s="21"/>
      <c r="J1218" s="16" t="str">
        <f>IF($F1218="","",IFERROR(INDEX('SAC Service Master'!$F:$F,MATCH($F1218,'SAC Service Master'!$A:$A,0)),""))</f>
        <v/>
      </c>
      <c r="K1218" s="23"/>
      <c r="L1218" s="19" t="str">
        <f t="shared" si="237"/>
        <v/>
      </c>
      <c r="M1218" s="23">
        <v>0</v>
      </c>
      <c r="N1218" s="19" t="str">
        <f t="shared" si="238"/>
        <v/>
      </c>
      <c r="O1218" s="24" t="str">
        <f>IF($F1218="","",IFERROR(INDEX('SAC Service Master'!$D:$D,MATCH($F1218,'SAC Service Master'!$A:$A,0)),0.18))</f>
        <v/>
      </c>
      <c r="P1218" s="16" t="str">
        <f>IF($C1218="","",IFERROR(INDEX('Invoice Register'!$P:$P,MATCH($C1218,'Invoice Register'!$A:$A,0)),""))</f>
        <v/>
      </c>
      <c r="Q1218" s="24" t="str">
        <f t="shared" si="239"/>
        <v/>
      </c>
      <c r="R1218" s="19" t="str">
        <f t="shared" si="240"/>
        <v/>
      </c>
      <c r="S1218" s="24" t="str">
        <f t="shared" si="241"/>
        <v/>
      </c>
      <c r="T1218" s="19" t="str">
        <f t="shared" si="242"/>
        <v/>
      </c>
      <c r="U1218" s="24" t="str">
        <f t="shared" si="243"/>
        <v/>
      </c>
      <c r="V1218" s="19" t="str">
        <f t="shared" si="244"/>
        <v/>
      </c>
      <c r="W1218" s="25">
        <v>0</v>
      </c>
      <c r="X1218" s="19" t="str">
        <f t="shared" si="245"/>
        <v/>
      </c>
      <c r="Y1218" s="19" t="str">
        <f t="shared" si="246"/>
        <v/>
      </c>
      <c r="Z1218" s="16" t="str">
        <f>IF($C1218="","",IFERROR(INDEX('Invoice Register'!$T:$T,MATCH($C1218,'Invoice Register'!$A:$A,0)),""))</f>
        <v/>
      </c>
    </row>
    <row r="1219" spans="1:26" x14ac:dyDescent="0.3">
      <c r="A1219" s="16" t="str">
        <f t="shared" si="234"/>
        <v>L01215</v>
      </c>
      <c r="B1219" s="21"/>
      <c r="C1219" s="16" t="str">
        <f t="shared" si="235"/>
        <v/>
      </c>
      <c r="D1219" s="21"/>
      <c r="E1219" s="16" t="str">
        <f t="shared" si="236"/>
        <v/>
      </c>
      <c r="F1219" s="21"/>
      <c r="G1219" s="16" t="str">
        <f>IF($F1219="","",IFERROR(INDEX('SAC Service Master'!$B:$B,MATCH($F1219,'SAC Service Master'!$A:$A,0)),""))</f>
        <v/>
      </c>
      <c r="H1219" s="16" t="str">
        <f>IF($F1219="","",IFERROR(INDEX('SAC Service Master'!$C:$C,MATCH($F1219,'SAC Service Master'!$A:$A,0)),""))</f>
        <v/>
      </c>
      <c r="I1219" s="21"/>
      <c r="J1219" s="16" t="str">
        <f>IF($F1219="","",IFERROR(INDEX('SAC Service Master'!$F:$F,MATCH($F1219,'SAC Service Master'!$A:$A,0)),""))</f>
        <v/>
      </c>
      <c r="K1219" s="23"/>
      <c r="L1219" s="19" t="str">
        <f t="shared" si="237"/>
        <v/>
      </c>
      <c r="M1219" s="23">
        <v>0</v>
      </c>
      <c r="N1219" s="19" t="str">
        <f t="shared" si="238"/>
        <v/>
      </c>
      <c r="O1219" s="24" t="str">
        <f>IF($F1219="","",IFERROR(INDEX('SAC Service Master'!$D:$D,MATCH($F1219,'SAC Service Master'!$A:$A,0)),0.18))</f>
        <v/>
      </c>
      <c r="P1219" s="16" t="str">
        <f>IF($C1219="","",IFERROR(INDEX('Invoice Register'!$P:$P,MATCH($C1219,'Invoice Register'!$A:$A,0)),""))</f>
        <v/>
      </c>
      <c r="Q1219" s="24" t="str">
        <f t="shared" si="239"/>
        <v/>
      </c>
      <c r="R1219" s="19" t="str">
        <f t="shared" si="240"/>
        <v/>
      </c>
      <c r="S1219" s="24" t="str">
        <f t="shared" si="241"/>
        <v/>
      </c>
      <c r="T1219" s="19" t="str">
        <f t="shared" si="242"/>
        <v/>
      </c>
      <c r="U1219" s="24" t="str">
        <f t="shared" si="243"/>
        <v/>
      </c>
      <c r="V1219" s="19" t="str">
        <f t="shared" si="244"/>
        <v/>
      </c>
      <c r="W1219" s="25">
        <v>0</v>
      </c>
      <c r="X1219" s="19" t="str">
        <f t="shared" si="245"/>
        <v/>
      </c>
      <c r="Y1219" s="19" t="str">
        <f t="shared" si="246"/>
        <v/>
      </c>
      <c r="Z1219" s="16" t="str">
        <f>IF($C1219="","",IFERROR(INDEX('Invoice Register'!$T:$T,MATCH($C1219,'Invoice Register'!$A:$A,0)),""))</f>
        <v/>
      </c>
    </row>
    <row r="1220" spans="1:26" x14ac:dyDescent="0.3">
      <c r="A1220" s="16" t="str">
        <f t="shared" si="234"/>
        <v>L01216</v>
      </c>
      <c r="B1220" s="21"/>
      <c r="C1220" s="16" t="str">
        <f t="shared" si="235"/>
        <v/>
      </c>
      <c r="D1220" s="21"/>
      <c r="E1220" s="16" t="str">
        <f t="shared" si="236"/>
        <v/>
      </c>
      <c r="F1220" s="21"/>
      <c r="G1220" s="16" t="str">
        <f>IF($F1220="","",IFERROR(INDEX('SAC Service Master'!$B:$B,MATCH($F1220,'SAC Service Master'!$A:$A,0)),""))</f>
        <v/>
      </c>
      <c r="H1220" s="16" t="str">
        <f>IF($F1220="","",IFERROR(INDEX('SAC Service Master'!$C:$C,MATCH($F1220,'SAC Service Master'!$A:$A,0)),""))</f>
        <v/>
      </c>
      <c r="I1220" s="21"/>
      <c r="J1220" s="16" t="str">
        <f>IF($F1220="","",IFERROR(INDEX('SAC Service Master'!$F:$F,MATCH($F1220,'SAC Service Master'!$A:$A,0)),""))</f>
        <v/>
      </c>
      <c r="K1220" s="23"/>
      <c r="L1220" s="19" t="str">
        <f t="shared" si="237"/>
        <v/>
      </c>
      <c r="M1220" s="23">
        <v>0</v>
      </c>
      <c r="N1220" s="19" t="str">
        <f t="shared" si="238"/>
        <v/>
      </c>
      <c r="O1220" s="24" t="str">
        <f>IF($F1220="","",IFERROR(INDEX('SAC Service Master'!$D:$D,MATCH($F1220,'SAC Service Master'!$A:$A,0)),0.18))</f>
        <v/>
      </c>
      <c r="P1220" s="16" t="str">
        <f>IF($C1220="","",IFERROR(INDEX('Invoice Register'!$P:$P,MATCH($C1220,'Invoice Register'!$A:$A,0)),""))</f>
        <v/>
      </c>
      <c r="Q1220" s="24" t="str">
        <f t="shared" si="239"/>
        <v/>
      </c>
      <c r="R1220" s="19" t="str">
        <f t="shared" si="240"/>
        <v/>
      </c>
      <c r="S1220" s="24" t="str">
        <f t="shared" si="241"/>
        <v/>
      </c>
      <c r="T1220" s="19" t="str">
        <f t="shared" si="242"/>
        <v/>
      </c>
      <c r="U1220" s="24" t="str">
        <f t="shared" si="243"/>
        <v/>
      </c>
      <c r="V1220" s="19" t="str">
        <f t="shared" si="244"/>
        <v/>
      </c>
      <c r="W1220" s="25">
        <v>0</v>
      </c>
      <c r="X1220" s="19" t="str">
        <f t="shared" si="245"/>
        <v/>
      </c>
      <c r="Y1220" s="19" t="str">
        <f t="shared" si="246"/>
        <v/>
      </c>
      <c r="Z1220" s="16" t="str">
        <f>IF($C1220="","",IFERROR(INDEX('Invoice Register'!$T:$T,MATCH($C1220,'Invoice Register'!$A:$A,0)),""))</f>
        <v/>
      </c>
    </row>
    <row r="1221" spans="1:26" x14ac:dyDescent="0.3">
      <c r="A1221" s="16" t="str">
        <f t="shared" ref="A1221:A1284" si="247">"L"&amp;TEXT(ROW()-4,"00000")</f>
        <v>L01217</v>
      </c>
      <c r="B1221" s="21"/>
      <c r="C1221" s="16" t="str">
        <f t="shared" ref="C1221:C1284" si="248">IF($B1221="","",IFERROR(INDEX(InvoiceIDCol,MATCH($B1221,InvoiceNoList,0)),"#Invoice not found"))</f>
        <v/>
      </c>
      <c r="D1221" s="21"/>
      <c r="E1221" s="16" t="str">
        <f t="shared" ref="E1221:E1284" si="249">IF(OR($C1221="",$D1221=""),"",$C1221&amp;"-"&amp;$D1221)</f>
        <v/>
      </c>
      <c r="F1221" s="21"/>
      <c r="G1221" s="16" t="str">
        <f>IF($F1221="","",IFERROR(INDEX('SAC Service Master'!$B:$B,MATCH($F1221,'SAC Service Master'!$A:$A,0)),""))</f>
        <v/>
      </c>
      <c r="H1221" s="16" t="str">
        <f>IF($F1221="","",IFERROR(INDEX('SAC Service Master'!$C:$C,MATCH($F1221,'SAC Service Master'!$A:$A,0)),""))</f>
        <v/>
      </c>
      <c r="I1221" s="21"/>
      <c r="J1221" s="16" t="str">
        <f>IF($F1221="","",IFERROR(INDEX('SAC Service Master'!$F:$F,MATCH($F1221,'SAC Service Master'!$A:$A,0)),""))</f>
        <v/>
      </c>
      <c r="K1221" s="23"/>
      <c r="L1221" s="19" t="str">
        <f t="shared" ref="L1221:L1284" si="250">IF(OR($I1221="",$K1221=""),"",ROUND($I1221*$K1221,2))</f>
        <v/>
      </c>
      <c r="M1221" s="23">
        <v>0</v>
      </c>
      <c r="N1221" s="19" t="str">
        <f t="shared" ref="N1221:N1284" si="251">IF($L1221="","",ROUND($L1221-$M1221,2))</f>
        <v/>
      </c>
      <c r="O1221" s="24" t="str">
        <f>IF($F1221="","",IFERROR(INDEX('SAC Service Master'!$D:$D,MATCH($F1221,'SAC Service Master'!$A:$A,0)),0.18))</f>
        <v/>
      </c>
      <c r="P1221" s="16" t="str">
        <f>IF($C1221="","",IFERROR(INDEX('Invoice Register'!$P:$P,MATCH($C1221,'Invoice Register'!$A:$A,0)),""))</f>
        <v/>
      </c>
      <c r="Q1221" s="24" t="str">
        <f t="shared" ref="Q1221:Q1284" si="252">IF($N1221="","",IF(ISNUMBER(SEARCH("Intra",$P1221)),$O1221/2,0))</f>
        <v/>
      </c>
      <c r="R1221" s="19" t="str">
        <f t="shared" ref="R1221:R1284" si="253">IF($Q1221="","",ROUND($N1221*$Q1221,2))</f>
        <v/>
      </c>
      <c r="S1221" s="24" t="str">
        <f t="shared" ref="S1221:S1284" si="254">IF($N1221="","",IF(ISNUMBER(SEARCH("Intra",$P1221)),$O1221/2,0))</f>
        <v/>
      </c>
      <c r="T1221" s="19" t="str">
        <f t="shared" ref="T1221:T1284" si="255">IF($S1221="","",ROUND($N1221*$S1221,2))</f>
        <v/>
      </c>
      <c r="U1221" s="24" t="str">
        <f t="shared" ref="U1221:U1284" si="256">IF($N1221="","",IF(OR(ISNUMBER(SEARCH("Inter",$P1221)),ISNUMBER(SEARCH("SEZ",$P1221))),$O1221,0))</f>
        <v/>
      </c>
      <c r="V1221" s="19" t="str">
        <f t="shared" ref="V1221:V1284" si="257">IF($U1221="","",ROUND($N1221*$U1221,2))</f>
        <v/>
      </c>
      <c r="W1221" s="25">
        <v>0</v>
      </c>
      <c r="X1221" s="19" t="str">
        <f t="shared" ref="X1221:X1284" si="258">IF($N1221="","",ROUND($N1221*$W1221,2))</f>
        <v/>
      </c>
      <c r="Y1221" s="19" t="str">
        <f t="shared" ref="Y1221:Y1284" si="259">IF($N1221="","",ROUND($N1221+$R1221+$T1221+$V1221+$X1221,2))</f>
        <v/>
      </c>
      <c r="Z1221" s="16" t="str">
        <f>IF($C1221="","",IFERROR(INDEX('Invoice Register'!$T:$T,MATCH($C1221,'Invoice Register'!$A:$A,0)),""))</f>
        <v/>
      </c>
    </row>
    <row r="1222" spans="1:26" x14ac:dyDescent="0.3">
      <c r="A1222" s="16" t="str">
        <f t="shared" si="247"/>
        <v>L01218</v>
      </c>
      <c r="B1222" s="21"/>
      <c r="C1222" s="16" t="str">
        <f t="shared" si="248"/>
        <v/>
      </c>
      <c r="D1222" s="21"/>
      <c r="E1222" s="16" t="str">
        <f t="shared" si="249"/>
        <v/>
      </c>
      <c r="F1222" s="21"/>
      <c r="G1222" s="16" t="str">
        <f>IF($F1222="","",IFERROR(INDEX('SAC Service Master'!$B:$B,MATCH($F1222,'SAC Service Master'!$A:$A,0)),""))</f>
        <v/>
      </c>
      <c r="H1222" s="16" t="str">
        <f>IF($F1222="","",IFERROR(INDEX('SAC Service Master'!$C:$C,MATCH($F1222,'SAC Service Master'!$A:$A,0)),""))</f>
        <v/>
      </c>
      <c r="I1222" s="21"/>
      <c r="J1222" s="16" t="str">
        <f>IF($F1222="","",IFERROR(INDEX('SAC Service Master'!$F:$F,MATCH($F1222,'SAC Service Master'!$A:$A,0)),""))</f>
        <v/>
      </c>
      <c r="K1222" s="23"/>
      <c r="L1222" s="19" t="str">
        <f t="shared" si="250"/>
        <v/>
      </c>
      <c r="M1222" s="23">
        <v>0</v>
      </c>
      <c r="N1222" s="19" t="str">
        <f t="shared" si="251"/>
        <v/>
      </c>
      <c r="O1222" s="24" t="str">
        <f>IF($F1222="","",IFERROR(INDEX('SAC Service Master'!$D:$D,MATCH($F1222,'SAC Service Master'!$A:$A,0)),0.18))</f>
        <v/>
      </c>
      <c r="P1222" s="16" t="str">
        <f>IF($C1222="","",IFERROR(INDEX('Invoice Register'!$P:$P,MATCH($C1222,'Invoice Register'!$A:$A,0)),""))</f>
        <v/>
      </c>
      <c r="Q1222" s="24" t="str">
        <f t="shared" si="252"/>
        <v/>
      </c>
      <c r="R1222" s="19" t="str">
        <f t="shared" si="253"/>
        <v/>
      </c>
      <c r="S1222" s="24" t="str">
        <f t="shared" si="254"/>
        <v/>
      </c>
      <c r="T1222" s="19" t="str">
        <f t="shared" si="255"/>
        <v/>
      </c>
      <c r="U1222" s="24" t="str">
        <f t="shared" si="256"/>
        <v/>
      </c>
      <c r="V1222" s="19" t="str">
        <f t="shared" si="257"/>
        <v/>
      </c>
      <c r="W1222" s="25">
        <v>0</v>
      </c>
      <c r="X1222" s="19" t="str">
        <f t="shared" si="258"/>
        <v/>
      </c>
      <c r="Y1222" s="19" t="str">
        <f t="shared" si="259"/>
        <v/>
      </c>
      <c r="Z1222" s="16" t="str">
        <f>IF($C1222="","",IFERROR(INDEX('Invoice Register'!$T:$T,MATCH($C1222,'Invoice Register'!$A:$A,0)),""))</f>
        <v/>
      </c>
    </row>
    <row r="1223" spans="1:26" x14ac:dyDescent="0.3">
      <c r="A1223" s="16" t="str">
        <f t="shared" si="247"/>
        <v>L01219</v>
      </c>
      <c r="B1223" s="21"/>
      <c r="C1223" s="16" t="str">
        <f t="shared" si="248"/>
        <v/>
      </c>
      <c r="D1223" s="21"/>
      <c r="E1223" s="16" t="str">
        <f t="shared" si="249"/>
        <v/>
      </c>
      <c r="F1223" s="21"/>
      <c r="G1223" s="16" t="str">
        <f>IF($F1223="","",IFERROR(INDEX('SAC Service Master'!$B:$B,MATCH($F1223,'SAC Service Master'!$A:$A,0)),""))</f>
        <v/>
      </c>
      <c r="H1223" s="16" t="str">
        <f>IF($F1223="","",IFERROR(INDEX('SAC Service Master'!$C:$C,MATCH($F1223,'SAC Service Master'!$A:$A,0)),""))</f>
        <v/>
      </c>
      <c r="I1223" s="21"/>
      <c r="J1223" s="16" t="str">
        <f>IF($F1223="","",IFERROR(INDEX('SAC Service Master'!$F:$F,MATCH($F1223,'SAC Service Master'!$A:$A,0)),""))</f>
        <v/>
      </c>
      <c r="K1223" s="23"/>
      <c r="L1223" s="19" t="str">
        <f t="shared" si="250"/>
        <v/>
      </c>
      <c r="M1223" s="23">
        <v>0</v>
      </c>
      <c r="N1223" s="19" t="str">
        <f t="shared" si="251"/>
        <v/>
      </c>
      <c r="O1223" s="24" t="str">
        <f>IF($F1223="","",IFERROR(INDEX('SAC Service Master'!$D:$D,MATCH($F1223,'SAC Service Master'!$A:$A,0)),0.18))</f>
        <v/>
      </c>
      <c r="P1223" s="16" t="str">
        <f>IF($C1223="","",IFERROR(INDEX('Invoice Register'!$P:$P,MATCH($C1223,'Invoice Register'!$A:$A,0)),""))</f>
        <v/>
      </c>
      <c r="Q1223" s="24" t="str">
        <f t="shared" si="252"/>
        <v/>
      </c>
      <c r="R1223" s="19" t="str">
        <f t="shared" si="253"/>
        <v/>
      </c>
      <c r="S1223" s="24" t="str">
        <f t="shared" si="254"/>
        <v/>
      </c>
      <c r="T1223" s="19" t="str">
        <f t="shared" si="255"/>
        <v/>
      </c>
      <c r="U1223" s="24" t="str">
        <f t="shared" si="256"/>
        <v/>
      </c>
      <c r="V1223" s="19" t="str">
        <f t="shared" si="257"/>
        <v/>
      </c>
      <c r="W1223" s="25">
        <v>0</v>
      </c>
      <c r="X1223" s="19" t="str">
        <f t="shared" si="258"/>
        <v/>
      </c>
      <c r="Y1223" s="19" t="str">
        <f t="shared" si="259"/>
        <v/>
      </c>
      <c r="Z1223" s="16" t="str">
        <f>IF($C1223="","",IFERROR(INDEX('Invoice Register'!$T:$T,MATCH($C1223,'Invoice Register'!$A:$A,0)),""))</f>
        <v/>
      </c>
    </row>
    <row r="1224" spans="1:26" x14ac:dyDescent="0.3">
      <c r="A1224" s="16" t="str">
        <f t="shared" si="247"/>
        <v>L01220</v>
      </c>
      <c r="B1224" s="21"/>
      <c r="C1224" s="16" t="str">
        <f t="shared" si="248"/>
        <v/>
      </c>
      <c r="D1224" s="21"/>
      <c r="E1224" s="16" t="str">
        <f t="shared" si="249"/>
        <v/>
      </c>
      <c r="F1224" s="21"/>
      <c r="G1224" s="16" t="str">
        <f>IF($F1224="","",IFERROR(INDEX('SAC Service Master'!$B:$B,MATCH($F1224,'SAC Service Master'!$A:$A,0)),""))</f>
        <v/>
      </c>
      <c r="H1224" s="16" t="str">
        <f>IF($F1224="","",IFERROR(INDEX('SAC Service Master'!$C:$C,MATCH($F1224,'SAC Service Master'!$A:$A,0)),""))</f>
        <v/>
      </c>
      <c r="I1224" s="21"/>
      <c r="J1224" s="16" t="str">
        <f>IF($F1224="","",IFERROR(INDEX('SAC Service Master'!$F:$F,MATCH($F1224,'SAC Service Master'!$A:$A,0)),""))</f>
        <v/>
      </c>
      <c r="K1224" s="23"/>
      <c r="L1224" s="19" t="str">
        <f t="shared" si="250"/>
        <v/>
      </c>
      <c r="M1224" s="23">
        <v>0</v>
      </c>
      <c r="N1224" s="19" t="str">
        <f t="shared" si="251"/>
        <v/>
      </c>
      <c r="O1224" s="24" t="str">
        <f>IF($F1224="","",IFERROR(INDEX('SAC Service Master'!$D:$D,MATCH($F1224,'SAC Service Master'!$A:$A,0)),0.18))</f>
        <v/>
      </c>
      <c r="P1224" s="16" t="str">
        <f>IF($C1224="","",IFERROR(INDEX('Invoice Register'!$P:$P,MATCH($C1224,'Invoice Register'!$A:$A,0)),""))</f>
        <v/>
      </c>
      <c r="Q1224" s="24" t="str">
        <f t="shared" si="252"/>
        <v/>
      </c>
      <c r="R1224" s="19" t="str">
        <f t="shared" si="253"/>
        <v/>
      </c>
      <c r="S1224" s="24" t="str">
        <f t="shared" si="254"/>
        <v/>
      </c>
      <c r="T1224" s="19" t="str">
        <f t="shared" si="255"/>
        <v/>
      </c>
      <c r="U1224" s="24" t="str">
        <f t="shared" si="256"/>
        <v/>
      </c>
      <c r="V1224" s="19" t="str">
        <f t="shared" si="257"/>
        <v/>
      </c>
      <c r="W1224" s="25">
        <v>0</v>
      </c>
      <c r="X1224" s="19" t="str">
        <f t="shared" si="258"/>
        <v/>
      </c>
      <c r="Y1224" s="19" t="str">
        <f t="shared" si="259"/>
        <v/>
      </c>
      <c r="Z1224" s="16" t="str">
        <f>IF($C1224="","",IFERROR(INDEX('Invoice Register'!$T:$T,MATCH($C1224,'Invoice Register'!$A:$A,0)),""))</f>
        <v/>
      </c>
    </row>
    <row r="1225" spans="1:26" x14ac:dyDescent="0.3">
      <c r="A1225" s="16" t="str">
        <f t="shared" si="247"/>
        <v>L01221</v>
      </c>
      <c r="B1225" s="21"/>
      <c r="C1225" s="16" t="str">
        <f t="shared" si="248"/>
        <v/>
      </c>
      <c r="D1225" s="21"/>
      <c r="E1225" s="16" t="str">
        <f t="shared" si="249"/>
        <v/>
      </c>
      <c r="F1225" s="21"/>
      <c r="G1225" s="16" t="str">
        <f>IF($F1225="","",IFERROR(INDEX('SAC Service Master'!$B:$B,MATCH($F1225,'SAC Service Master'!$A:$A,0)),""))</f>
        <v/>
      </c>
      <c r="H1225" s="16" t="str">
        <f>IF($F1225="","",IFERROR(INDEX('SAC Service Master'!$C:$C,MATCH($F1225,'SAC Service Master'!$A:$A,0)),""))</f>
        <v/>
      </c>
      <c r="I1225" s="21"/>
      <c r="J1225" s="16" t="str">
        <f>IF($F1225="","",IFERROR(INDEX('SAC Service Master'!$F:$F,MATCH($F1225,'SAC Service Master'!$A:$A,0)),""))</f>
        <v/>
      </c>
      <c r="K1225" s="23"/>
      <c r="L1225" s="19" t="str">
        <f t="shared" si="250"/>
        <v/>
      </c>
      <c r="M1225" s="23">
        <v>0</v>
      </c>
      <c r="N1225" s="19" t="str">
        <f t="shared" si="251"/>
        <v/>
      </c>
      <c r="O1225" s="24" t="str">
        <f>IF($F1225="","",IFERROR(INDEX('SAC Service Master'!$D:$D,MATCH($F1225,'SAC Service Master'!$A:$A,0)),0.18))</f>
        <v/>
      </c>
      <c r="P1225" s="16" t="str">
        <f>IF($C1225="","",IFERROR(INDEX('Invoice Register'!$P:$P,MATCH($C1225,'Invoice Register'!$A:$A,0)),""))</f>
        <v/>
      </c>
      <c r="Q1225" s="24" t="str">
        <f t="shared" si="252"/>
        <v/>
      </c>
      <c r="R1225" s="19" t="str">
        <f t="shared" si="253"/>
        <v/>
      </c>
      <c r="S1225" s="24" t="str">
        <f t="shared" si="254"/>
        <v/>
      </c>
      <c r="T1225" s="19" t="str">
        <f t="shared" si="255"/>
        <v/>
      </c>
      <c r="U1225" s="24" t="str">
        <f t="shared" si="256"/>
        <v/>
      </c>
      <c r="V1225" s="19" t="str">
        <f t="shared" si="257"/>
        <v/>
      </c>
      <c r="W1225" s="25">
        <v>0</v>
      </c>
      <c r="X1225" s="19" t="str">
        <f t="shared" si="258"/>
        <v/>
      </c>
      <c r="Y1225" s="19" t="str">
        <f t="shared" si="259"/>
        <v/>
      </c>
      <c r="Z1225" s="16" t="str">
        <f>IF($C1225="","",IFERROR(INDEX('Invoice Register'!$T:$T,MATCH($C1225,'Invoice Register'!$A:$A,0)),""))</f>
        <v/>
      </c>
    </row>
    <row r="1226" spans="1:26" x14ac:dyDescent="0.3">
      <c r="A1226" s="16" t="str">
        <f t="shared" si="247"/>
        <v>L01222</v>
      </c>
      <c r="B1226" s="21"/>
      <c r="C1226" s="16" t="str">
        <f t="shared" si="248"/>
        <v/>
      </c>
      <c r="D1226" s="21"/>
      <c r="E1226" s="16" t="str">
        <f t="shared" si="249"/>
        <v/>
      </c>
      <c r="F1226" s="21"/>
      <c r="G1226" s="16" t="str">
        <f>IF($F1226="","",IFERROR(INDEX('SAC Service Master'!$B:$B,MATCH($F1226,'SAC Service Master'!$A:$A,0)),""))</f>
        <v/>
      </c>
      <c r="H1226" s="16" t="str">
        <f>IF($F1226="","",IFERROR(INDEX('SAC Service Master'!$C:$C,MATCH($F1226,'SAC Service Master'!$A:$A,0)),""))</f>
        <v/>
      </c>
      <c r="I1226" s="21"/>
      <c r="J1226" s="16" t="str">
        <f>IF($F1226="","",IFERROR(INDEX('SAC Service Master'!$F:$F,MATCH($F1226,'SAC Service Master'!$A:$A,0)),""))</f>
        <v/>
      </c>
      <c r="K1226" s="23"/>
      <c r="L1226" s="19" t="str">
        <f t="shared" si="250"/>
        <v/>
      </c>
      <c r="M1226" s="23">
        <v>0</v>
      </c>
      <c r="N1226" s="19" t="str">
        <f t="shared" si="251"/>
        <v/>
      </c>
      <c r="O1226" s="24" t="str">
        <f>IF($F1226="","",IFERROR(INDEX('SAC Service Master'!$D:$D,MATCH($F1226,'SAC Service Master'!$A:$A,0)),0.18))</f>
        <v/>
      </c>
      <c r="P1226" s="16" t="str">
        <f>IF($C1226="","",IFERROR(INDEX('Invoice Register'!$P:$P,MATCH($C1226,'Invoice Register'!$A:$A,0)),""))</f>
        <v/>
      </c>
      <c r="Q1226" s="24" t="str">
        <f t="shared" si="252"/>
        <v/>
      </c>
      <c r="R1226" s="19" t="str">
        <f t="shared" si="253"/>
        <v/>
      </c>
      <c r="S1226" s="24" t="str">
        <f t="shared" si="254"/>
        <v/>
      </c>
      <c r="T1226" s="19" t="str">
        <f t="shared" si="255"/>
        <v/>
      </c>
      <c r="U1226" s="24" t="str">
        <f t="shared" si="256"/>
        <v/>
      </c>
      <c r="V1226" s="19" t="str">
        <f t="shared" si="257"/>
        <v/>
      </c>
      <c r="W1226" s="25">
        <v>0</v>
      </c>
      <c r="X1226" s="19" t="str">
        <f t="shared" si="258"/>
        <v/>
      </c>
      <c r="Y1226" s="19" t="str">
        <f t="shared" si="259"/>
        <v/>
      </c>
      <c r="Z1226" s="16" t="str">
        <f>IF($C1226="","",IFERROR(INDEX('Invoice Register'!$T:$T,MATCH($C1226,'Invoice Register'!$A:$A,0)),""))</f>
        <v/>
      </c>
    </row>
    <row r="1227" spans="1:26" x14ac:dyDescent="0.3">
      <c r="A1227" s="16" t="str">
        <f t="shared" si="247"/>
        <v>L01223</v>
      </c>
      <c r="B1227" s="21"/>
      <c r="C1227" s="16" t="str">
        <f t="shared" si="248"/>
        <v/>
      </c>
      <c r="D1227" s="21"/>
      <c r="E1227" s="16" t="str">
        <f t="shared" si="249"/>
        <v/>
      </c>
      <c r="F1227" s="21"/>
      <c r="G1227" s="16" t="str">
        <f>IF($F1227="","",IFERROR(INDEX('SAC Service Master'!$B:$B,MATCH($F1227,'SAC Service Master'!$A:$A,0)),""))</f>
        <v/>
      </c>
      <c r="H1227" s="16" t="str">
        <f>IF($F1227="","",IFERROR(INDEX('SAC Service Master'!$C:$C,MATCH($F1227,'SAC Service Master'!$A:$A,0)),""))</f>
        <v/>
      </c>
      <c r="I1227" s="21"/>
      <c r="J1227" s="16" t="str">
        <f>IF($F1227="","",IFERROR(INDEX('SAC Service Master'!$F:$F,MATCH($F1227,'SAC Service Master'!$A:$A,0)),""))</f>
        <v/>
      </c>
      <c r="K1227" s="23"/>
      <c r="L1227" s="19" t="str">
        <f t="shared" si="250"/>
        <v/>
      </c>
      <c r="M1227" s="23">
        <v>0</v>
      </c>
      <c r="N1227" s="19" t="str">
        <f t="shared" si="251"/>
        <v/>
      </c>
      <c r="O1227" s="24" t="str">
        <f>IF($F1227="","",IFERROR(INDEX('SAC Service Master'!$D:$D,MATCH($F1227,'SAC Service Master'!$A:$A,0)),0.18))</f>
        <v/>
      </c>
      <c r="P1227" s="16" t="str">
        <f>IF($C1227="","",IFERROR(INDEX('Invoice Register'!$P:$P,MATCH($C1227,'Invoice Register'!$A:$A,0)),""))</f>
        <v/>
      </c>
      <c r="Q1227" s="24" t="str">
        <f t="shared" si="252"/>
        <v/>
      </c>
      <c r="R1227" s="19" t="str">
        <f t="shared" si="253"/>
        <v/>
      </c>
      <c r="S1227" s="24" t="str">
        <f t="shared" si="254"/>
        <v/>
      </c>
      <c r="T1227" s="19" t="str">
        <f t="shared" si="255"/>
        <v/>
      </c>
      <c r="U1227" s="24" t="str">
        <f t="shared" si="256"/>
        <v/>
      </c>
      <c r="V1227" s="19" t="str">
        <f t="shared" si="257"/>
        <v/>
      </c>
      <c r="W1227" s="25">
        <v>0</v>
      </c>
      <c r="X1227" s="19" t="str">
        <f t="shared" si="258"/>
        <v/>
      </c>
      <c r="Y1227" s="19" t="str">
        <f t="shared" si="259"/>
        <v/>
      </c>
      <c r="Z1227" s="16" t="str">
        <f>IF($C1227="","",IFERROR(INDEX('Invoice Register'!$T:$T,MATCH($C1227,'Invoice Register'!$A:$A,0)),""))</f>
        <v/>
      </c>
    </row>
    <row r="1228" spans="1:26" x14ac:dyDescent="0.3">
      <c r="A1228" s="16" t="str">
        <f t="shared" si="247"/>
        <v>L01224</v>
      </c>
      <c r="B1228" s="21"/>
      <c r="C1228" s="16" t="str">
        <f t="shared" si="248"/>
        <v/>
      </c>
      <c r="D1228" s="21"/>
      <c r="E1228" s="16" t="str">
        <f t="shared" si="249"/>
        <v/>
      </c>
      <c r="F1228" s="21"/>
      <c r="G1228" s="16" t="str">
        <f>IF($F1228="","",IFERROR(INDEX('SAC Service Master'!$B:$B,MATCH($F1228,'SAC Service Master'!$A:$A,0)),""))</f>
        <v/>
      </c>
      <c r="H1228" s="16" t="str">
        <f>IF($F1228="","",IFERROR(INDEX('SAC Service Master'!$C:$C,MATCH($F1228,'SAC Service Master'!$A:$A,0)),""))</f>
        <v/>
      </c>
      <c r="I1228" s="21"/>
      <c r="J1228" s="16" t="str">
        <f>IF($F1228="","",IFERROR(INDEX('SAC Service Master'!$F:$F,MATCH($F1228,'SAC Service Master'!$A:$A,0)),""))</f>
        <v/>
      </c>
      <c r="K1228" s="23"/>
      <c r="L1228" s="19" t="str">
        <f t="shared" si="250"/>
        <v/>
      </c>
      <c r="M1228" s="23">
        <v>0</v>
      </c>
      <c r="N1228" s="19" t="str">
        <f t="shared" si="251"/>
        <v/>
      </c>
      <c r="O1228" s="24" t="str">
        <f>IF($F1228="","",IFERROR(INDEX('SAC Service Master'!$D:$D,MATCH($F1228,'SAC Service Master'!$A:$A,0)),0.18))</f>
        <v/>
      </c>
      <c r="P1228" s="16" t="str">
        <f>IF($C1228="","",IFERROR(INDEX('Invoice Register'!$P:$P,MATCH($C1228,'Invoice Register'!$A:$A,0)),""))</f>
        <v/>
      </c>
      <c r="Q1228" s="24" t="str">
        <f t="shared" si="252"/>
        <v/>
      </c>
      <c r="R1228" s="19" t="str">
        <f t="shared" si="253"/>
        <v/>
      </c>
      <c r="S1228" s="24" t="str">
        <f t="shared" si="254"/>
        <v/>
      </c>
      <c r="T1228" s="19" t="str">
        <f t="shared" si="255"/>
        <v/>
      </c>
      <c r="U1228" s="24" t="str">
        <f t="shared" si="256"/>
        <v/>
      </c>
      <c r="V1228" s="19" t="str">
        <f t="shared" si="257"/>
        <v/>
      </c>
      <c r="W1228" s="25">
        <v>0</v>
      </c>
      <c r="X1228" s="19" t="str">
        <f t="shared" si="258"/>
        <v/>
      </c>
      <c r="Y1228" s="19" t="str">
        <f t="shared" si="259"/>
        <v/>
      </c>
      <c r="Z1228" s="16" t="str">
        <f>IF($C1228="","",IFERROR(INDEX('Invoice Register'!$T:$T,MATCH($C1228,'Invoice Register'!$A:$A,0)),""))</f>
        <v/>
      </c>
    </row>
    <row r="1229" spans="1:26" x14ac:dyDescent="0.3">
      <c r="A1229" s="16" t="str">
        <f t="shared" si="247"/>
        <v>L01225</v>
      </c>
      <c r="B1229" s="21"/>
      <c r="C1229" s="16" t="str">
        <f t="shared" si="248"/>
        <v/>
      </c>
      <c r="D1229" s="21"/>
      <c r="E1229" s="16" t="str">
        <f t="shared" si="249"/>
        <v/>
      </c>
      <c r="F1229" s="21"/>
      <c r="G1229" s="16" t="str">
        <f>IF($F1229="","",IFERROR(INDEX('SAC Service Master'!$B:$B,MATCH($F1229,'SAC Service Master'!$A:$A,0)),""))</f>
        <v/>
      </c>
      <c r="H1229" s="16" t="str">
        <f>IF($F1229="","",IFERROR(INDEX('SAC Service Master'!$C:$C,MATCH($F1229,'SAC Service Master'!$A:$A,0)),""))</f>
        <v/>
      </c>
      <c r="I1229" s="21"/>
      <c r="J1229" s="16" t="str">
        <f>IF($F1229="","",IFERROR(INDEX('SAC Service Master'!$F:$F,MATCH($F1229,'SAC Service Master'!$A:$A,0)),""))</f>
        <v/>
      </c>
      <c r="K1229" s="23"/>
      <c r="L1229" s="19" t="str">
        <f t="shared" si="250"/>
        <v/>
      </c>
      <c r="M1229" s="23">
        <v>0</v>
      </c>
      <c r="N1229" s="19" t="str">
        <f t="shared" si="251"/>
        <v/>
      </c>
      <c r="O1229" s="24" t="str">
        <f>IF($F1229="","",IFERROR(INDEX('SAC Service Master'!$D:$D,MATCH($F1229,'SAC Service Master'!$A:$A,0)),0.18))</f>
        <v/>
      </c>
      <c r="P1229" s="16" t="str">
        <f>IF($C1229="","",IFERROR(INDEX('Invoice Register'!$P:$P,MATCH($C1229,'Invoice Register'!$A:$A,0)),""))</f>
        <v/>
      </c>
      <c r="Q1229" s="24" t="str">
        <f t="shared" si="252"/>
        <v/>
      </c>
      <c r="R1229" s="19" t="str">
        <f t="shared" si="253"/>
        <v/>
      </c>
      <c r="S1229" s="24" t="str">
        <f t="shared" si="254"/>
        <v/>
      </c>
      <c r="T1229" s="19" t="str">
        <f t="shared" si="255"/>
        <v/>
      </c>
      <c r="U1229" s="24" t="str">
        <f t="shared" si="256"/>
        <v/>
      </c>
      <c r="V1229" s="19" t="str">
        <f t="shared" si="257"/>
        <v/>
      </c>
      <c r="W1229" s="25">
        <v>0</v>
      </c>
      <c r="X1229" s="19" t="str">
        <f t="shared" si="258"/>
        <v/>
      </c>
      <c r="Y1229" s="19" t="str">
        <f t="shared" si="259"/>
        <v/>
      </c>
      <c r="Z1229" s="16" t="str">
        <f>IF($C1229="","",IFERROR(INDEX('Invoice Register'!$T:$T,MATCH($C1229,'Invoice Register'!$A:$A,0)),""))</f>
        <v/>
      </c>
    </row>
    <row r="1230" spans="1:26" x14ac:dyDescent="0.3">
      <c r="A1230" s="16" t="str">
        <f t="shared" si="247"/>
        <v>L01226</v>
      </c>
      <c r="B1230" s="21"/>
      <c r="C1230" s="16" t="str">
        <f t="shared" si="248"/>
        <v/>
      </c>
      <c r="D1230" s="21"/>
      <c r="E1230" s="16" t="str">
        <f t="shared" si="249"/>
        <v/>
      </c>
      <c r="F1230" s="21"/>
      <c r="G1230" s="16" t="str">
        <f>IF($F1230="","",IFERROR(INDEX('SAC Service Master'!$B:$B,MATCH($F1230,'SAC Service Master'!$A:$A,0)),""))</f>
        <v/>
      </c>
      <c r="H1230" s="16" t="str">
        <f>IF($F1230="","",IFERROR(INDEX('SAC Service Master'!$C:$C,MATCH($F1230,'SAC Service Master'!$A:$A,0)),""))</f>
        <v/>
      </c>
      <c r="I1230" s="21"/>
      <c r="J1230" s="16" t="str">
        <f>IF($F1230="","",IFERROR(INDEX('SAC Service Master'!$F:$F,MATCH($F1230,'SAC Service Master'!$A:$A,0)),""))</f>
        <v/>
      </c>
      <c r="K1230" s="23"/>
      <c r="L1230" s="19" t="str">
        <f t="shared" si="250"/>
        <v/>
      </c>
      <c r="M1230" s="23">
        <v>0</v>
      </c>
      <c r="N1230" s="19" t="str">
        <f t="shared" si="251"/>
        <v/>
      </c>
      <c r="O1230" s="24" t="str">
        <f>IF($F1230="","",IFERROR(INDEX('SAC Service Master'!$D:$D,MATCH($F1230,'SAC Service Master'!$A:$A,0)),0.18))</f>
        <v/>
      </c>
      <c r="P1230" s="16" t="str">
        <f>IF($C1230="","",IFERROR(INDEX('Invoice Register'!$P:$P,MATCH($C1230,'Invoice Register'!$A:$A,0)),""))</f>
        <v/>
      </c>
      <c r="Q1230" s="24" t="str">
        <f t="shared" si="252"/>
        <v/>
      </c>
      <c r="R1230" s="19" t="str">
        <f t="shared" si="253"/>
        <v/>
      </c>
      <c r="S1230" s="24" t="str">
        <f t="shared" si="254"/>
        <v/>
      </c>
      <c r="T1230" s="19" t="str">
        <f t="shared" si="255"/>
        <v/>
      </c>
      <c r="U1230" s="24" t="str">
        <f t="shared" si="256"/>
        <v/>
      </c>
      <c r="V1230" s="19" t="str">
        <f t="shared" si="257"/>
        <v/>
      </c>
      <c r="W1230" s="25">
        <v>0</v>
      </c>
      <c r="X1230" s="19" t="str">
        <f t="shared" si="258"/>
        <v/>
      </c>
      <c r="Y1230" s="19" t="str">
        <f t="shared" si="259"/>
        <v/>
      </c>
      <c r="Z1230" s="16" t="str">
        <f>IF($C1230="","",IFERROR(INDEX('Invoice Register'!$T:$T,MATCH($C1230,'Invoice Register'!$A:$A,0)),""))</f>
        <v/>
      </c>
    </row>
    <row r="1231" spans="1:26" x14ac:dyDescent="0.3">
      <c r="A1231" s="16" t="str">
        <f t="shared" si="247"/>
        <v>L01227</v>
      </c>
      <c r="B1231" s="21"/>
      <c r="C1231" s="16" t="str">
        <f t="shared" si="248"/>
        <v/>
      </c>
      <c r="D1231" s="21"/>
      <c r="E1231" s="16" t="str">
        <f t="shared" si="249"/>
        <v/>
      </c>
      <c r="F1231" s="21"/>
      <c r="G1231" s="16" t="str">
        <f>IF($F1231="","",IFERROR(INDEX('SAC Service Master'!$B:$B,MATCH($F1231,'SAC Service Master'!$A:$A,0)),""))</f>
        <v/>
      </c>
      <c r="H1231" s="16" t="str">
        <f>IF($F1231="","",IFERROR(INDEX('SAC Service Master'!$C:$C,MATCH($F1231,'SAC Service Master'!$A:$A,0)),""))</f>
        <v/>
      </c>
      <c r="I1231" s="21"/>
      <c r="J1231" s="16" t="str">
        <f>IF($F1231="","",IFERROR(INDEX('SAC Service Master'!$F:$F,MATCH($F1231,'SAC Service Master'!$A:$A,0)),""))</f>
        <v/>
      </c>
      <c r="K1231" s="23"/>
      <c r="L1231" s="19" t="str">
        <f t="shared" si="250"/>
        <v/>
      </c>
      <c r="M1231" s="23">
        <v>0</v>
      </c>
      <c r="N1231" s="19" t="str">
        <f t="shared" si="251"/>
        <v/>
      </c>
      <c r="O1231" s="24" t="str">
        <f>IF($F1231="","",IFERROR(INDEX('SAC Service Master'!$D:$D,MATCH($F1231,'SAC Service Master'!$A:$A,0)),0.18))</f>
        <v/>
      </c>
      <c r="P1231" s="16" t="str">
        <f>IF($C1231="","",IFERROR(INDEX('Invoice Register'!$P:$P,MATCH($C1231,'Invoice Register'!$A:$A,0)),""))</f>
        <v/>
      </c>
      <c r="Q1231" s="24" t="str">
        <f t="shared" si="252"/>
        <v/>
      </c>
      <c r="R1231" s="19" t="str">
        <f t="shared" si="253"/>
        <v/>
      </c>
      <c r="S1231" s="24" t="str">
        <f t="shared" si="254"/>
        <v/>
      </c>
      <c r="T1231" s="19" t="str">
        <f t="shared" si="255"/>
        <v/>
      </c>
      <c r="U1231" s="24" t="str">
        <f t="shared" si="256"/>
        <v/>
      </c>
      <c r="V1231" s="19" t="str">
        <f t="shared" si="257"/>
        <v/>
      </c>
      <c r="W1231" s="25">
        <v>0</v>
      </c>
      <c r="X1231" s="19" t="str">
        <f t="shared" si="258"/>
        <v/>
      </c>
      <c r="Y1231" s="19" t="str">
        <f t="shared" si="259"/>
        <v/>
      </c>
      <c r="Z1231" s="16" t="str">
        <f>IF($C1231="","",IFERROR(INDEX('Invoice Register'!$T:$T,MATCH($C1231,'Invoice Register'!$A:$A,0)),""))</f>
        <v/>
      </c>
    </row>
    <row r="1232" spans="1:26" x14ac:dyDescent="0.3">
      <c r="A1232" s="16" t="str">
        <f t="shared" si="247"/>
        <v>L01228</v>
      </c>
      <c r="B1232" s="21"/>
      <c r="C1232" s="16" t="str">
        <f t="shared" si="248"/>
        <v/>
      </c>
      <c r="D1232" s="21"/>
      <c r="E1232" s="16" t="str">
        <f t="shared" si="249"/>
        <v/>
      </c>
      <c r="F1232" s="21"/>
      <c r="G1232" s="16" t="str">
        <f>IF($F1232="","",IFERROR(INDEX('SAC Service Master'!$B:$B,MATCH($F1232,'SAC Service Master'!$A:$A,0)),""))</f>
        <v/>
      </c>
      <c r="H1232" s="16" t="str">
        <f>IF($F1232="","",IFERROR(INDEX('SAC Service Master'!$C:$C,MATCH($F1232,'SAC Service Master'!$A:$A,0)),""))</f>
        <v/>
      </c>
      <c r="I1232" s="21"/>
      <c r="J1232" s="16" t="str">
        <f>IF($F1232="","",IFERROR(INDEX('SAC Service Master'!$F:$F,MATCH($F1232,'SAC Service Master'!$A:$A,0)),""))</f>
        <v/>
      </c>
      <c r="K1232" s="23"/>
      <c r="L1232" s="19" t="str">
        <f t="shared" si="250"/>
        <v/>
      </c>
      <c r="M1232" s="23">
        <v>0</v>
      </c>
      <c r="N1232" s="19" t="str">
        <f t="shared" si="251"/>
        <v/>
      </c>
      <c r="O1232" s="24" t="str">
        <f>IF($F1232="","",IFERROR(INDEX('SAC Service Master'!$D:$D,MATCH($F1232,'SAC Service Master'!$A:$A,0)),0.18))</f>
        <v/>
      </c>
      <c r="P1232" s="16" t="str">
        <f>IF($C1232="","",IFERROR(INDEX('Invoice Register'!$P:$P,MATCH($C1232,'Invoice Register'!$A:$A,0)),""))</f>
        <v/>
      </c>
      <c r="Q1232" s="24" t="str">
        <f t="shared" si="252"/>
        <v/>
      </c>
      <c r="R1232" s="19" t="str">
        <f t="shared" si="253"/>
        <v/>
      </c>
      <c r="S1232" s="24" t="str">
        <f t="shared" si="254"/>
        <v/>
      </c>
      <c r="T1232" s="19" t="str">
        <f t="shared" si="255"/>
        <v/>
      </c>
      <c r="U1232" s="24" t="str">
        <f t="shared" si="256"/>
        <v/>
      </c>
      <c r="V1232" s="19" t="str">
        <f t="shared" si="257"/>
        <v/>
      </c>
      <c r="W1232" s="25">
        <v>0</v>
      </c>
      <c r="X1232" s="19" t="str">
        <f t="shared" si="258"/>
        <v/>
      </c>
      <c r="Y1232" s="19" t="str">
        <f t="shared" si="259"/>
        <v/>
      </c>
      <c r="Z1232" s="16" t="str">
        <f>IF($C1232="","",IFERROR(INDEX('Invoice Register'!$T:$T,MATCH($C1232,'Invoice Register'!$A:$A,0)),""))</f>
        <v/>
      </c>
    </row>
    <row r="1233" spans="1:26" x14ac:dyDescent="0.3">
      <c r="A1233" s="16" t="str">
        <f t="shared" si="247"/>
        <v>L01229</v>
      </c>
      <c r="B1233" s="21"/>
      <c r="C1233" s="16" t="str">
        <f t="shared" si="248"/>
        <v/>
      </c>
      <c r="D1233" s="21"/>
      <c r="E1233" s="16" t="str">
        <f t="shared" si="249"/>
        <v/>
      </c>
      <c r="F1233" s="21"/>
      <c r="G1233" s="16" t="str">
        <f>IF($F1233="","",IFERROR(INDEX('SAC Service Master'!$B:$B,MATCH($F1233,'SAC Service Master'!$A:$A,0)),""))</f>
        <v/>
      </c>
      <c r="H1233" s="16" t="str">
        <f>IF($F1233="","",IFERROR(INDEX('SAC Service Master'!$C:$C,MATCH($F1233,'SAC Service Master'!$A:$A,0)),""))</f>
        <v/>
      </c>
      <c r="I1233" s="21"/>
      <c r="J1233" s="16" t="str">
        <f>IF($F1233="","",IFERROR(INDEX('SAC Service Master'!$F:$F,MATCH($F1233,'SAC Service Master'!$A:$A,0)),""))</f>
        <v/>
      </c>
      <c r="K1233" s="23"/>
      <c r="L1233" s="19" t="str">
        <f t="shared" si="250"/>
        <v/>
      </c>
      <c r="M1233" s="23">
        <v>0</v>
      </c>
      <c r="N1233" s="19" t="str">
        <f t="shared" si="251"/>
        <v/>
      </c>
      <c r="O1233" s="24" t="str">
        <f>IF($F1233="","",IFERROR(INDEX('SAC Service Master'!$D:$D,MATCH($F1233,'SAC Service Master'!$A:$A,0)),0.18))</f>
        <v/>
      </c>
      <c r="P1233" s="16" t="str">
        <f>IF($C1233="","",IFERROR(INDEX('Invoice Register'!$P:$P,MATCH($C1233,'Invoice Register'!$A:$A,0)),""))</f>
        <v/>
      </c>
      <c r="Q1233" s="24" t="str">
        <f t="shared" si="252"/>
        <v/>
      </c>
      <c r="R1233" s="19" t="str">
        <f t="shared" si="253"/>
        <v/>
      </c>
      <c r="S1233" s="24" t="str">
        <f t="shared" si="254"/>
        <v/>
      </c>
      <c r="T1233" s="19" t="str">
        <f t="shared" si="255"/>
        <v/>
      </c>
      <c r="U1233" s="24" t="str">
        <f t="shared" si="256"/>
        <v/>
      </c>
      <c r="V1233" s="19" t="str">
        <f t="shared" si="257"/>
        <v/>
      </c>
      <c r="W1233" s="25">
        <v>0</v>
      </c>
      <c r="X1233" s="19" t="str">
        <f t="shared" si="258"/>
        <v/>
      </c>
      <c r="Y1233" s="19" t="str">
        <f t="shared" si="259"/>
        <v/>
      </c>
      <c r="Z1233" s="16" t="str">
        <f>IF($C1233="","",IFERROR(INDEX('Invoice Register'!$T:$T,MATCH($C1233,'Invoice Register'!$A:$A,0)),""))</f>
        <v/>
      </c>
    </row>
    <row r="1234" spans="1:26" x14ac:dyDescent="0.3">
      <c r="A1234" s="16" t="str">
        <f t="shared" si="247"/>
        <v>L01230</v>
      </c>
      <c r="B1234" s="21"/>
      <c r="C1234" s="16" t="str">
        <f t="shared" si="248"/>
        <v/>
      </c>
      <c r="D1234" s="21"/>
      <c r="E1234" s="16" t="str">
        <f t="shared" si="249"/>
        <v/>
      </c>
      <c r="F1234" s="21"/>
      <c r="G1234" s="16" t="str">
        <f>IF($F1234="","",IFERROR(INDEX('SAC Service Master'!$B:$B,MATCH($F1234,'SAC Service Master'!$A:$A,0)),""))</f>
        <v/>
      </c>
      <c r="H1234" s="16" t="str">
        <f>IF($F1234="","",IFERROR(INDEX('SAC Service Master'!$C:$C,MATCH($F1234,'SAC Service Master'!$A:$A,0)),""))</f>
        <v/>
      </c>
      <c r="I1234" s="21"/>
      <c r="J1234" s="16" t="str">
        <f>IF($F1234="","",IFERROR(INDEX('SAC Service Master'!$F:$F,MATCH($F1234,'SAC Service Master'!$A:$A,0)),""))</f>
        <v/>
      </c>
      <c r="K1234" s="23"/>
      <c r="L1234" s="19" t="str">
        <f t="shared" si="250"/>
        <v/>
      </c>
      <c r="M1234" s="23">
        <v>0</v>
      </c>
      <c r="N1234" s="19" t="str">
        <f t="shared" si="251"/>
        <v/>
      </c>
      <c r="O1234" s="24" t="str">
        <f>IF($F1234="","",IFERROR(INDEX('SAC Service Master'!$D:$D,MATCH($F1234,'SAC Service Master'!$A:$A,0)),0.18))</f>
        <v/>
      </c>
      <c r="P1234" s="16" t="str">
        <f>IF($C1234="","",IFERROR(INDEX('Invoice Register'!$P:$P,MATCH($C1234,'Invoice Register'!$A:$A,0)),""))</f>
        <v/>
      </c>
      <c r="Q1234" s="24" t="str">
        <f t="shared" si="252"/>
        <v/>
      </c>
      <c r="R1234" s="19" t="str">
        <f t="shared" si="253"/>
        <v/>
      </c>
      <c r="S1234" s="24" t="str">
        <f t="shared" si="254"/>
        <v/>
      </c>
      <c r="T1234" s="19" t="str">
        <f t="shared" si="255"/>
        <v/>
      </c>
      <c r="U1234" s="24" t="str">
        <f t="shared" si="256"/>
        <v/>
      </c>
      <c r="V1234" s="19" t="str">
        <f t="shared" si="257"/>
        <v/>
      </c>
      <c r="W1234" s="25">
        <v>0</v>
      </c>
      <c r="X1234" s="19" t="str">
        <f t="shared" si="258"/>
        <v/>
      </c>
      <c r="Y1234" s="19" t="str">
        <f t="shared" si="259"/>
        <v/>
      </c>
      <c r="Z1234" s="16" t="str">
        <f>IF($C1234="","",IFERROR(INDEX('Invoice Register'!$T:$T,MATCH($C1234,'Invoice Register'!$A:$A,0)),""))</f>
        <v/>
      </c>
    </row>
    <row r="1235" spans="1:26" x14ac:dyDescent="0.3">
      <c r="A1235" s="16" t="str">
        <f t="shared" si="247"/>
        <v>L01231</v>
      </c>
      <c r="B1235" s="21"/>
      <c r="C1235" s="16" t="str">
        <f t="shared" si="248"/>
        <v/>
      </c>
      <c r="D1235" s="21"/>
      <c r="E1235" s="16" t="str">
        <f t="shared" si="249"/>
        <v/>
      </c>
      <c r="F1235" s="21"/>
      <c r="G1235" s="16" t="str">
        <f>IF($F1235="","",IFERROR(INDEX('SAC Service Master'!$B:$B,MATCH($F1235,'SAC Service Master'!$A:$A,0)),""))</f>
        <v/>
      </c>
      <c r="H1235" s="16" t="str">
        <f>IF($F1235="","",IFERROR(INDEX('SAC Service Master'!$C:$C,MATCH($F1235,'SAC Service Master'!$A:$A,0)),""))</f>
        <v/>
      </c>
      <c r="I1235" s="21"/>
      <c r="J1235" s="16" t="str">
        <f>IF($F1235="","",IFERROR(INDEX('SAC Service Master'!$F:$F,MATCH($F1235,'SAC Service Master'!$A:$A,0)),""))</f>
        <v/>
      </c>
      <c r="K1235" s="23"/>
      <c r="L1235" s="19" t="str">
        <f t="shared" si="250"/>
        <v/>
      </c>
      <c r="M1235" s="23">
        <v>0</v>
      </c>
      <c r="N1235" s="19" t="str">
        <f t="shared" si="251"/>
        <v/>
      </c>
      <c r="O1235" s="24" t="str">
        <f>IF($F1235="","",IFERROR(INDEX('SAC Service Master'!$D:$D,MATCH($F1235,'SAC Service Master'!$A:$A,0)),0.18))</f>
        <v/>
      </c>
      <c r="P1235" s="16" t="str">
        <f>IF($C1235="","",IFERROR(INDEX('Invoice Register'!$P:$P,MATCH($C1235,'Invoice Register'!$A:$A,0)),""))</f>
        <v/>
      </c>
      <c r="Q1235" s="24" t="str">
        <f t="shared" si="252"/>
        <v/>
      </c>
      <c r="R1235" s="19" t="str">
        <f t="shared" si="253"/>
        <v/>
      </c>
      <c r="S1235" s="24" t="str">
        <f t="shared" si="254"/>
        <v/>
      </c>
      <c r="T1235" s="19" t="str">
        <f t="shared" si="255"/>
        <v/>
      </c>
      <c r="U1235" s="24" t="str">
        <f t="shared" si="256"/>
        <v/>
      </c>
      <c r="V1235" s="19" t="str">
        <f t="shared" si="257"/>
        <v/>
      </c>
      <c r="W1235" s="25">
        <v>0</v>
      </c>
      <c r="X1235" s="19" t="str">
        <f t="shared" si="258"/>
        <v/>
      </c>
      <c r="Y1235" s="19" t="str">
        <f t="shared" si="259"/>
        <v/>
      </c>
      <c r="Z1235" s="16" t="str">
        <f>IF($C1235="","",IFERROR(INDEX('Invoice Register'!$T:$T,MATCH($C1235,'Invoice Register'!$A:$A,0)),""))</f>
        <v/>
      </c>
    </row>
    <row r="1236" spans="1:26" x14ac:dyDescent="0.3">
      <c r="A1236" s="16" t="str">
        <f t="shared" si="247"/>
        <v>L01232</v>
      </c>
      <c r="B1236" s="21"/>
      <c r="C1236" s="16" t="str">
        <f t="shared" si="248"/>
        <v/>
      </c>
      <c r="D1236" s="21"/>
      <c r="E1236" s="16" t="str">
        <f t="shared" si="249"/>
        <v/>
      </c>
      <c r="F1236" s="21"/>
      <c r="G1236" s="16" t="str">
        <f>IF($F1236="","",IFERROR(INDEX('SAC Service Master'!$B:$B,MATCH($F1236,'SAC Service Master'!$A:$A,0)),""))</f>
        <v/>
      </c>
      <c r="H1236" s="16" t="str">
        <f>IF($F1236="","",IFERROR(INDEX('SAC Service Master'!$C:$C,MATCH($F1236,'SAC Service Master'!$A:$A,0)),""))</f>
        <v/>
      </c>
      <c r="I1236" s="21"/>
      <c r="J1236" s="16" t="str">
        <f>IF($F1236="","",IFERROR(INDEX('SAC Service Master'!$F:$F,MATCH($F1236,'SAC Service Master'!$A:$A,0)),""))</f>
        <v/>
      </c>
      <c r="K1236" s="23"/>
      <c r="L1236" s="19" t="str">
        <f t="shared" si="250"/>
        <v/>
      </c>
      <c r="M1236" s="23">
        <v>0</v>
      </c>
      <c r="N1236" s="19" t="str">
        <f t="shared" si="251"/>
        <v/>
      </c>
      <c r="O1236" s="24" t="str">
        <f>IF($F1236="","",IFERROR(INDEX('SAC Service Master'!$D:$D,MATCH($F1236,'SAC Service Master'!$A:$A,0)),0.18))</f>
        <v/>
      </c>
      <c r="P1236" s="16" t="str">
        <f>IF($C1236="","",IFERROR(INDEX('Invoice Register'!$P:$P,MATCH($C1236,'Invoice Register'!$A:$A,0)),""))</f>
        <v/>
      </c>
      <c r="Q1236" s="24" t="str">
        <f t="shared" si="252"/>
        <v/>
      </c>
      <c r="R1236" s="19" t="str">
        <f t="shared" si="253"/>
        <v/>
      </c>
      <c r="S1236" s="24" t="str">
        <f t="shared" si="254"/>
        <v/>
      </c>
      <c r="T1236" s="19" t="str">
        <f t="shared" si="255"/>
        <v/>
      </c>
      <c r="U1236" s="24" t="str">
        <f t="shared" si="256"/>
        <v/>
      </c>
      <c r="V1236" s="19" t="str">
        <f t="shared" si="257"/>
        <v/>
      </c>
      <c r="W1236" s="25">
        <v>0</v>
      </c>
      <c r="X1236" s="19" t="str">
        <f t="shared" si="258"/>
        <v/>
      </c>
      <c r="Y1236" s="19" t="str">
        <f t="shared" si="259"/>
        <v/>
      </c>
      <c r="Z1236" s="16" t="str">
        <f>IF($C1236="","",IFERROR(INDEX('Invoice Register'!$T:$T,MATCH($C1236,'Invoice Register'!$A:$A,0)),""))</f>
        <v/>
      </c>
    </row>
    <row r="1237" spans="1:26" x14ac:dyDescent="0.3">
      <c r="A1237" s="16" t="str">
        <f t="shared" si="247"/>
        <v>L01233</v>
      </c>
      <c r="B1237" s="21"/>
      <c r="C1237" s="16" t="str">
        <f t="shared" si="248"/>
        <v/>
      </c>
      <c r="D1237" s="21"/>
      <c r="E1237" s="16" t="str">
        <f t="shared" si="249"/>
        <v/>
      </c>
      <c r="F1237" s="21"/>
      <c r="G1237" s="16" t="str">
        <f>IF($F1237="","",IFERROR(INDEX('SAC Service Master'!$B:$B,MATCH($F1237,'SAC Service Master'!$A:$A,0)),""))</f>
        <v/>
      </c>
      <c r="H1237" s="16" t="str">
        <f>IF($F1237="","",IFERROR(INDEX('SAC Service Master'!$C:$C,MATCH($F1237,'SAC Service Master'!$A:$A,0)),""))</f>
        <v/>
      </c>
      <c r="I1237" s="21"/>
      <c r="J1237" s="16" t="str">
        <f>IF($F1237="","",IFERROR(INDEX('SAC Service Master'!$F:$F,MATCH($F1237,'SAC Service Master'!$A:$A,0)),""))</f>
        <v/>
      </c>
      <c r="K1237" s="23"/>
      <c r="L1237" s="19" t="str">
        <f t="shared" si="250"/>
        <v/>
      </c>
      <c r="M1237" s="23">
        <v>0</v>
      </c>
      <c r="N1237" s="19" t="str">
        <f t="shared" si="251"/>
        <v/>
      </c>
      <c r="O1237" s="24" t="str">
        <f>IF($F1237="","",IFERROR(INDEX('SAC Service Master'!$D:$D,MATCH($F1237,'SAC Service Master'!$A:$A,0)),0.18))</f>
        <v/>
      </c>
      <c r="P1237" s="16" t="str">
        <f>IF($C1237="","",IFERROR(INDEX('Invoice Register'!$P:$P,MATCH($C1237,'Invoice Register'!$A:$A,0)),""))</f>
        <v/>
      </c>
      <c r="Q1237" s="24" t="str">
        <f t="shared" si="252"/>
        <v/>
      </c>
      <c r="R1237" s="19" t="str">
        <f t="shared" si="253"/>
        <v/>
      </c>
      <c r="S1237" s="24" t="str">
        <f t="shared" si="254"/>
        <v/>
      </c>
      <c r="T1237" s="19" t="str">
        <f t="shared" si="255"/>
        <v/>
      </c>
      <c r="U1237" s="24" t="str">
        <f t="shared" si="256"/>
        <v/>
      </c>
      <c r="V1237" s="19" t="str">
        <f t="shared" si="257"/>
        <v/>
      </c>
      <c r="W1237" s="25">
        <v>0</v>
      </c>
      <c r="X1237" s="19" t="str">
        <f t="shared" si="258"/>
        <v/>
      </c>
      <c r="Y1237" s="19" t="str">
        <f t="shared" si="259"/>
        <v/>
      </c>
      <c r="Z1237" s="16" t="str">
        <f>IF($C1237="","",IFERROR(INDEX('Invoice Register'!$T:$T,MATCH($C1237,'Invoice Register'!$A:$A,0)),""))</f>
        <v/>
      </c>
    </row>
    <row r="1238" spans="1:26" x14ac:dyDescent="0.3">
      <c r="A1238" s="16" t="str">
        <f t="shared" si="247"/>
        <v>L01234</v>
      </c>
      <c r="B1238" s="21"/>
      <c r="C1238" s="16" t="str">
        <f t="shared" si="248"/>
        <v/>
      </c>
      <c r="D1238" s="21"/>
      <c r="E1238" s="16" t="str">
        <f t="shared" si="249"/>
        <v/>
      </c>
      <c r="F1238" s="21"/>
      <c r="G1238" s="16" t="str">
        <f>IF($F1238="","",IFERROR(INDEX('SAC Service Master'!$B:$B,MATCH($F1238,'SAC Service Master'!$A:$A,0)),""))</f>
        <v/>
      </c>
      <c r="H1238" s="16" t="str">
        <f>IF($F1238="","",IFERROR(INDEX('SAC Service Master'!$C:$C,MATCH($F1238,'SAC Service Master'!$A:$A,0)),""))</f>
        <v/>
      </c>
      <c r="I1238" s="21"/>
      <c r="J1238" s="16" t="str">
        <f>IF($F1238="","",IFERROR(INDEX('SAC Service Master'!$F:$F,MATCH($F1238,'SAC Service Master'!$A:$A,0)),""))</f>
        <v/>
      </c>
      <c r="K1238" s="23"/>
      <c r="L1238" s="19" t="str">
        <f t="shared" si="250"/>
        <v/>
      </c>
      <c r="M1238" s="23">
        <v>0</v>
      </c>
      <c r="N1238" s="19" t="str">
        <f t="shared" si="251"/>
        <v/>
      </c>
      <c r="O1238" s="24" t="str">
        <f>IF($F1238="","",IFERROR(INDEX('SAC Service Master'!$D:$D,MATCH($F1238,'SAC Service Master'!$A:$A,0)),0.18))</f>
        <v/>
      </c>
      <c r="P1238" s="16" t="str">
        <f>IF($C1238="","",IFERROR(INDEX('Invoice Register'!$P:$P,MATCH($C1238,'Invoice Register'!$A:$A,0)),""))</f>
        <v/>
      </c>
      <c r="Q1238" s="24" t="str">
        <f t="shared" si="252"/>
        <v/>
      </c>
      <c r="R1238" s="19" t="str">
        <f t="shared" si="253"/>
        <v/>
      </c>
      <c r="S1238" s="24" t="str">
        <f t="shared" si="254"/>
        <v/>
      </c>
      <c r="T1238" s="19" t="str">
        <f t="shared" si="255"/>
        <v/>
      </c>
      <c r="U1238" s="24" t="str">
        <f t="shared" si="256"/>
        <v/>
      </c>
      <c r="V1238" s="19" t="str">
        <f t="shared" si="257"/>
        <v/>
      </c>
      <c r="W1238" s="25">
        <v>0</v>
      </c>
      <c r="X1238" s="19" t="str">
        <f t="shared" si="258"/>
        <v/>
      </c>
      <c r="Y1238" s="19" t="str">
        <f t="shared" si="259"/>
        <v/>
      </c>
      <c r="Z1238" s="16" t="str">
        <f>IF($C1238="","",IFERROR(INDEX('Invoice Register'!$T:$T,MATCH($C1238,'Invoice Register'!$A:$A,0)),""))</f>
        <v/>
      </c>
    </row>
    <row r="1239" spans="1:26" x14ac:dyDescent="0.3">
      <c r="A1239" s="16" t="str">
        <f t="shared" si="247"/>
        <v>L01235</v>
      </c>
      <c r="B1239" s="21"/>
      <c r="C1239" s="16" t="str">
        <f t="shared" si="248"/>
        <v/>
      </c>
      <c r="D1239" s="21"/>
      <c r="E1239" s="16" t="str">
        <f t="shared" si="249"/>
        <v/>
      </c>
      <c r="F1239" s="21"/>
      <c r="G1239" s="16" t="str">
        <f>IF($F1239="","",IFERROR(INDEX('SAC Service Master'!$B:$B,MATCH($F1239,'SAC Service Master'!$A:$A,0)),""))</f>
        <v/>
      </c>
      <c r="H1239" s="16" t="str">
        <f>IF($F1239="","",IFERROR(INDEX('SAC Service Master'!$C:$C,MATCH($F1239,'SAC Service Master'!$A:$A,0)),""))</f>
        <v/>
      </c>
      <c r="I1239" s="21"/>
      <c r="J1239" s="16" t="str">
        <f>IF($F1239="","",IFERROR(INDEX('SAC Service Master'!$F:$F,MATCH($F1239,'SAC Service Master'!$A:$A,0)),""))</f>
        <v/>
      </c>
      <c r="K1239" s="23"/>
      <c r="L1239" s="19" t="str">
        <f t="shared" si="250"/>
        <v/>
      </c>
      <c r="M1239" s="23">
        <v>0</v>
      </c>
      <c r="N1239" s="19" t="str">
        <f t="shared" si="251"/>
        <v/>
      </c>
      <c r="O1239" s="24" t="str">
        <f>IF($F1239="","",IFERROR(INDEX('SAC Service Master'!$D:$D,MATCH($F1239,'SAC Service Master'!$A:$A,0)),0.18))</f>
        <v/>
      </c>
      <c r="P1239" s="16" t="str">
        <f>IF($C1239="","",IFERROR(INDEX('Invoice Register'!$P:$P,MATCH($C1239,'Invoice Register'!$A:$A,0)),""))</f>
        <v/>
      </c>
      <c r="Q1239" s="24" t="str">
        <f t="shared" si="252"/>
        <v/>
      </c>
      <c r="R1239" s="19" t="str">
        <f t="shared" si="253"/>
        <v/>
      </c>
      <c r="S1239" s="24" t="str">
        <f t="shared" si="254"/>
        <v/>
      </c>
      <c r="T1239" s="19" t="str">
        <f t="shared" si="255"/>
        <v/>
      </c>
      <c r="U1239" s="24" t="str">
        <f t="shared" si="256"/>
        <v/>
      </c>
      <c r="V1239" s="19" t="str">
        <f t="shared" si="257"/>
        <v/>
      </c>
      <c r="W1239" s="25">
        <v>0</v>
      </c>
      <c r="X1239" s="19" t="str">
        <f t="shared" si="258"/>
        <v/>
      </c>
      <c r="Y1239" s="19" t="str">
        <f t="shared" si="259"/>
        <v/>
      </c>
      <c r="Z1239" s="16" t="str">
        <f>IF($C1239="","",IFERROR(INDEX('Invoice Register'!$T:$T,MATCH($C1239,'Invoice Register'!$A:$A,0)),""))</f>
        <v/>
      </c>
    </row>
    <row r="1240" spans="1:26" x14ac:dyDescent="0.3">
      <c r="A1240" s="16" t="str">
        <f t="shared" si="247"/>
        <v>L01236</v>
      </c>
      <c r="B1240" s="21"/>
      <c r="C1240" s="16" t="str">
        <f t="shared" si="248"/>
        <v/>
      </c>
      <c r="D1240" s="21"/>
      <c r="E1240" s="16" t="str">
        <f t="shared" si="249"/>
        <v/>
      </c>
      <c r="F1240" s="21"/>
      <c r="G1240" s="16" t="str">
        <f>IF($F1240="","",IFERROR(INDEX('SAC Service Master'!$B:$B,MATCH($F1240,'SAC Service Master'!$A:$A,0)),""))</f>
        <v/>
      </c>
      <c r="H1240" s="16" t="str">
        <f>IF($F1240="","",IFERROR(INDEX('SAC Service Master'!$C:$C,MATCH($F1240,'SAC Service Master'!$A:$A,0)),""))</f>
        <v/>
      </c>
      <c r="I1240" s="21"/>
      <c r="J1240" s="16" t="str">
        <f>IF($F1240="","",IFERROR(INDEX('SAC Service Master'!$F:$F,MATCH($F1240,'SAC Service Master'!$A:$A,0)),""))</f>
        <v/>
      </c>
      <c r="K1240" s="23"/>
      <c r="L1240" s="19" t="str">
        <f t="shared" si="250"/>
        <v/>
      </c>
      <c r="M1240" s="23">
        <v>0</v>
      </c>
      <c r="N1240" s="19" t="str">
        <f t="shared" si="251"/>
        <v/>
      </c>
      <c r="O1240" s="24" t="str">
        <f>IF($F1240="","",IFERROR(INDEX('SAC Service Master'!$D:$D,MATCH($F1240,'SAC Service Master'!$A:$A,0)),0.18))</f>
        <v/>
      </c>
      <c r="P1240" s="16" t="str">
        <f>IF($C1240="","",IFERROR(INDEX('Invoice Register'!$P:$P,MATCH($C1240,'Invoice Register'!$A:$A,0)),""))</f>
        <v/>
      </c>
      <c r="Q1240" s="24" t="str">
        <f t="shared" si="252"/>
        <v/>
      </c>
      <c r="R1240" s="19" t="str">
        <f t="shared" si="253"/>
        <v/>
      </c>
      <c r="S1240" s="24" t="str">
        <f t="shared" si="254"/>
        <v/>
      </c>
      <c r="T1240" s="19" t="str">
        <f t="shared" si="255"/>
        <v/>
      </c>
      <c r="U1240" s="24" t="str">
        <f t="shared" si="256"/>
        <v/>
      </c>
      <c r="V1240" s="19" t="str">
        <f t="shared" si="257"/>
        <v/>
      </c>
      <c r="W1240" s="25">
        <v>0</v>
      </c>
      <c r="X1240" s="19" t="str">
        <f t="shared" si="258"/>
        <v/>
      </c>
      <c r="Y1240" s="19" t="str">
        <f t="shared" si="259"/>
        <v/>
      </c>
      <c r="Z1240" s="16" t="str">
        <f>IF($C1240="","",IFERROR(INDEX('Invoice Register'!$T:$T,MATCH($C1240,'Invoice Register'!$A:$A,0)),""))</f>
        <v/>
      </c>
    </row>
    <row r="1241" spans="1:26" x14ac:dyDescent="0.3">
      <c r="A1241" s="16" t="str">
        <f t="shared" si="247"/>
        <v>L01237</v>
      </c>
      <c r="B1241" s="21"/>
      <c r="C1241" s="16" t="str">
        <f t="shared" si="248"/>
        <v/>
      </c>
      <c r="D1241" s="21"/>
      <c r="E1241" s="16" t="str">
        <f t="shared" si="249"/>
        <v/>
      </c>
      <c r="F1241" s="21"/>
      <c r="G1241" s="16" t="str">
        <f>IF($F1241="","",IFERROR(INDEX('SAC Service Master'!$B:$B,MATCH($F1241,'SAC Service Master'!$A:$A,0)),""))</f>
        <v/>
      </c>
      <c r="H1241" s="16" t="str">
        <f>IF($F1241="","",IFERROR(INDEX('SAC Service Master'!$C:$C,MATCH($F1241,'SAC Service Master'!$A:$A,0)),""))</f>
        <v/>
      </c>
      <c r="I1241" s="21"/>
      <c r="J1241" s="16" t="str">
        <f>IF($F1241="","",IFERROR(INDEX('SAC Service Master'!$F:$F,MATCH($F1241,'SAC Service Master'!$A:$A,0)),""))</f>
        <v/>
      </c>
      <c r="K1241" s="23"/>
      <c r="L1241" s="19" t="str">
        <f t="shared" si="250"/>
        <v/>
      </c>
      <c r="M1241" s="23">
        <v>0</v>
      </c>
      <c r="N1241" s="19" t="str">
        <f t="shared" si="251"/>
        <v/>
      </c>
      <c r="O1241" s="24" t="str">
        <f>IF($F1241="","",IFERROR(INDEX('SAC Service Master'!$D:$D,MATCH($F1241,'SAC Service Master'!$A:$A,0)),0.18))</f>
        <v/>
      </c>
      <c r="P1241" s="16" t="str">
        <f>IF($C1241="","",IFERROR(INDEX('Invoice Register'!$P:$P,MATCH($C1241,'Invoice Register'!$A:$A,0)),""))</f>
        <v/>
      </c>
      <c r="Q1241" s="24" t="str">
        <f t="shared" si="252"/>
        <v/>
      </c>
      <c r="R1241" s="19" t="str">
        <f t="shared" si="253"/>
        <v/>
      </c>
      <c r="S1241" s="24" t="str">
        <f t="shared" si="254"/>
        <v/>
      </c>
      <c r="T1241" s="19" t="str">
        <f t="shared" si="255"/>
        <v/>
      </c>
      <c r="U1241" s="24" t="str">
        <f t="shared" si="256"/>
        <v/>
      </c>
      <c r="V1241" s="19" t="str">
        <f t="shared" si="257"/>
        <v/>
      </c>
      <c r="W1241" s="25">
        <v>0</v>
      </c>
      <c r="X1241" s="19" t="str">
        <f t="shared" si="258"/>
        <v/>
      </c>
      <c r="Y1241" s="19" t="str">
        <f t="shared" si="259"/>
        <v/>
      </c>
      <c r="Z1241" s="16" t="str">
        <f>IF($C1241="","",IFERROR(INDEX('Invoice Register'!$T:$T,MATCH($C1241,'Invoice Register'!$A:$A,0)),""))</f>
        <v/>
      </c>
    </row>
    <row r="1242" spans="1:26" x14ac:dyDescent="0.3">
      <c r="A1242" s="16" t="str">
        <f t="shared" si="247"/>
        <v>L01238</v>
      </c>
      <c r="B1242" s="21"/>
      <c r="C1242" s="16" t="str">
        <f t="shared" si="248"/>
        <v/>
      </c>
      <c r="D1242" s="21"/>
      <c r="E1242" s="16" t="str">
        <f t="shared" si="249"/>
        <v/>
      </c>
      <c r="F1242" s="21"/>
      <c r="G1242" s="16" t="str">
        <f>IF($F1242="","",IFERROR(INDEX('SAC Service Master'!$B:$B,MATCH($F1242,'SAC Service Master'!$A:$A,0)),""))</f>
        <v/>
      </c>
      <c r="H1242" s="16" t="str">
        <f>IF($F1242="","",IFERROR(INDEX('SAC Service Master'!$C:$C,MATCH($F1242,'SAC Service Master'!$A:$A,0)),""))</f>
        <v/>
      </c>
      <c r="I1242" s="21"/>
      <c r="J1242" s="16" t="str">
        <f>IF($F1242="","",IFERROR(INDEX('SAC Service Master'!$F:$F,MATCH($F1242,'SAC Service Master'!$A:$A,0)),""))</f>
        <v/>
      </c>
      <c r="K1242" s="23"/>
      <c r="L1242" s="19" t="str">
        <f t="shared" si="250"/>
        <v/>
      </c>
      <c r="M1242" s="23">
        <v>0</v>
      </c>
      <c r="N1242" s="19" t="str">
        <f t="shared" si="251"/>
        <v/>
      </c>
      <c r="O1242" s="24" t="str">
        <f>IF($F1242="","",IFERROR(INDEX('SAC Service Master'!$D:$D,MATCH($F1242,'SAC Service Master'!$A:$A,0)),0.18))</f>
        <v/>
      </c>
      <c r="P1242" s="16" t="str">
        <f>IF($C1242="","",IFERROR(INDEX('Invoice Register'!$P:$P,MATCH($C1242,'Invoice Register'!$A:$A,0)),""))</f>
        <v/>
      </c>
      <c r="Q1242" s="24" t="str">
        <f t="shared" si="252"/>
        <v/>
      </c>
      <c r="R1242" s="19" t="str">
        <f t="shared" si="253"/>
        <v/>
      </c>
      <c r="S1242" s="24" t="str">
        <f t="shared" si="254"/>
        <v/>
      </c>
      <c r="T1242" s="19" t="str">
        <f t="shared" si="255"/>
        <v/>
      </c>
      <c r="U1242" s="24" t="str">
        <f t="shared" si="256"/>
        <v/>
      </c>
      <c r="V1242" s="19" t="str">
        <f t="shared" si="257"/>
        <v/>
      </c>
      <c r="W1242" s="25">
        <v>0</v>
      </c>
      <c r="X1242" s="19" t="str">
        <f t="shared" si="258"/>
        <v/>
      </c>
      <c r="Y1242" s="19" t="str">
        <f t="shared" si="259"/>
        <v/>
      </c>
      <c r="Z1242" s="16" t="str">
        <f>IF($C1242="","",IFERROR(INDEX('Invoice Register'!$T:$T,MATCH($C1242,'Invoice Register'!$A:$A,0)),""))</f>
        <v/>
      </c>
    </row>
    <row r="1243" spans="1:26" x14ac:dyDescent="0.3">
      <c r="A1243" s="16" t="str">
        <f t="shared" si="247"/>
        <v>L01239</v>
      </c>
      <c r="B1243" s="21"/>
      <c r="C1243" s="16" t="str">
        <f t="shared" si="248"/>
        <v/>
      </c>
      <c r="D1243" s="21"/>
      <c r="E1243" s="16" t="str">
        <f t="shared" si="249"/>
        <v/>
      </c>
      <c r="F1243" s="21"/>
      <c r="G1243" s="16" t="str">
        <f>IF($F1243="","",IFERROR(INDEX('SAC Service Master'!$B:$B,MATCH($F1243,'SAC Service Master'!$A:$A,0)),""))</f>
        <v/>
      </c>
      <c r="H1243" s="16" t="str">
        <f>IF($F1243="","",IFERROR(INDEX('SAC Service Master'!$C:$C,MATCH($F1243,'SAC Service Master'!$A:$A,0)),""))</f>
        <v/>
      </c>
      <c r="I1243" s="21"/>
      <c r="J1243" s="16" t="str">
        <f>IF($F1243="","",IFERROR(INDEX('SAC Service Master'!$F:$F,MATCH($F1243,'SAC Service Master'!$A:$A,0)),""))</f>
        <v/>
      </c>
      <c r="K1243" s="23"/>
      <c r="L1243" s="19" t="str">
        <f t="shared" si="250"/>
        <v/>
      </c>
      <c r="M1243" s="23">
        <v>0</v>
      </c>
      <c r="N1243" s="19" t="str">
        <f t="shared" si="251"/>
        <v/>
      </c>
      <c r="O1243" s="24" t="str">
        <f>IF($F1243="","",IFERROR(INDEX('SAC Service Master'!$D:$D,MATCH($F1243,'SAC Service Master'!$A:$A,0)),0.18))</f>
        <v/>
      </c>
      <c r="P1243" s="16" t="str">
        <f>IF($C1243="","",IFERROR(INDEX('Invoice Register'!$P:$P,MATCH($C1243,'Invoice Register'!$A:$A,0)),""))</f>
        <v/>
      </c>
      <c r="Q1243" s="24" t="str">
        <f t="shared" si="252"/>
        <v/>
      </c>
      <c r="R1243" s="19" t="str">
        <f t="shared" si="253"/>
        <v/>
      </c>
      <c r="S1243" s="24" t="str">
        <f t="shared" si="254"/>
        <v/>
      </c>
      <c r="T1243" s="19" t="str">
        <f t="shared" si="255"/>
        <v/>
      </c>
      <c r="U1243" s="24" t="str">
        <f t="shared" si="256"/>
        <v/>
      </c>
      <c r="V1243" s="19" t="str">
        <f t="shared" si="257"/>
        <v/>
      </c>
      <c r="W1243" s="25">
        <v>0</v>
      </c>
      <c r="X1243" s="19" t="str">
        <f t="shared" si="258"/>
        <v/>
      </c>
      <c r="Y1243" s="19" t="str">
        <f t="shared" si="259"/>
        <v/>
      </c>
      <c r="Z1243" s="16" t="str">
        <f>IF($C1243="","",IFERROR(INDEX('Invoice Register'!$T:$T,MATCH($C1243,'Invoice Register'!$A:$A,0)),""))</f>
        <v/>
      </c>
    </row>
    <row r="1244" spans="1:26" x14ac:dyDescent="0.3">
      <c r="A1244" s="16" t="str">
        <f t="shared" si="247"/>
        <v>L01240</v>
      </c>
      <c r="B1244" s="21"/>
      <c r="C1244" s="16" t="str">
        <f t="shared" si="248"/>
        <v/>
      </c>
      <c r="D1244" s="21"/>
      <c r="E1244" s="16" t="str">
        <f t="shared" si="249"/>
        <v/>
      </c>
      <c r="F1244" s="21"/>
      <c r="G1244" s="16" t="str">
        <f>IF($F1244="","",IFERROR(INDEX('SAC Service Master'!$B:$B,MATCH($F1244,'SAC Service Master'!$A:$A,0)),""))</f>
        <v/>
      </c>
      <c r="H1244" s="16" t="str">
        <f>IF($F1244="","",IFERROR(INDEX('SAC Service Master'!$C:$C,MATCH($F1244,'SAC Service Master'!$A:$A,0)),""))</f>
        <v/>
      </c>
      <c r="I1244" s="21"/>
      <c r="J1244" s="16" t="str">
        <f>IF($F1244="","",IFERROR(INDEX('SAC Service Master'!$F:$F,MATCH($F1244,'SAC Service Master'!$A:$A,0)),""))</f>
        <v/>
      </c>
      <c r="K1244" s="23"/>
      <c r="L1244" s="19" t="str">
        <f t="shared" si="250"/>
        <v/>
      </c>
      <c r="M1244" s="23">
        <v>0</v>
      </c>
      <c r="N1244" s="19" t="str">
        <f t="shared" si="251"/>
        <v/>
      </c>
      <c r="O1244" s="24" t="str">
        <f>IF($F1244="","",IFERROR(INDEX('SAC Service Master'!$D:$D,MATCH($F1244,'SAC Service Master'!$A:$A,0)),0.18))</f>
        <v/>
      </c>
      <c r="P1244" s="16" t="str">
        <f>IF($C1244="","",IFERROR(INDEX('Invoice Register'!$P:$P,MATCH($C1244,'Invoice Register'!$A:$A,0)),""))</f>
        <v/>
      </c>
      <c r="Q1244" s="24" t="str">
        <f t="shared" si="252"/>
        <v/>
      </c>
      <c r="R1244" s="19" t="str">
        <f t="shared" si="253"/>
        <v/>
      </c>
      <c r="S1244" s="24" t="str">
        <f t="shared" si="254"/>
        <v/>
      </c>
      <c r="T1244" s="19" t="str">
        <f t="shared" si="255"/>
        <v/>
      </c>
      <c r="U1244" s="24" t="str">
        <f t="shared" si="256"/>
        <v/>
      </c>
      <c r="V1244" s="19" t="str">
        <f t="shared" si="257"/>
        <v/>
      </c>
      <c r="W1244" s="25">
        <v>0</v>
      </c>
      <c r="X1244" s="19" t="str">
        <f t="shared" si="258"/>
        <v/>
      </c>
      <c r="Y1244" s="19" t="str">
        <f t="shared" si="259"/>
        <v/>
      </c>
      <c r="Z1244" s="16" t="str">
        <f>IF($C1244="","",IFERROR(INDEX('Invoice Register'!$T:$T,MATCH($C1244,'Invoice Register'!$A:$A,0)),""))</f>
        <v/>
      </c>
    </row>
    <row r="1245" spans="1:26" x14ac:dyDescent="0.3">
      <c r="A1245" s="16" t="str">
        <f t="shared" si="247"/>
        <v>L01241</v>
      </c>
      <c r="B1245" s="21"/>
      <c r="C1245" s="16" t="str">
        <f t="shared" si="248"/>
        <v/>
      </c>
      <c r="D1245" s="21"/>
      <c r="E1245" s="16" t="str">
        <f t="shared" si="249"/>
        <v/>
      </c>
      <c r="F1245" s="21"/>
      <c r="G1245" s="16" t="str">
        <f>IF($F1245="","",IFERROR(INDEX('SAC Service Master'!$B:$B,MATCH($F1245,'SAC Service Master'!$A:$A,0)),""))</f>
        <v/>
      </c>
      <c r="H1245" s="16" t="str">
        <f>IF($F1245="","",IFERROR(INDEX('SAC Service Master'!$C:$C,MATCH($F1245,'SAC Service Master'!$A:$A,0)),""))</f>
        <v/>
      </c>
      <c r="I1245" s="21"/>
      <c r="J1245" s="16" t="str">
        <f>IF($F1245="","",IFERROR(INDEX('SAC Service Master'!$F:$F,MATCH($F1245,'SAC Service Master'!$A:$A,0)),""))</f>
        <v/>
      </c>
      <c r="K1245" s="23"/>
      <c r="L1245" s="19" t="str">
        <f t="shared" si="250"/>
        <v/>
      </c>
      <c r="M1245" s="23">
        <v>0</v>
      </c>
      <c r="N1245" s="19" t="str">
        <f t="shared" si="251"/>
        <v/>
      </c>
      <c r="O1245" s="24" t="str">
        <f>IF($F1245="","",IFERROR(INDEX('SAC Service Master'!$D:$D,MATCH($F1245,'SAC Service Master'!$A:$A,0)),0.18))</f>
        <v/>
      </c>
      <c r="P1245" s="16" t="str">
        <f>IF($C1245="","",IFERROR(INDEX('Invoice Register'!$P:$P,MATCH($C1245,'Invoice Register'!$A:$A,0)),""))</f>
        <v/>
      </c>
      <c r="Q1245" s="24" t="str">
        <f t="shared" si="252"/>
        <v/>
      </c>
      <c r="R1245" s="19" t="str">
        <f t="shared" si="253"/>
        <v/>
      </c>
      <c r="S1245" s="24" t="str">
        <f t="shared" si="254"/>
        <v/>
      </c>
      <c r="T1245" s="19" t="str">
        <f t="shared" si="255"/>
        <v/>
      </c>
      <c r="U1245" s="24" t="str">
        <f t="shared" si="256"/>
        <v/>
      </c>
      <c r="V1245" s="19" t="str">
        <f t="shared" si="257"/>
        <v/>
      </c>
      <c r="W1245" s="25">
        <v>0</v>
      </c>
      <c r="X1245" s="19" t="str">
        <f t="shared" si="258"/>
        <v/>
      </c>
      <c r="Y1245" s="19" t="str">
        <f t="shared" si="259"/>
        <v/>
      </c>
      <c r="Z1245" s="16" t="str">
        <f>IF($C1245="","",IFERROR(INDEX('Invoice Register'!$T:$T,MATCH($C1245,'Invoice Register'!$A:$A,0)),""))</f>
        <v/>
      </c>
    </row>
    <row r="1246" spans="1:26" x14ac:dyDescent="0.3">
      <c r="A1246" s="16" t="str">
        <f t="shared" si="247"/>
        <v>L01242</v>
      </c>
      <c r="B1246" s="21"/>
      <c r="C1246" s="16" t="str">
        <f t="shared" si="248"/>
        <v/>
      </c>
      <c r="D1246" s="21"/>
      <c r="E1246" s="16" t="str">
        <f t="shared" si="249"/>
        <v/>
      </c>
      <c r="F1246" s="21"/>
      <c r="G1246" s="16" t="str">
        <f>IF($F1246="","",IFERROR(INDEX('SAC Service Master'!$B:$B,MATCH($F1246,'SAC Service Master'!$A:$A,0)),""))</f>
        <v/>
      </c>
      <c r="H1246" s="16" t="str">
        <f>IF($F1246="","",IFERROR(INDEX('SAC Service Master'!$C:$C,MATCH($F1246,'SAC Service Master'!$A:$A,0)),""))</f>
        <v/>
      </c>
      <c r="I1246" s="21"/>
      <c r="J1246" s="16" t="str">
        <f>IF($F1246="","",IFERROR(INDEX('SAC Service Master'!$F:$F,MATCH($F1246,'SAC Service Master'!$A:$A,0)),""))</f>
        <v/>
      </c>
      <c r="K1246" s="23"/>
      <c r="L1246" s="19" t="str">
        <f t="shared" si="250"/>
        <v/>
      </c>
      <c r="M1246" s="23">
        <v>0</v>
      </c>
      <c r="N1246" s="19" t="str">
        <f t="shared" si="251"/>
        <v/>
      </c>
      <c r="O1246" s="24" t="str">
        <f>IF($F1246="","",IFERROR(INDEX('SAC Service Master'!$D:$D,MATCH($F1246,'SAC Service Master'!$A:$A,0)),0.18))</f>
        <v/>
      </c>
      <c r="P1246" s="16" t="str">
        <f>IF($C1246="","",IFERROR(INDEX('Invoice Register'!$P:$P,MATCH($C1246,'Invoice Register'!$A:$A,0)),""))</f>
        <v/>
      </c>
      <c r="Q1246" s="24" t="str">
        <f t="shared" si="252"/>
        <v/>
      </c>
      <c r="R1246" s="19" t="str">
        <f t="shared" si="253"/>
        <v/>
      </c>
      <c r="S1246" s="24" t="str">
        <f t="shared" si="254"/>
        <v/>
      </c>
      <c r="T1246" s="19" t="str">
        <f t="shared" si="255"/>
        <v/>
      </c>
      <c r="U1246" s="24" t="str">
        <f t="shared" si="256"/>
        <v/>
      </c>
      <c r="V1246" s="19" t="str">
        <f t="shared" si="257"/>
        <v/>
      </c>
      <c r="W1246" s="25">
        <v>0</v>
      </c>
      <c r="X1246" s="19" t="str">
        <f t="shared" si="258"/>
        <v/>
      </c>
      <c r="Y1246" s="19" t="str">
        <f t="shared" si="259"/>
        <v/>
      </c>
      <c r="Z1246" s="16" t="str">
        <f>IF($C1246="","",IFERROR(INDEX('Invoice Register'!$T:$T,MATCH($C1246,'Invoice Register'!$A:$A,0)),""))</f>
        <v/>
      </c>
    </row>
    <row r="1247" spans="1:26" x14ac:dyDescent="0.3">
      <c r="A1247" s="16" t="str">
        <f t="shared" si="247"/>
        <v>L01243</v>
      </c>
      <c r="B1247" s="21"/>
      <c r="C1247" s="16" t="str">
        <f t="shared" si="248"/>
        <v/>
      </c>
      <c r="D1247" s="21"/>
      <c r="E1247" s="16" t="str">
        <f t="shared" si="249"/>
        <v/>
      </c>
      <c r="F1247" s="21"/>
      <c r="G1247" s="16" t="str">
        <f>IF($F1247="","",IFERROR(INDEX('SAC Service Master'!$B:$B,MATCH($F1247,'SAC Service Master'!$A:$A,0)),""))</f>
        <v/>
      </c>
      <c r="H1247" s="16" t="str">
        <f>IF($F1247="","",IFERROR(INDEX('SAC Service Master'!$C:$C,MATCH($F1247,'SAC Service Master'!$A:$A,0)),""))</f>
        <v/>
      </c>
      <c r="I1247" s="21"/>
      <c r="J1247" s="16" t="str">
        <f>IF($F1247="","",IFERROR(INDEX('SAC Service Master'!$F:$F,MATCH($F1247,'SAC Service Master'!$A:$A,0)),""))</f>
        <v/>
      </c>
      <c r="K1247" s="23"/>
      <c r="L1247" s="19" t="str">
        <f t="shared" si="250"/>
        <v/>
      </c>
      <c r="M1247" s="23">
        <v>0</v>
      </c>
      <c r="N1247" s="19" t="str">
        <f t="shared" si="251"/>
        <v/>
      </c>
      <c r="O1247" s="24" t="str">
        <f>IF($F1247="","",IFERROR(INDEX('SAC Service Master'!$D:$D,MATCH($F1247,'SAC Service Master'!$A:$A,0)),0.18))</f>
        <v/>
      </c>
      <c r="P1247" s="16" t="str">
        <f>IF($C1247="","",IFERROR(INDEX('Invoice Register'!$P:$P,MATCH($C1247,'Invoice Register'!$A:$A,0)),""))</f>
        <v/>
      </c>
      <c r="Q1247" s="24" t="str">
        <f t="shared" si="252"/>
        <v/>
      </c>
      <c r="R1247" s="19" t="str">
        <f t="shared" si="253"/>
        <v/>
      </c>
      <c r="S1247" s="24" t="str">
        <f t="shared" si="254"/>
        <v/>
      </c>
      <c r="T1247" s="19" t="str">
        <f t="shared" si="255"/>
        <v/>
      </c>
      <c r="U1247" s="24" t="str">
        <f t="shared" si="256"/>
        <v/>
      </c>
      <c r="V1247" s="19" t="str">
        <f t="shared" si="257"/>
        <v/>
      </c>
      <c r="W1247" s="25">
        <v>0</v>
      </c>
      <c r="X1247" s="19" t="str">
        <f t="shared" si="258"/>
        <v/>
      </c>
      <c r="Y1247" s="19" t="str">
        <f t="shared" si="259"/>
        <v/>
      </c>
      <c r="Z1247" s="16" t="str">
        <f>IF($C1247="","",IFERROR(INDEX('Invoice Register'!$T:$T,MATCH($C1247,'Invoice Register'!$A:$A,0)),""))</f>
        <v/>
      </c>
    </row>
    <row r="1248" spans="1:26" x14ac:dyDescent="0.3">
      <c r="A1248" s="16" t="str">
        <f t="shared" si="247"/>
        <v>L01244</v>
      </c>
      <c r="B1248" s="21"/>
      <c r="C1248" s="16" t="str">
        <f t="shared" si="248"/>
        <v/>
      </c>
      <c r="D1248" s="21"/>
      <c r="E1248" s="16" t="str">
        <f t="shared" si="249"/>
        <v/>
      </c>
      <c r="F1248" s="21"/>
      <c r="G1248" s="16" t="str">
        <f>IF($F1248="","",IFERROR(INDEX('SAC Service Master'!$B:$B,MATCH($F1248,'SAC Service Master'!$A:$A,0)),""))</f>
        <v/>
      </c>
      <c r="H1248" s="16" t="str">
        <f>IF($F1248="","",IFERROR(INDEX('SAC Service Master'!$C:$C,MATCH($F1248,'SAC Service Master'!$A:$A,0)),""))</f>
        <v/>
      </c>
      <c r="I1248" s="21"/>
      <c r="J1248" s="16" t="str">
        <f>IF($F1248="","",IFERROR(INDEX('SAC Service Master'!$F:$F,MATCH($F1248,'SAC Service Master'!$A:$A,0)),""))</f>
        <v/>
      </c>
      <c r="K1248" s="23"/>
      <c r="L1248" s="19" t="str">
        <f t="shared" si="250"/>
        <v/>
      </c>
      <c r="M1248" s="23">
        <v>0</v>
      </c>
      <c r="N1248" s="19" t="str">
        <f t="shared" si="251"/>
        <v/>
      </c>
      <c r="O1248" s="24" t="str">
        <f>IF($F1248="","",IFERROR(INDEX('SAC Service Master'!$D:$D,MATCH($F1248,'SAC Service Master'!$A:$A,0)),0.18))</f>
        <v/>
      </c>
      <c r="P1248" s="16" t="str">
        <f>IF($C1248="","",IFERROR(INDEX('Invoice Register'!$P:$P,MATCH($C1248,'Invoice Register'!$A:$A,0)),""))</f>
        <v/>
      </c>
      <c r="Q1248" s="24" t="str">
        <f t="shared" si="252"/>
        <v/>
      </c>
      <c r="R1248" s="19" t="str">
        <f t="shared" si="253"/>
        <v/>
      </c>
      <c r="S1248" s="24" t="str">
        <f t="shared" si="254"/>
        <v/>
      </c>
      <c r="T1248" s="19" t="str">
        <f t="shared" si="255"/>
        <v/>
      </c>
      <c r="U1248" s="24" t="str">
        <f t="shared" si="256"/>
        <v/>
      </c>
      <c r="V1248" s="19" t="str">
        <f t="shared" si="257"/>
        <v/>
      </c>
      <c r="W1248" s="25">
        <v>0</v>
      </c>
      <c r="X1248" s="19" t="str">
        <f t="shared" si="258"/>
        <v/>
      </c>
      <c r="Y1248" s="19" t="str">
        <f t="shared" si="259"/>
        <v/>
      </c>
      <c r="Z1248" s="16" t="str">
        <f>IF($C1248="","",IFERROR(INDEX('Invoice Register'!$T:$T,MATCH($C1248,'Invoice Register'!$A:$A,0)),""))</f>
        <v/>
      </c>
    </row>
    <row r="1249" spans="1:26" x14ac:dyDescent="0.3">
      <c r="A1249" s="16" t="str">
        <f t="shared" si="247"/>
        <v>L01245</v>
      </c>
      <c r="B1249" s="21"/>
      <c r="C1249" s="16" t="str">
        <f t="shared" si="248"/>
        <v/>
      </c>
      <c r="D1249" s="21"/>
      <c r="E1249" s="16" t="str">
        <f t="shared" si="249"/>
        <v/>
      </c>
      <c r="F1249" s="21"/>
      <c r="G1249" s="16" t="str">
        <f>IF($F1249="","",IFERROR(INDEX('SAC Service Master'!$B:$B,MATCH($F1249,'SAC Service Master'!$A:$A,0)),""))</f>
        <v/>
      </c>
      <c r="H1249" s="16" t="str">
        <f>IF($F1249="","",IFERROR(INDEX('SAC Service Master'!$C:$C,MATCH($F1249,'SAC Service Master'!$A:$A,0)),""))</f>
        <v/>
      </c>
      <c r="I1249" s="21"/>
      <c r="J1249" s="16" t="str">
        <f>IF($F1249="","",IFERROR(INDEX('SAC Service Master'!$F:$F,MATCH($F1249,'SAC Service Master'!$A:$A,0)),""))</f>
        <v/>
      </c>
      <c r="K1249" s="23"/>
      <c r="L1249" s="19" t="str">
        <f t="shared" si="250"/>
        <v/>
      </c>
      <c r="M1249" s="23">
        <v>0</v>
      </c>
      <c r="N1249" s="19" t="str">
        <f t="shared" si="251"/>
        <v/>
      </c>
      <c r="O1249" s="24" t="str">
        <f>IF($F1249="","",IFERROR(INDEX('SAC Service Master'!$D:$D,MATCH($F1249,'SAC Service Master'!$A:$A,0)),0.18))</f>
        <v/>
      </c>
      <c r="P1249" s="16" t="str">
        <f>IF($C1249="","",IFERROR(INDEX('Invoice Register'!$P:$P,MATCH($C1249,'Invoice Register'!$A:$A,0)),""))</f>
        <v/>
      </c>
      <c r="Q1249" s="24" t="str">
        <f t="shared" si="252"/>
        <v/>
      </c>
      <c r="R1249" s="19" t="str">
        <f t="shared" si="253"/>
        <v/>
      </c>
      <c r="S1249" s="24" t="str">
        <f t="shared" si="254"/>
        <v/>
      </c>
      <c r="T1249" s="19" t="str">
        <f t="shared" si="255"/>
        <v/>
      </c>
      <c r="U1249" s="24" t="str">
        <f t="shared" si="256"/>
        <v/>
      </c>
      <c r="V1249" s="19" t="str">
        <f t="shared" si="257"/>
        <v/>
      </c>
      <c r="W1249" s="25">
        <v>0</v>
      </c>
      <c r="X1249" s="19" t="str">
        <f t="shared" si="258"/>
        <v/>
      </c>
      <c r="Y1249" s="19" t="str">
        <f t="shared" si="259"/>
        <v/>
      </c>
      <c r="Z1249" s="16" t="str">
        <f>IF($C1249="","",IFERROR(INDEX('Invoice Register'!$T:$T,MATCH($C1249,'Invoice Register'!$A:$A,0)),""))</f>
        <v/>
      </c>
    </row>
    <row r="1250" spans="1:26" x14ac:dyDescent="0.3">
      <c r="A1250" s="16" t="str">
        <f t="shared" si="247"/>
        <v>L01246</v>
      </c>
      <c r="B1250" s="21"/>
      <c r="C1250" s="16" t="str">
        <f t="shared" si="248"/>
        <v/>
      </c>
      <c r="D1250" s="21"/>
      <c r="E1250" s="16" t="str">
        <f t="shared" si="249"/>
        <v/>
      </c>
      <c r="F1250" s="21"/>
      <c r="G1250" s="16" t="str">
        <f>IF($F1250="","",IFERROR(INDEX('SAC Service Master'!$B:$B,MATCH($F1250,'SAC Service Master'!$A:$A,0)),""))</f>
        <v/>
      </c>
      <c r="H1250" s="16" t="str">
        <f>IF($F1250="","",IFERROR(INDEX('SAC Service Master'!$C:$C,MATCH($F1250,'SAC Service Master'!$A:$A,0)),""))</f>
        <v/>
      </c>
      <c r="I1250" s="21"/>
      <c r="J1250" s="16" t="str">
        <f>IF($F1250="","",IFERROR(INDEX('SAC Service Master'!$F:$F,MATCH($F1250,'SAC Service Master'!$A:$A,0)),""))</f>
        <v/>
      </c>
      <c r="K1250" s="23"/>
      <c r="L1250" s="19" t="str">
        <f t="shared" si="250"/>
        <v/>
      </c>
      <c r="M1250" s="23">
        <v>0</v>
      </c>
      <c r="N1250" s="19" t="str">
        <f t="shared" si="251"/>
        <v/>
      </c>
      <c r="O1250" s="24" t="str">
        <f>IF($F1250="","",IFERROR(INDEX('SAC Service Master'!$D:$D,MATCH($F1250,'SAC Service Master'!$A:$A,0)),0.18))</f>
        <v/>
      </c>
      <c r="P1250" s="16" t="str">
        <f>IF($C1250="","",IFERROR(INDEX('Invoice Register'!$P:$P,MATCH($C1250,'Invoice Register'!$A:$A,0)),""))</f>
        <v/>
      </c>
      <c r="Q1250" s="24" t="str">
        <f t="shared" si="252"/>
        <v/>
      </c>
      <c r="R1250" s="19" t="str">
        <f t="shared" si="253"/>
        <v/>
      </c>
      <c r="S1250" s="24" t="str">
        <f t="shared" si="254"/>
        <v/>
      </c>
      <c r="T1250" s="19" t="str">
        <f t="shared" si="255"/>
        <v/>
      </c>
      <c r="U1250" s="24" t="str">
        <f t="shared" si="256"/>
        <v/>
      </c>
      <c r="V1250" s="19" t="str">
        <f t="shared" si="257"/>
        <v/>
      </c>
      <c r="W1250" s="25">
        <v>0</v>
      </c>
      <c r="X1250" s="19" t="str">
        <f t="shared" si="258"/>
        <v/>
      </c>
      <c r="Y1250" s="19" t="str">
        <f t="shared" si="259"/>
        <v/>
      </c>
      <c r="Z1250" s="16" t="str">
        <f>IF($C1250="","",IFERROR(INDEX('Invoice Register'!$T:$T,MATCH($C1250,'Invoice Register'!$A:$A,0)),""))</f>
        <v/>
      </c>
    </row>
    <row r="1251" spans="1:26" x14ac:dyDescent="0.3">
      <c r="A1251" s="16" t="str">
        <f t="shared" si="247"/>
        <v>L01247</v>
      </c>
      <c r="B1251" s="21"/>
      <c r="C1251" s="16" t="str">
        <f t="shared" si="248"/>
        <v/>
      </c>
      <c r="D1251" s="21"/>
      <c r="E1251" s="16" t="str">
        <f t="shared" si="249"/>
        <v/>
      </c>
      <c r="F1251" s="21"/>
      <c r="G1251" s="16" t="str">
        <f>IF($F1251="","",IFERROR(INDEX('SAC Service Master'!$B:$B,MATCH($F1251,'SAC Service Master'!$A:$A,0)),""))</f>
        <v/>
      </c>
      <c r="H1251" s="16" t="str">
        <f>IF($F1251="","",IFERROR(INDEX('SAC Service Master'!$C:$C,MATCH($F1251,'SAC Service Master'!$A:$A,0)),""))</f>
        <v/>
      </c>
      <c r="I1251" s="21"/>
      <c r="J1251" s="16" t="str">
        <f>IF($F1251="","",IFERROR(INDEX('SAC Service Master'!$F:$F,MATCH($F1251,'SAC Service Master'!$A:$A,0)),""))</f>
        <v/>
      </c>
      <c r="K1251" s="23"/>
      <c r="L1251" s="19" t="str">
        <f t="shared" si="250"/>
        <v/>
      </c>
      <c r="M1251" s="23">
        <v>0</v>
      </c>
      <c r="N1251" s="19" t="str">
        <f t="shared" si="251"/>
        <v/>
      </c>
      <c r="O1251" s="24" t="str">
        <f>IF($F1251="","",IFERROR(INDEX('SAC Service Master'!$D:$D,MATCH($F1251,'SAC Service Master'!$A:$A,0)),0.18))</f>
        <v/>
      </c>
      <c r="P1251" s="16" t="str">
        <f>IF($C1251="","",IFERROR(INDEX('Invoice Register'!$P:$P,MATCH($C1251,'Invoice Register'!$A:$A,0)),""))</f>
        <v/>
      </c>
      <c r="Q1251" s="24" t="str">
        <f t="shared" si="252"/>
        <v/>
      </c>
      <c r="R1251" s="19" t="str">
        <f t="shared" si="253"/>
        <v/>
      </c>
      <c r="S1251" s="24" t="str">
        <f t="shared" si="254"/>
        <v/>
      </c>
      <c r="T1251" s="19" t="str">
        <f t="shared" si="255"/>
        <v/>
      </c>
      <c r="U1251" s="24" t="str">
        <f t="shared" si="256"/>
        <v/>
      </c>
      <c r="V1251" s="19" t="str">
        <f t="shared" si="257"/>
        <v/>
      </c>
      <c r="W1251" s="25">
        <v>0</v>
      </c>
      <c r="X1251" s="19" t="str">
        <f t="shared" si="258"/>
        <v/>
      </c>
      <c r="Y1251" s="19" t="str">
        <f t="shared" si="259"/>
        <v/>
      </c>
      <c r="Z1251" s="16" t="str">
        <f>IF($C1251="","",IFERROR(INDEX('Invoice Register'!$T:$T,MATCH($C1251,'Invoice Register'!$A:$A,0)),""))</f>
        <v/>
      </c>
    </row>
    <row r="1252" spans="1:26" x14ac:dyDescent="0.3">
      <c r="A1252" s="16" t="str">
        <f t="shared" si="247"/>
        <v>L01248</v>
      </c>
      <c r="B1252" s="21"/>
      <c r="C1252" s="16" t="str">
        <f t="shared" si="248"/>
        <v/>
      </c>
      <c r="D1252" s="21"/>
      <c r="E1252" s="16" t="str">
        <f t="shared" si="249"/>
        <v/>
      </c>
      <c r="F1252" s="21"/>
      <c r="G1252" s="16" t="str">
        <f>IF($F1252="","",IFERROR(INDEX('SAC Service Master'!$B:$B,MATCH($F1252,'SAC Service Master'!$A:$A,0)),""))</f>
        <v/>
      </c>
      <c r="H1252" s="16" t="str">
        <f>IF($F1252="","",IFERROR(INDEX('SAC Service Master'!$C:$C,MATCH($F1252,'SAC Service Master'!$A:$A,0)),""))</f>
        <v/>
      </c>
      <c r="I1252" s="21"/>
      <c r="J1252" s="16" t="str">
        <f>IF($F1252="","",IFERROR(INDEX('SAC Service Master'!$F:$F,MATCH($F1252,'SAC Service Master'!$A:$A,0)),""))</f>
        <v/>
      </c>
      <c r="K1252" s="23"/>
      <c r="L1252" s="19" t="str">
        <f t="shared" si="250"/>
        <v/>
      </c>
      <c r="M1252" s="23">
        <v>0</v>
      </c>
      <c r="N1252" s="19" t="str">
        <f t="shared" si="251"/>
        <v/>
      </c>
      <c r="O1252" s="24" t="str">
        <f>IF($F1252="","",IFERROR(INDEX('SAC Service Master'!$D:$D,MATCH($F1252,'SAC Service Master'!$A:$A,0)),0.18))</f>
        <v/>
      </c>
      <c r="P1252" s="16" t="str">
        <f>IF($C1252="","",IFERROR(INDEX('Invoice Register'!$P:$P,MATCH($C1252,'Invoice Register'!$A:$A,0)),""))</f>
        <v/>
      </c>
      <c r="Q1252" s="24" t="str">
        <f t="shared" si="252"/>
        <v/>
      </c>
      <c r="R1252" s="19" t="str">
        <f t="shared" si="253"/>
        <v/>
      </c>
      <c r="S1252" s="24" t="str">
        <f t="shared" si="254"/>
        <v/>
      </c>
      <c r="T1252" s="19" t="str">
        <f t="shared" si="255"/>
        <v/>
      </c>
      <c r="U1252" s="24" t="str">
        <f t="shared" si="256"/>
        <v/>
      </c>
      <c r="V1252" s="19" t="str">
        <f t="shared" si="257"/>
        <v/>
      </c>
      <c r="W1252" s="25">
        <v>0</v>
      </c>
      <c r="X1252" s="19" t="str">
        <f t="shared" si="258"/>
        <v/>
      </c>
      <c r="Y1252" s="19" t="str">
        <f t="shared" si="259"/>
        <v/>
      </c>
      <c r="Z1252" s="16" t="str">
        <f>IF($C1252="","",IFERROR(INDEX('Invoice Register'!$T:$T,MATCH($C1252,'Invoice Register'!$A:$A,0)),""))</f>
        <v/>
      </c>
    </row>
    <row r="1253" spans="1:26" x14ac:dyDescent="0.3">
      <c r="A1253" s="16" t="str">
        <f t="shared" si="247"/>
        <v>L01249</v>
      </c>
      <c r="B1253" s="21"/>
      <c r="C1253" s="16" t="str">
        <f t="shared" si="248"/>
        <v/>
      </c>
      <c r="D1253" s="21"/>
      <c r="E1253" s="16" t="str">
        <f t="shared" si="249"/>
        <v/>
      </c>
      <c r="F1253" s="21"/>
      <c r="G1253" s="16" t="str">
        <f>IF($F1253="","",IFERROR(INDEX('SAC Service Master'!$B:$B,MATCH($F1253,'SAC Service Master'!$A:$A,0)),""))</f>
        <v/>
      </c>
      <c r="H1253" s="16" t="str">
        <f>IF($F1253="","",IFERROR(INDEX('SAC Service Master'!$C:$C,MATCH($F1253,'SAC Service Master'!$A:$A,0)),""))</f>
        <v/>
      </c>
      <c r="I1253" s="21"/>
      <c r="J1253" s="16" t="str">
        <f>IF($F1253="","",IFERROR(INDEX('SAC Service Master'!$F:$F,MATCH($F1253,'SAC Service Master'!$A:$A,0)),""))</f>
        <v/>
      </c>
      <c r="K1253" s="23"/>
      <c r="L1253" s="19" t="str">
        <f t="shared" si="250"/>
        <v/>
      </c>
      <c r="M1253" s="23">
        <v>0</v>
      </c>
      <c r="N1253" s="19" t="str">
        <f t="shared" si="251"/>
        <v/>
      </c>
      <c r="O1253" s="24" t="str">
        <f>IF($F1253="","",IFERROR(INDEX('SAC Service Master'!$D:$D,MATCH($F1253,'SAC Service Master'!$A:$A,0)),0.18))</f>
        <v/>
      </c>
      <c r="P1253" s="16" t="str">
        <f>IF($C1253="","",IFERROR(INDEX('Invoice Register'!$P:$P,MATCH($C1253,'Invoice Register'!$A:$A,0)),""))</f>
        <v/>
      </c>
      <c r="Q1253" s="24" t="str">
        <f t="shared" si="252"/>
        <v/>
      </c>
      <c r="R1253" s="19" t="str">
        <f t="shared" si="253"/>
        <v/>
      </c>
      <c r="S1253" s="24" t="str">
        <f t="shared" si="254"/>
        <v/>
      </c>
      <c r="T1253" s="19" t="str">
        <f t="shared" si="255"/>
        <v/>
      </c>
      <c r="U1253" s="24" t="str">
        <f t="shared" si="256"/>
        <v/>
      </c>
      <c r="V1253" s="19" t="str">
        <f t="shared" si="257"/>
        <v/>
      </c>
      <c r="W1253" s="25">
        <v>0</v>
      </c>
      <c r="X1253" s="19" t="str">
        <f t="shared" si="258"/>
        <v/>
      </c>
      <c r="Y1253" s="19" t="str">
        <f t="shared" si="259"/>
        <v/>
      </c>
      <c r="Z1253" s="16" t="str">
        <f>IF($C1253="","",IFERROR(INDEX('Invoice Register'!$T:$T,MATCH($C1253,'Invoice Register'!$A:$A,0)),""))</f>
        <v/>
      </c>
    </row>
    <row r="1254" spans="1:26" x14ac:dyDescent="0.3">
      <c r="A1254" s="16" t="str">
        <f t="shared" si="247"/>
        <v>L01250</v>
      </c>
      <c r="B1254" s="21"/>
      <c r="C1254" s="16" t="str">
        <f t="shared" si="248"/>
        <v/>
      </c>
      <c r="D1254" s="21"/>
      <c r="E1254" s="16" t="str">
        <f t="shared" si="249"/>
        <v/>
      </c>
      <c r="F1254" s="21"/>
      <c r="G1254" s="16" t="str">
        <f>IF($F1254="","",IFERROR(INDEX('SAC Service Master'!$B:$B,MATCH($F1254,'SAC Service Master'!$A:$A,0)),""))</f>
        <v/>
      </c>
      <c r="H1254" s="16" t="str">
        <f>IF($F1254="","",IFERROR(INDEX('SAC Service Master'!$C:$C,MATCH($F1254,'SAC Service Master'!$A:$A,0)),""))</f>
        <v/>
      </c>
      <c r="I1254" s="21"/>
      <c r="J1254" s="16" t="str">
        <f>IF($F1254="","",IFERROR(INDEX('SAC Service Master'!$F:$F,MATCH($F1254,'SAC Service Master'!$A:$A,0)),""))</f>
        <v/>
      </c>
      <c r="K1254" s="23"/>
      <c r="L1254" s="19" t="str">
        <f t="shared" si="250"/>
        <v/>
      </c>
      <c r="M1254" s="23">
        <v>0</v>
      </c>
      <c r="N1254" s="19" t="str">
        <f t="shared" si="251"/>
        <v/>
      </c>
      <c r="O1254" s="24" t="str">
        <f>IF($F1254="","",IFERROR(INDEX('SAC Service Master'!$D:$D,MATCH($F1254,'SAC Service Master'!$A:$A,0)),0.18))</f>
        <v/>
      </c>
      <c r="P1254" s="16" t="str">
        <f>IF($C1254="","",IFERROR(INDEX('Invoice Register'!$P:$P,MATCH($C1254,'Invoice Register'!$A:$A,0)),""))</f>
        <v/>
      </c>
      <c r="Q1254" s="24" t="str">
        <f t="shared" si="252"/>
        <v/>
      </c>
      <c r="R1254" s="19" t="str">
        <f t="shared" si="253"/>
        <v/>
      </c>
      <c r="S1254" s="24" t="str">
        <f t="shared" si="254"/>
        <v/>
      </c>
      <c r="T1254" s="19" t="str">
        <f t="shared" si="255"/>
        <v/>
      </c>
      <c r="U1254" s="24" t="str">
        <f t="shared" si="256"/>
        <v/>
      </c>
      <c r="V1254" s="19" t="str">
        <f t="shared" si="257"/>
        <v/>
      </c>
      <c r="W1254" s="25">
        <v>0</v>
      </c>
      <c r="X1254" s="19" t="str">
        <f t="shared" si="258"/>
        <v/>
      </c>
      <c r="Y1254" s="19" t="str">
        <f t="shared" si="259"/>
        <v/>
      </c>
      <c r="Z1254" s="16" t="str">
        <f>IF($C1254="","",IFERROR(INDEX('Invoice Register'!$T:$T,MATCH($C1254,'Invoice Register'!$A:$A,0)),""))</f>
        <v/>
      </c>
    </row>
    <row r="1255" spans="1:26" x14ac:dyDescent="0.3">
      <c r="A1255" s="16" t="str">
        <f t="shared" si="247"/>
        <v>L01251</v>
      </c>
      <c r="B1255" s="21"/>
      <c r="C1255" s="16" t="str">
        <f t="shared" si="248"/>
        <v/>
      </c>
      <c r="D1255" s="21"/>
      <c r="E1255" s="16" t="str">
        <f t="shared" si="249"/>
        <v/>
      </c>
      <c r="F1255" s="21"/>
      <c r="G1255" s="16" t="str">
        <f>IF($F1255="","",IFERROR(INDEX('SAC Service Master'!$B:$B,MATCH($F1255,'SAC Service Master'!$A:$A,0)),""))</f>
        <v/>
      </c>
      <c r="H1255" s="16" t="str">
        <f>IF($F1255="","",IFERROR(INDEX('SAC Service Master'!$C:$C,MATCH($F1255,'SAC Service Master'!$A:$A,0)),""))</f>
        <v/>
      </c>
      <c r="I1255" s="21"/>
      <c r="J1255" s="16" t="str">
        <f>IF($F1255="","",IFERROR(INDEX('SAC Service Master'!$F:$F,MATCH($F1255,'SAC Service Master'!$A:$A,0)),""))</f>
        <v/>
      </c>
      <c r="K1255" s="23"/>
      <c r="L1255" s="19" t="str">
        <f t="shared" si="250"/>
        <v/>
      </c>
      <c r="M1255" s="23">
        <v>0</v>
      </c>
      <c r="N1255" s="19" t="str">
        <f t="shared" si="251"/>
        <v/>
      </c>
      <c r="O1255" s="24" t="str">
        <f>IF($F1255="","",IFERROR(INDEX('SAC Service Master'!$D:$D,MATCH($F1255,'SAC Service Master'!$A:$A,0)),0.18))</f>
        <v/>
      </c>
      <c r="P1255" s="16" t="str">
        <f>IF($C1255="","",IFERROR(INDEX('Invoice Register'!$P:$P,MATCH($C1255,'Invoice Register'!$A:$A,0)),""))</f>
        <v/>
      </c>
      <c r="Q1255" s="24" t="str">
        <f t="shared" si="252"/>
        <v/>
      </c>
      <c r="R1255" s="19" t="str">
        <f t="shared" si="253"/>
        <v/>
      </c>
      <c r="S1255" s="24" t="str">
        <f t="shared" si="254"/>
        <v/>
      </c>
      <c r="T1255" s="19" t="str">
        <f t="shared" si="255"/>
        <v/>
      </c>
      <c r="U1255" s="24" t="str">
        <f t="shared" si="256"/>
        <v/>
      </c>
      <c r="V1255" s="19" t="str">
        <f t="shared" si="257"/>
        <v/>
      </c>
      <c r="W1255" s="25">
        <v>0</v>
      </c>
      <c r="X1255" s="19" t="str">
        <f t="shared" si="258"/>
        <v/>
      </c>
      <c r="Y1255" s="19" t="str">
        <f t="shared" si="259"/>
        <v/>
      </c>
      <c r="Z1255" s="16" t="str">
        <f>IF($C1255="","",IFERROR(INDEX('Invoice Register'!$T:$T,MATCH($C1255,'Invoice Register'!$A:$A,0)),""))</f>
        <v/>
      </c>
    </row>
    <row r="1256" spans="1:26" x14ac:dyDescent="0.3">
      <c r="A1256" s="16" t="str">
        <f t="shared" si="247"/>
        <v>L01252</v>
      </c>
      <c r="B1256" s="21"/>
      <c r="C1256" s="16" t="str">
        <f t="shared" si="248"/>
        <v/>
      </c>
      <c r="D1256" s="21"/>
      <c r="E1256" s="16" t="str">
        <f t="shared" si="249"/>
        <v/>
      </c>
      <c r="F1256" s="21"/>
      <c r="G1256" s="16" t="str">
        <f>IF($F1256="","",IFERROR(INDEX('SAC Service Master'!$B:$B,MATCH($F1256,'SAC Service Master'!$A:$A,0)),""))</f>
        <v/>
      </c>
      <c r="H1256" s="16" t="str">
        <f>IF($F1256="","",IFERROR(INDEX('SAC Service Master'!$C:$C,MATCH($F1256,'SAC Service Master'!$A:$A,0)),""))</f>
        <v/>
      </c>
      <c r="I1256" s="21"/>
      <c r="J1256" s="16" t="str">
        <f>IF($F1256="","",IFERROR(INDEX('SAC Service Master'!$F:$F,MATCH($F1256,'SAC Service Master'!$A:$A,0)),""))</f>
        <v/>
      </c>
      <c r="K1256" s="23"/>
      <c r="L1256" s="19" t="str">
        <f t="shared" si="250"/>
        <v/>
      </c>
      <c r="M1256" s="23">
        <v>0</v>
      </c>
      <c r="N1256" s="19" t="str">
        <f t="shared" si="251"/>
        <v/>
      </c>
      <c r="O1256" s="24" t="str">
        <f>IF($F1256="","",IFERROR(INDEX('SAC Service Master'!$D:$D,MATCH($F1256,'SAC Service Master'!$A:$A,0)),0.18))</f>
        <v/>
      </c>
      <c r="P1256" s="16" t="str">
        <f>IF($C1256="","",IFERROR(INDEX('Invoice Register'!$P:$P,MATCH($C1256,'Invoice Register'!$A:$A,0)),""))</f>
        <v/>
      </c>
      <c r="Q1256" s="24" t="str">
        <f t="shared" si="252"/>
        <v/>
      </c>
      <c r="R1256" s="19" t="str">
        <f t="shared" si="253"/>
        <v/>
      </c>
      <c r="S1256" s="24" t="str">
        <f t="shared" si="254"/>
        <v/>
      </c>
      <c r="T1256" s="19" t="str">
        <f t="shared" si="255"/>
        <v/>
      </c>
      <c r="U1256" s="24" t="str">
        <f t="shared" si="256"/>
        <v/>
      </c>
      <c r="V1256" s="19" t="str">
        <f t="shared" si="257"/>
        <v/>
      </c>
      <c r="W1256" s="25">
        <v>0</v>
      </c>
      <c r="X1256" s="19" t="str">
        <f t="shared" si="258"/>
        <v/>
      </c>
      <c r="Y1256" s="19" t="str">
        <f t="shared" si="259"/>
        <v/>
      </c>
      <c r="Z1256" s="16" t="str">
        <f>IF($C1256="","",IFERROR(INDEX('Invoice Register'!$T:$T,MATCH($C1256,'Invoice Register'!$A:$A,0)),""))</f>
        <v/>
      </c>
    </row>
    <row r="1257" spans="1:26" x14ac:dyDescent="0.3">
      <c r="A1257" s="16" t="str">
        <f t="shared" si="247"/>
        <v>L01253</v>
      </c>
      <c r="B1257" s="21"/>
      <c r="C1257" s="16" t="str">
        <f t="shared" si="248"/>
        <v/>
      </c>
      <c r="D1257" s="21"/>
      <c r="E1257" s="16" t="str">
        <f t="shared" si="249"/>
        <v/>
      </c>
      <c r="F1257" s="21"/>
      <c r="G1257" s="16" t="str">
        <f>IF($F1257="","",IFERROR(INDEX('SAC Service Master'!$B:$B,MATCH($F1257,'SAC Service Master'!$A:$A,0)),""))</f>
        <v/>
      </c>
      <c r="H1257" s="16" t="str">
        <f>IF($F1257="","",IFERROR(INDEX('SAC Service Master'!$C:$C,MATCH($F1257,'SAC Service Master'!$A:$A,0)),""))</f>
        <v/>
      </c>
      <c r="I1257" s="21"/>
      <c r="J1257" s="16" t="str">
        <f>IF($F1257="","",IFERROR(INDEX('SAC Service Master'!$F:$F,MATCH($F1257,'SAC Service Master'!$A:$A,0)),""))</f>
        <v/>
      </c>
      <c r="K1257" s="23"/>
      <c r="L1257" s="19" t="str">
        <f t="shared" si="250"/>
        <v/>
      </c>
      <c r="M1257" s="23">
        <v>0</v>
      </c>
      <c r="N1257" s="19" t="str">
        <f t="shared" si="251"/>
        <v/>
      </c>
      <c r="O1257" s="24" t="str">
        <f>IF($F1257="","",IFERROR(INDEX('SAC Service Master'!$D:$D,MATCH($F1257,'SAC Service Master'!$A:$A,0)),0.18))</f>
        <v/>
      </c>
      <c r="P1257" s="16" t="str">
        <f>IF($C1257="","",IFERROR(INDEX('Invoice Register'!$P:$P,MATCH($C1257,'Invoice Register'!$A:$A,0)),""))</f>
        <v/>
      </c>
      <c r="Q1257" s="24" t="str">
        <f t="shared" si="252"/>
        <v/>
      </c>
      <c r="R1257" s="19" t="str">
        <f t="shared" si="253"/>
        <v/>
      </c>
      <c r="S1257" s="24" t="str">
        <f t="shared" si="254"/>
        <v/>
      </c>
      <c r="T1257" s="19" t="str">
        <f t="shared" si="255"/>
        <v/>
      </c>
      <c r="U1257" s="24" t="str">
        <f t="shared" si="256"/>
        <v/>
      </c>
      <c r="V1257" s="19" t="str">
        <f t="shared" si="257"/>
        <v/>
      </c>
      <c r="W1257" s="25">
        <v>0</v>
      </c>
      <c r="X1257" s="19" t="str">
        <f t="shared" si="258"/>
        <v/>
      </c>
      <c r="Y1257" s="19" t="str">
        <f t="shared" si="259"/>
        <v/>
      </c>
      <c r="Z1257" s="16" t="str">
        <f>IF($C1257="","",IFERROR(INDEX('Invoice Register'!$T:$T,MATCH($C1257,'Invoice Register'!$A:$A,0)),""))</f>
        <v/>
      </c>
    </row>
    <row r="1258" spans="1:26" x14ac:dyDescent="0.3">
      <c r="A1258" s="16" t="str">
        <f t="shared" si="247"/>
        <v>L01254</v>
      </c>
      <c r="B1258" s="21"/>
      <c r="C1258" s="16" t="str">
        <f t="shared" si="248"/>
        <v/>
      </c>
      <c r="D1258" s="21"/>
      <c r="E1258" s="16" t="str">
        <f t="shared" si="249"/>
        <v/>
      </c>
      <c r="F1258" s="21"/>
      <c r="G1258" s="16" t="str">
        <f>IF($F1258="","",IFERROR(INDEX('SAC Service Master'!$B:$B,MATCH($F1258,'SAC Service Master'!$A:$A,0)),""))</f>
        <v/>
      </c>
      <c r="H1258" s="16" t="str">
        <f>IF($F1258="","",IFERROR(INDEX('SAC Service Master'!$C:$C,MATCH($F1258,'SAC Service Master'!$A:$A,0)),""))</f>
        <v/>
      </c>
      <c r="I1258" s="21"/>
      <c r="J1258" s="16" t="str">
        <f>IF($F1258="","",IFERROR(INDEX('SAC Service Master'!$F:$F,MATCH($F1258,'SAC Service Master'!$A:$A,0)),""))</f>
        <v/>
      </c>
      <c r="K1258" s="23"/>
      <c r="L1258" s="19" t="str">
        <f t="shared" si="250"/>
        <v/>
      </c>
      <c r="M1258" s="23">
        <v>0</v>
      </c>
      <c r="N1258" s="19" t="str">
        <f t="shared" si="251"/>
        <v/>
      </c>
      <c r="O1258" s="24" t="str">
        <f>IF($F1258="","",IFERROR(INDEX('SAC Service Master'!$D:$D,MATCH($F1258,'SAC Service Master'!$A:$A,0)),0.18))</f>
        <v/>
      </c>
      <c r="P1258" s="16" t="str">
        <f>IF($C1258="","",IFERROR(INDEX('Invoice Register'!$P:$P,MATCH($C1258,'Invoice Register'!$A:$A,0)),""))</f>
        <v/>
      </c>
      <c r="Q1258" s="24" t="str">
        <f t="shared" si="252"/>
        <v/>
      </c>
      <c r="R1258" s="19" t="str">
        <f t="shared" si="253"/>
        <v/>
      </c>
      <c r="S1258" s="24" t="str">
        <f t="shared" si="254"/>
        <v/>
      </c>
      <c r="T1258" s="19" t="str">
        <f t="shared" si="255"/>
        <v/>
      </c>
      <c r="U1258" s="24" t="str">
        <f t="shared" si="256"/>
        <v/>
      </c>
      <c r="V1258" s="19" t="str">
        <f t="shared" si="257"/>
        <v/>
      </c>
      <c r="W1258" s="25">
        <v>0</v>
      </c>
      <c r="X1258" s="19" t="str">
        <f t="shared" si="258"/>
        <v/>
      </c>
      <c r="Y1258" s="19" t="str">
        <f t="shared" si="259"/>
        <v/>
      </c>
      <c r="Z1258" s="16" t="str">
        <f>IF($C1258="","",IFERROR(INDEX('Invoice Register'!$T:$T,MATCH($C1258,'Invoice Register'!$A:$A,0)),""))</f>
        <v/>
      </c>
    </row>
    <row r="1259" spans="1:26" x14ac:dyDescent="0.3">
      <c r="A1259" s="16" t="str">
        <f t="shared" si="247"/>
        <v>L01255</v>
      </c>
      <c r="B1259" s="21"/>
      <c r="C1259" s="16" t="str">
        <f t="shared" si="248"/>
        <v/>
      </c>
      <c r="D1259" s="21"/>
      <c r="E1259" s="16" t="str">
        <f t="shared" si="249"/>
        <v/>
      </c>
      <c r="F1259" s="21"/>
      <c r="G1259" s="16" t="str">
        <f>IF($F1259="","",IFERROR(INDEX('SAC Service Master'!$B:$B,MATCH($F1259,'SAC Service Master'!$A:$A,0)),""))</f>
        <v/>
      </c>
      <c r="H1259" s="16" t="str">
        <f>IF($F1259="","",IFERROR(INDEX('SAC Service Master'!$C:$C,MATCH($F1259,'SAC Service Master'!$A:$A,0)),""))</f>
        <v/>
      </c>
      <c r="I1259" s="21"/>
      <c r="J1259" s="16" t="str">
        <f>IF($F1259="","",IFERROR(INDEX('SAC Service Master'!$F:$F,MATCH($F1259,'SAC Service Master'!$A:$A,0)),""))</f>
        <v/>
      </c>
      <c r="K1259" s="23"/>
      <c r="L1259" s="19" t="str">
        <f t="shared" si="250"/>
        <v/>
      </c>
      <c r="M1259" s="23">
        <v>0</v>
      </c>
      <c r="N1259" s="19" t="str">
        <f t="shared" si="251"/>
        <v/>
      </c>
      <c r="O1259" s="24" t="str">
        <f>IF($F1259="","",IFERROR(INDEX('SAC Service Master'!$D:$D,MATCH($F1259,'SAC Service Master'!$A:$A,0)),0.18))</f>
        <v/>
      </c>
      <c r="P1259" s="16" t="str">
        <f>IF($C1259="","",IFERROR(INDEX('Invoice Register'!$P:$P,MATCH($C1259,'Invoice Register'!$A:$A,0)),""))</f>
        <v/>
      </c>
      <c r="Q1259" s="24" t="str">
        <f t="shared" si="252"/>
        <v/>
      </c>
      <c r="R1259" s="19" t="str">
        <f t="shared" si="253"/>
        <v/>
      </c>
      <c r="S1259" s="24" t="str">
        <f t="shared" si="254"/>
        <v/>
      </c>
      <c r="T1259" s="19" t="str">
        <f t="shared" si="255"/>
        <v/>
      </c>
      <c r="U1259" s="24" t="str">
        <f t="shared" si="256"/>
        <v/>
      </c>
      <c r="V1259" s="19" t="str">
        <f t="shared" si="257"/>
        <v/>
      </c>
      <c r="W1259" s="25">
        <v>0</v>
      </c>
      <c r="X1259" s="19" t="str">
        <f t="shared" si="258"/>
        <v/>
      </c>
      <c r="Y1259" s="19" t="str">
        <f t="shared" si="259"/>
        <v/>
      </c>
      <c r="Z1259" s="16" t="str">
        <f>IF($C1259="","",IFERROR(INDEX('Invoice Register'!$T:$T,MATCH($C1259,'Invoice Register'!$A:$A,0)),""))</f>
        <v/>
      </c>
    </row>
    <row r="1260" spans="1:26" x14ac:dyDescent="0.3">
      <c r="A1260" s="16" t="str">
        <f t="shared" si="247"/>
        <v>L01256</v>
      </c>
      <c r="B1260" s="21"/>
      <c r="C1260" s="16" t="str">
        <f t="shared" si="248"/>
        <v/>
      </c>
      <c r="D1260" s="21"/>
      <c r="E1260" s="16" t="str">
        <f t="shared" si="249"/>
        <v/>
      </c>
      <c r="F1260" s="21"/>
      <c r="G1260" s="16" t="str">
        <f>IF($F1260="","",IFERROR(INDEX('SAC Service Master'!$B:$B,MATCH($F1260,'SAC Service Master'!$A:$A,0)),""))</f>
        <v/>
      </c>
      <c r="H1260" s="16" t="str">
        <f>IF($F1260="","",IFERROR(INDEX('SAC Service Master'!$C:$C,MATCH($F1260,'SAC Service Master'!$A:$A,0)),""))</f>
        <v/>
      </c>
      <c r="I1260" s="21"/>
      <c r="J1260" s="16" t="str">
        <f>IF($F1260="","",IFERROR(INDEX('SAC Service Master'!$F:$F,MATCH($F1260,'SAC Service Master'!$A:$A,0)),""))</f>
        <v/>
      </c>
      <c r="K1260" s="23"/>
      <c r="L1260" s="19" t="str">
        <f t="shared" si="250"/>
        <v/>
      </c>
      <c r="M1260" s="23">
        <v>0</v>
      </c>
      <c r="N1260" s="19" t="str">
        <f t="shared" si="251"/>
        <v/>
      </c>
      <c r="O1260" s="24" t="str">
        <f>IF($F1260="","",IFERROR(INDEX('SAC Service Master'!$D:$D,MATCH($F1260,'SAC Service Master'!$A:$A,0)),0.18))</f>
        <v/>
      </c>
      <c r="P1260" s="16" t="str">
        <f>IF($C1260="","",IFERROR(INDEX('Invoice Register'!$P:$P,MATCH($C1260,'Invoice Register'!$A:$A,0)),""))</f>
        <v/>
      </c>
      <c r="Q1260" s="24" t="str">
        <f t="shared" si="252"/>
        <v/>
      </c>
      <c r="R1260" s="19" t="str">
        <f t="shared" si="253"/>
        <v/>
      </c>
      <c r="S1260" s="24" t="str">
        <f t="shared" si="254"/>
        <v/>
      </c>
      <c r="T1260" s="19" t="str">
        <f t="shared" si="255"/>
        <v/>
      </c>
      <c r="U1260" s="24" t="str">
        <f t="shared" si="256"/>
        <v/>
      </c>
      <c r="V1260" s="19" t="str">
        <f t="shared" si="257"/>
        <v/>
      </c>
      <c r="W1260" s="25">
        <v>0</v>
      </c>
      <c r="X1260" s="19" t="str">
        <f t="shared" si="258"/>
        <v/>
      </c>
      <c r="Y1260" s="19" t="str">
        <f t="shared" si="259"/>
        <v/>
      </c>
      <c r="Z1260" s="16" t="str">
        <f>IF($C1260="","",IFERROR(INDEX('Invoice Register'!$T:$T,MATCH($C1260,'Invoice Register'!$A:$A,0)),""))</f>
        <v/>
      </c>
    </row>
    <row r="1261" spans="1:26" x14ac:dyDescent="0.3">
      <c r="A1261" s="16" t="str">
        <f t="shared" si="247"/>
        <v>L01257</v>
      </c>
      <c r="B1261" s="21"/>
      <c r="C1261" s="16" t="str">
        <f t="shared" si="248"/>
        <v/>
      </c>
      <c r="D1261" s="21"/>
      <c r="E1261" s="16" t="str">
        <f t="shared" si="249"/>
        <v/>
      </c>
      <c r="F1261" s="21"/>
      <c r="G1261" s="16" t="str">
        <f>IF($F1261="","",IFERROR(INDEX('SAC Service Master'!$B:$B,MATCH($F1261,'SAC Service Master'!$A:$A,0)),""))</f>
        <v/>
      </c>
      <c r="H1261" s="16" t="str">
        <f>IF($F1261="","",IFERROR(INDEX('SAC Service Master'!$C:$C,MATCH($F1261,'SAC Service Master'!$A:$A,0)),""))</f>
        <v/>
      </c>
      <c r="I1261" s="21"/>
      <c r="J1261" s="16" t="str">
        <f>IF($F1261="","",IFERROR(INDEX('SAC Service Master'!$F:$F,MATCH($F1261,'SAC Service Master'!$A:$A,0)),""))</f>
        <v/>
      </c>
      <c r="K1261" s="23"/>
      <c r="L1261" s="19" t="str">
        <f t="shared" si="250"/>
        <v/>
      </c>
      <c r="M1261" s="23">
        <v>0</v>
      </c>
      <c r="N1261" s="19" t="str">
        <f t="shared" si="251"/>
        <v/>
      </c>
      <c r="O1261" s="24" t="str">
        <f>IF($F1261="","",IFERROR(INDEX('SAC Service Master'!$D:$D,MATCH($F1261,'SAC Service Master'!$A:$A,0)),0.18))</f>
        <v/>
      </c>
      <c r="P1261" s="16" t="str">
        <f>IF($C1261="","",IFERROR(INDEX('Invoice Register'!$P:$P,MATCH($C1261,'Invoice Register'!$A:$A,0)),""))</f>
        <v/>
      </c>
      <c r="Q1261" s="24" t="str">
        <f t="shared" si="252"/>
        <v/>
      </c>
      <c r="R1261" s="19" t="str">
        <f t="shared" si="253"/>
        <v/>
      </c>
      <c r="S1261" s="24" t="str">
        <f t="shared" si="254"/>
        <v/>
      </c>
      <c r="T1261" s="19" t="str">
        <f t="shared" si="255"/>
        <v/>
      </c>
      <c r="U1261" s="24" t="str">
        <f t="shared" si="256"/>
        <v/>
      </c>
      <c r="V1261" s="19" t="str">
        <f t="shared" si="257"/>
        <v/>
      </c>
      <c r="W1261" s="25">
        <v>0</v>
      </c>
      <c r="X1261" s="19" t="str">
        <f t="shared" si="258"/>
        <v/>
      </c>
      <c r="Y1261" s="19" t="str">
        <f t="shared" si="259"/>
        <v/>
      </c>
      <c r="Z1261" s="16" t="str">
        <f>IF($C1261="","",IFERROR(INDEX('Invoice Register'!$T:$T,MATCH($C1261,'Invoice Register'!$A:$A,0)),""))</f>
        <v/>
      </c>
    </row>
    <row r="1262" spans="1:26" x14ac:dyDescent="0.3">
      <c r="A1262" s="16" t="str">
        <f t="shared" si="247"/>
        <v>L01258</v>
      </c>
      <c r="B1262" s="21"/>
      <c r="C1262" s="16" t="str">
        <f t="shared" si="248"/>
        <v/>
      </c>
      <c r="D1262" s="21"/>
      <c r="E1262" s="16" t="str">
        <f t="shared" si="249"/>
        <v/>
      </c>
      <c r="F1262" s="21"/>
      <c r="G1262" s="16" t="str">
        <f>IF($F1262="","",IFERROR(INDEX('SAC Service Master'!$B:$B,MATCH($F1262,'SAC Service Master'!$A:$A,0)),""))</f>
        <v/>
      </c>
      <c r="H1262" s="16" t="str">
        <f>IF($F1262="","",IFERROR(INDEX('SAC Service Master'!$C:$C,MATCH($F1262,'SAC Service Master'!$A:$A,0)),""))</f>
        <v/>
      </c>
      <c r="I1262" s="21"/>
      <c r="J1262" s="16" t="str">
        <f>IF($F1262="","",IFERROR(INDEX('SAC Service Master'!$F:$F,MATCH($F1262,'SAC Service Master'!$A:$A,0)),""))</f>
        <v/>
      </c>
      <c r="K1262" s="23"/>
      <c r="L1262" s="19" t="str">
        <f t="shared" si="250"/>
        <v/>
      </c>
      <c r="M1262" s="23">
        <v>0</v>
      </c>
      <c r="N1262" s="19" t="str">
        <f t="shared" si="251"/>
        <v/>
      </c>
      <c r="O1262" s="24" t="str">
        <f>IF($F1262="","",IFERROR(INDEX('SAC Service Master'!$D:$D,MATCH($F1262,'SAC Service Master'!$A:$A,0)),0.18))</f>
        <v/>
      </c>
      <c r="P1262" s="16" t="str">
        <f>IF($C1262="","",IFERROR(INDEX('Invoice Register'!$P:$P,MATCH($C1262,'Invoice Register'!$A:$A,0)),""))</f>
        <v/>
      </c>
      <c r="Q1262" s="24" t="str">
        <f t="shared" si="252"/>
        <v/>
      </c>
      <c r="R1262" s="19" t="str">
        <f t="shared" si="253"/>
        <v/>
      </c>
      <c r="S1262" s="24" t="str">
        <f t="shared" si="254"/>
        <v/>
      </c>
      <c r="T1262" s="19" t="str">
        <f t="shared" si="255"/>
        <v/>
      </c>
      <c r="U1262" s="24" t="str">
        <f t="shared" si="256"/>
        <v/>
      </c>
      <c r="V1262" s="19" t="str">
        <f t="shared" si="257"/>
        <v/>
      </c>
      <c r="W1262" s="25">
        <v>0</v>
      </c>
      <c r="X1262" s="19" t="str">
        <f t="shared" si="258"/>
        <v/>
      </c>
      <c r="Y1262" s="19" t="str">
        <f t="shared" si="259"/>
        <v/>
      </c>
      <c r="Z1262" s="16" t="str">
        <f>IF($C1262="","",IFERROR(INDEX('Invoice Register'!$T:$T,MATCH($C1262,'Invoice Register'!$A:$A,0)),""))</f>
        <v/>
      </c>
    </row>
    <row r="1263" spans="1:26" x14ac:dyDescent="0.3">
      <c r="A1263" s="16" t="str">
        <f t="shared" si="247"/>
        <v>L01259</v>
      </c>
      <c r="B1263" s="21"/>
      <c r="C1263" s="16" t="str">
        <f t="shared" si="248"/>
        <v/>
      </c>
      <c r="D1263" s="21"/>
      <c r="E1263" s="16" t="str">
        <f t="shared" si="249"/>
        <v/>
      </c>
      <c r="F1263" s="21"/>
      <c r="G1263" s="16" t="str">
        <f>IF($F1263="","",IFERROR(INDEX('SAC Service Master'!$B:$B,MATCH($F1263,'SAC Service Master'!$A:$A,0)),""))</f>
        <v/>
      </c>
      <c r="H1263" s="16" t="str">
        <f>IF($F1263="","",IFERROR(INDEX('SAC Service Master'!$C:$C,MATCH($F1263,'SAC Service Master'!$A:$A,0)),""))</f>
        <v/>
      </c>
      <c r="I1263" s="21"/>
      <c r="J1263" s="16" t="str">
        <f>IF($F1263="","",IFERROR(INDEX('SAC Service Master'!$F:$F,MATCH($F1263,'SAC Service Master'!$A:$A,0)),""))</f>
        <v/>
      </c>
      <c r="K1263" s="23"/>
      <c r="L1263" s="19" t="str">
        <f t="shared" si="250"/>
        <v/>
      </c>
      <c r="M1263" s="23">
        <v>0</v>
      </c>
      <c r="N1263" s="19" t="str">
        <f t="shared" si="251"/>
        <v/>
      </c>
      <c r="O1263" s="24" t="str">
        <f>IF($F1263="","",IFERROR(INDEX('SAC Service Master'!$D:$D,MATCH($F1263,'SAC Service Master'!$A:$A,0)),0.18))</f>
        <v/>
      </c>
      <c r="P1263" s="16" t="str">
        <f>IF($C1263="","",IFERROR(INDEX('Invoice Register'!$P:$P,MATCH($C1263,'Invoice Register'!$A:$A,0)),""))</f>
        <v/>
      </c>
      <c r="Q1263" s="24" t="str">
        <f t="shared" si="252"/>
        <v/>
      </c>
      <c r="R1263" s="19" t="str">
        <f t="shared" si="253"/>
        <v/>
      </c>
      <c r="S1263" s="24" t="str">
        <f t="shared" si="254"/>
        <v/>
      </c>
      <c r="T1263" s="19" t="str">
        <f t="shared" si="255"/>
        <v/>
      </c>
      <c r="U1263" s="24" t="str">
        <f t="shared" si="256"/>
        <v/>
      </c>
      <c r="V1263" s="19" t="str">
        <f t="shared" si="257"/>
        <v/>
      </c>
      <c r="W1263" s="25">
        <v>0</v>
      </c>
      <c r="X1263" s="19" t="str">
        <f t="shared" si="258"/>
        <v/>
      </c>
      <c r="Y1263" s="19" t="str">
        <f t="shared" si="259"/>
        <v/>
      </c>
      <c r="Z1263" s="16" t="str">
        <f>IF($C1263="","",IFERROR(INDEX('Invoice Register'!$T:$T,MATCH($C1263,'Invoice Register'!$A:$A,0)),""))</f>
        <v/>
      </c>
    </row>
    <row r="1264" spans="1:26" x14ac:dyDescent="0.3">
      <c r="A1264" s="16" t="str">
        <f t="shared" si="247"/>
        <v>L01260</v>
      </c>
      <c r="B1264" s="21"/>
      <c r="C1264" s="16" t="str">
        <f t="shared" si="248"/>
        <v/>
      </c>
      <c r="D1264" s="21"/>
      <c r="E1264" s="16" t="str">
        <f t="shared" si="249"/>
        <v/>
      </c>
      <c r="F1264" s="21"/>
      <c r="G1264" s="16" t="str">
        <f>IF($F1264="","",IFERROR(INDEX('SAC Service Master'!$B:$B,MATCH($F1264,'SAC Service Master'!$A:$A,0)),""))</f>
        <v/>
      </c>
      <c r="H1264" s="16" t="str">
        <f>IF($F1264="","",IFERROR(INDEX('SAC Service Master'!$C:$C,MATCH($F1264,'SAC Service Master'!$A:$A,0)),""))</f>
        <v/>
      </c>
      <c r="I1264" s="21"/>
      <c r="J1264" s="16" t="str">
        <f>IF($F1264="","",IFERROR(INDEX('SAC Service Master'!$F:$F,MATCH($F1264,'SAC Service Master'!$A:$A,0)),""))</f>
        <v/>
      </c>
      <c r="K1264" s="23"/>
      <c r="L1264" s="19" t="str">
        <f t="shared" si="250"/>
        <v/>
      </c>
      <c r="M1264" s="23">
        <v>0</v>
      </c>
      <c r="N1264" s="19" t="str">
        <f t="shared" si="251"/>
        <v/>
      </c>
      <c r="O1264" s="24" t="str">
        <f>IF($F1264="","",IFERROR(INDEX('SAC Service Master'!$D:$D,MATCH($F1264,'SAC Service Master'!$A:$A,0)),0.18))</f>
        <v/>
      </c>
      <c r="P1264" s="16" t="str">
        <f>IF($C1264="","",IFERROR(INDEX('Invoice Register'!$P:$P,MATCH($C1264,'Invoice Register'!$A:$A,0)),""))</f>
        <v/>
      </c>
      <c r="Q1264" s="24" t="str">
        <f t="shared" si="252"/>
        <v/>
      </c>
      <c r="R1264" s="19" t="str">
        <f t="shared" si="253"/>
        <v/>
      </c>
      <c r="S1264" s="24" t="str">
        <f t="shared" si="254"/>
        <v/>
      </c>
      <c r="T1264" s="19" t="str">
        <f t="shared" si="255"/>
        <v/>
      </c>
      <c r="U1264" s="24" t="str">
        <f t="shared" si="256"/>
        <v/>
      </c>
      <c r="V1264" s="19" t="str">
        <f t="shared" si="257"/>
        <v/>
      </c>
      <c r="W1264" s="25">
        <v>0</v>
      </c>
      <c r="X1264" s="19" t="str">
        <f t="shared" si="258"/>
        <v/>
      </c>
      <c r="Y1264" s="19" t="str">
        <f t="shared" si="259"/>
        <v/>
      </c>
      <c r="Z1264" s="16" t="str">
        <f>IF($C1264="","",IFERROR(INDEX('Invoice Register'!$T:$T,MATCH($C1264,'Invoice Register'!$A:$A,0)),""))</f>
        <v/>
      </c>
    </row>
    <row r="1265" spans="1:26" x14ac:dyDescent="0.3">
      <c r="A1265" s="16" t="str">
        <f t="shared" si="247"/>
        <v>L01261</v>
      </c>
      <c r="B1265" s="21"/>
      <c r="C1265" s="16" t="str">
        <f t="shared" si="248"/>
        <v/>
      </c>
      <c r="D1265" s="21"/>
      <c r="E1265" s="16" t="str">
        <f t="shared" si="249"/>
        <v/>
      </c>
      <c r="F1265" s="21"/>
      <c r="G1265" s="16" t="str">
        <f>IF($F1265="","",IFERROR(INDEX('SAC Service Master'!$B:$B,MATCH($F1265,'SAC Service Master'!$A:$A,0)),""))</f>
        <v/>
      </c>
      <c r="H1265" s="16" t="str">
        <f>IF($F1265="","",IFERROR(INDEX('SAC Service Master'!$C:$C,MATCH($F1265,'SAC Service Master'!$A:$A,0)),""))</f>
        <v/>
      </c>
      <c r="I1265" s="21"/>
      <c r="J1265" s="16" t="str">
        <f>IF($F1265="","",IFERROR(INDEX('SAC Service Master'!$F:$F,MATCH($F1265,'SAC Service Master'!$A:$A,0)),""))</f>
        <v/>
      </c>
      <c r="K1265" s="23"/>
      <c r="L1265" s="19" t="str">
        <f t="shared" si="250"/>
        <v/>
      </c>
      <c r="M1265" s="23">
        <v>0</v>
      </c>
      <c r="N1265" s="19" t="str">
        <f t="shared" si="251"/>
        <v/>
      </c>
      <c r="O1265" s="24" t="str">
        <f>IF($F1265="","",IFERROR(INDEX('SAC Service Master'!$D:$D,MATCH($F1265,'SAC Service Master'!$A:$A,0)),0.18))</f>
        <v/>
      </c>
      <c r="P1265" s="16" t="str">
        <f>IF($C1265="","",IFERROR(INDEX('Invoice Register'!$P:$P,MATCH($C1265,'Invoice Register'!$A:$A,0)),""))</f>
        <v/>
      </c>
      <c r="Q1265" s="24" t="str">
        <f t="shared" si="252"/>
        <v/>
      </c>
      <c r="R1265" s="19" t="str">
        <f t="shared" si="253"/>
        <v/>
      </c>
      <c r="S1265" s="24" t="str">
        <f t="shared" si="254"/>
        <v/>
      </c>
      <c r="T1265" s="19" t="str">
        <f t="shared" si="255"/>
        <v/>
      </c>
      <c r="U1265" s="24" t="str">
        <f t="shared" si="256"/>
        <v/>
      </c>
      <c r="V1265" s="19" t="str">
        <f t="shared" si="257"/>
        <v/>
      </c>
      <c r="W1265" s="25">
        <v>0</v>
      </c>
      <c r="X1265" s="19" t="str">
        <f t="shared" si="258"/>
        <v/>
      </c>
      <c r="Y1265" s="19" t="str">
        <f t="shared" si="259"/>
        <v/>
      </c>
      <c r="Z1265" s="16" t="str">
        <f>IF($C1265="","",IFERROR(INDEX('Invoice Register'!$T:$T,MATCH($C1265,'Invoice Register'!$A:$A,0)),""))</f>
        <v/>
      </c>
    </row>
    <row r="1266" spans="1:26" x14ac:dyDescent="0.3">
      <c r="A1266" s="16" t="str">
        <f t="shared" si="247"/>
        <v>L01262</v>
      </c>
      <c r="B1266" s="21"/>
      <c r="C1266" s="16" t="str">
        <f t="shared" si="248"/>
        <v/>
      </c>
      <c r="D1266" s="21"/>
      <c r="E1266" s="16" t="str">
        <f t="shared" si="249"/>
        <v/>
      </c>
      <c r="F1266" s="21"/>
      <c r="G1266" s="16" t="str">
        <f>IF($F1266="","",IFERROR(INDEX('SAC Service Master'!$B:$B,MATCH($F1266,'SAC Service Master'!$A:$A,0)),""))</f>
        <v/>
      </c>
      <c r="H1266" s="16" t="str">
        <f>IF($F1266="","",IFERROR(INDEX('SAC Service Master'!$C:$C,MATCH($F1266,'SAC Service Master'!$A:$A,0)),""))</f>
        <v/>
      </c>
      <c r="I1266" s="21"/>
      <c r="J1266" s="16" t="str">
        <f>IF($F1266="","",IFERROR(INDEX('SAC Service Master'!$F:$F,MATCH($F1266,'SAC Service Master'!$A:$A,0)),""))</f>
        <v/>
      </c>
      <c r="K1266" s="23"/>
      <c r="L1266" s="19" t="str">
        <f t="shared" si="250"/>
        <v/>
      </c>
      <c r="M1266" s="23">
        <v>0</v>
      </c>
      <c r="N1266" s="19" t="str">
        <f t="shared" si="251"/>
        <v/>
      </c>
      <c r="O1266" s="24" t="str">
        <f>IF($F1266="","",IFERROR(INDEX('SAC Service Master'!$D:$D,MATCH($F1266,'SAC Service Master'!$A:$A,0)),0.18))</f>
        <v/>
      </c>
      <c r="P1266" s="16" t="str">
        <f>IF($C1266="","",IFERROR(INDEX('Invoice Register'!$P:$P,MATCH($C1266,'Invoice Register'!$A:$A,0)),""))</f>
        <v/>
      </c>
      <c r="Q1266" s="24" t="str">
        <f t="shared" si="252"/>
        <v/>
      </c>
      <c r="R1266" s="19" t="str">
        <f t="shared" si="253"/>
        <v/>
      </c>
      <c r="S1266" s="24" t="str">
        <f t="shared" si="254"/>
        <v/>
      </c>
      <c r="T1266" s="19" t="str">
        <f t="shared" si="255"/>
        <v/>
      </c>
      <c r="U1266" s="24" t="str">
        <f t="shared" si="256"/>
        <v/>
      </c>
      <c r="V1266" s="19" t="str">
        <f t="shared" si="257"/>
        <v/>
      </c>
      <c r="W1266" s="25">
        <v>0</v>
      </c>
      <c r="X1266" s="19" t="str">
        <f t="shared" si="258"/>
        <v/>
      </c>
      <c r="Y1266" s="19" t="str">
        <f t="shared" si="259"/>
        <v/>
      </c>
      <c r="Z1266" s="16" t="str">
        <f>IF($C1266="","",IFERROR(INDEX('Invoice Register'!$T:$T,MATCH($C1266,'Invoice Register'!$A:$A,0)),""))</f>
        <v/>
      </c>
    </row>
    <row r="1267" spans="1:26" x14ac:dyDescent="0.3">
      <c r="A1267" s="16" t="str">
        <f t="shared" si="247"/>
        <v>L01263</v>
      </c>
      <c r="B1267" s="21"/>
      <c r="C1267" s="16" t="str">
        <f t="shared" si="248"/>
        <v/>
      </c>
      <c r="D1267" s="21"/>
      <c r="E1267" s="16" t="str">
        <f t="shared" si="249"/>
        <v/>
      </c>
      <c r="F1267" s="21"/>
      <c r="G1267" s="16" t="str">
        <f>IF($F1267="","",IFERROR(INDEX('SAC Service Master'!$B:$B,MATCH($F1267,'SAC Service Master'!$A:$A,0)),""))</f>
        <v/>
      </c>
      <c r="H1267" s="16" t="str">
        <f>IF($F1267="","",IFERROR(INDEX('SAC Service Master'!$C:$C,MATCH($F1267,'SAC Service Master'!$A:$A,0)),""))</f>
        <v/>
      </c>
      <c r="I1267" s="21"/>
      <c r="J1267" s="16" t="str">
        <f>IF($F1267="","",IFERROR(INDEX('SAC Service Master'!$F:$F,MATCH($F1267,'SAC Service Master'!$A:$A,0)),""))</f>
        <v/>
      </c>
      <c r="K1267" s="23"/>
      <c r="L1267" s="19" t="str">
        <f t="shared" si="250"/>
        <v/>
      </c>
      <c r="M1267" s="23">
        <v>0</v>
      </c>
      <c r="N1267" s="19" t="str">
        <f t="shared" si="251"/>
        <v/>
      </c>
      <c r="O1267" s="24" t="str">
        <f>IF($F1267="","",IFERROR(INDEX('SAC Service Master'!$D:$D,MATCH($F1267,'SAC Service Master'!$A:$A,0)),0.18))</f>
        <v/>
      </c>
      <c r="P1267" s="16" t="str">
        <f>IF($C1267="","",IFERROR(INDEX('Invoice Register'!$P:$P,MATCH($C1267,'Invoice Register'!$A:$A,0)),""))</f>
        <v/>
      </c>
      <c r="Q1267" s="24" t="str">
        <f t="shared" si="252"/>
        <v/>
      </c>
      <c r="R1267" s="19" t="str">
        <f t="shared" si="253"/>
        <v/>
      </c>
      <c r="S1267" s="24" t="str">
        <f t="shared" si="254"/>
        <v/>
      </c>
      <c r="T1267" s="19" t="str">
        <f t="shared" si="255"/>
        <v/>
      </c>
      <c r="U1267" s="24" t="str">
        <f t="shared" si="256"/>
        <v/>
      </c>
      <c r="V1267" s="19" t="str">
        <f t="shared" si="257"/>
        <v/>
      </c>
      <c r="W1267" s="25">
        <v>0</v>
      </c>
      <c r="X1267" s="19" t="str">
        <f t="shared" si="258"/>
        <v/>
      </c>
      <c r="Y1267" s="19" t="str">
        <f t="shared" si="259"/>
        <v/>
      </c>
      <c r="Z1267" s="16" t="str">
        <f>IF($C1267="","",IFERROR(INDEX('Invoice Register'!$T:$T,MATCH($C1267,'Invoice Register'!$A:$A,0)),""))</f>
        <v/>
      </c>
    </row>
    <row r="1268" spans="1:26" x14ac:dyDescent="0.3">
      <c r="A1268" s="16" t="str">
        <f t="shared" si="247"/>
        <v>L01264</v>
      </c>
      <c r="B1268" s="21"/>
      <c r="C1268" s="16" t="str">
        <f t="shared" si="248"/>
        <v/>
      </c>
      <c r="D1268" s="21"/>
      <c r="E1268" s="16" t="str">
        <f t="shared" si="249"/>
        <v/>
      </c>
      <c r="F1268" s="21"/>
      <c r="G1268" s="16" t="str">
        <f>IF($F1268="","",IFERROR(INDEX('SAC Service Master'!$B:$B,MATCH($F1268,'SAC Service Master'!$A:$A,0)),""))</f>
        <v/>
      </c>
      <c r="H1268" s="16" t="str">
        <f>IF($F1268="","",IFERROR(INDEX('SAC Service Master'!$C:$C,MATCH($F1268,'SAC Service Master'!$A:$A,0)),""))</f>
        <v/>
      </c>
      <c r="I1268" s="21"/>
      <c r="J1268" s="16" t="str">
        <f>IF($F1268="","",IFERROR(INDEX('SAC Service Master'!$F:$F,MATCH($F1268,'SAC Service Master'!$A:$A,0)),""))</f>
        <v/>
      </c>
      <c r="K1268" s="23"/>
      <c r="L1268" s="19" t="str">
        <f t="shared" si="250"/>
        <v/>
      </c>
      <c r="M1268" s="23">
        <v>0</v>
      </c>
      <c r="N1268" s="19" t="str">
        <f t="shared" si="251"/>
        <v/>
      </c>
      <c r="O1268" s="24" t="str">
        <f>IF($F1268="","",IFERROR(INDEX('SAC Service Master'!$D:$D,MATCH($F1268,'SAC Service Master'!$A:$A,0)),0.18))</f>
        <v/>
      </c>
      <c r="P1268" s="16" t="str">
        <f>IF($C1268="","",IFERROR(INDEX('Invoice Register'!$P:$P,MATCH($C1268,'Invoice Register'!$A:$A,0)),""))</f>
        <v/>
      </c>
      <c r="Q1268" s="24" t="str">
        <f t="shared" si="252"/>
        <v/>
      </c>
      <c r="R1268" s="19" t="str">
        <f t="shared" si="253"/>
        <v/>
      </c>
      <c r="S1268" s="24" t="str">
        <f t="shared" si="254"/>
        <v/>
      </c>
      <c r="T1268" s="19" t="str">
        <f t="shared" si="255"/>
        <v/>
      </c>
      <c r="U1268" s="24" t="str">
        <f t="shared" si="256"/>
        <v/>
      </c>
      <c r="V1268" s="19" t="str">
        <f t="shared" si="257"/>
        <v/>
      </c>
      <c r="W1268" s="25">
        <v>0</v>
      </c>
      <c r="X1268" s="19" t="str">
        <f t="shared" si="258"/>
        <v/>
      </c>
      <c r="Y1268" s="19" t="str">
        <f t="shared" si="259"/>
        <v/>
      </c>
      <c r="Z1268" s="16" t="str">
        <f>IF($C1268="","",IFERROR(INDEX('Invoice Register'!$T:$T,MATCH($C1268,'Invoice Register'!$A:$A,0)),""))</f>
        <v/>
      </c>
    </row>
    <row r="1269" spans="1:26" x14ac:dyDescent="0.3">
      <c r="A1269" s="16" t="str">
        <f t="shared" si="247"/>
        <v>L01265</v>
      </c>
      <c r="B1269" s="21"/>
      <c r="C1269" s="16" t="str">
        <f t="shared" si="248"/>
        <v/>
      </c>
      <c r="D1269" s="21"/>
      <c r="E1269" s="16" t="str">
        <f t="shared" si="249"/>
        <v/>
      </c>
      <c r="F1269" s="21"/>
      <c r="G1269" s="16" t="str">
        <f>IF($F1269="","",IFERROR(INDEX('SAC Service Master'!$B:$B,MATCH($F1269,'SAC Service Master'!$A:$A,0)),""))</f>
        <v/>
      </c>
      <c r="H1269" s="16" t="str">
        <f>IF($F1269="","",IFERROR(INDEX('SAC Service Master'!$C:$C,MATCH($F1269,'SAC Service Master'!$A:$A,0)),""))</f>
        <v/>
      </c>
      <c r="I1269" s="21"/>
      <c r="J1269" s="16" t="str">
        <f>IF($F1269="","",IFERROR(INDEX('SAC Service Master'!$F:$F,MATCH($F1269,'SAC Service Master'!$A:$A,0)),""))</f>
        <v/>
      </c>
      <c r="K1269" s="23"/>
      <c r="L1269" s="19" t="str">
        <f t="shared" si="250"/>
        <v/>
      </c>
      <c r="M1269" s="23">
        <v>0</v>
      </c>
      <c r="N1269" s="19" t="str">
        <f t="shared" si="251"/>
        <v/>
      </c>
      <c r="O1269" s="24" t="str">
        <f>IF($F1269="","",IFERROR(INDEX('SAC Service Master'!$D:$D,MATCH($F1269,'SAC Service Master'!$A:$A,0)),0.18))</f>
        <v/>
      </c>
      <c r="P1269" s="16" t="str">
        <f>IF($C1269="","",IFERROR(INDEX('Invoice Register'!$P:$P,MATCH($C1269,'Invoice Register'!$A:$A,0)),""))</f>
        <v/>
      </c>
      <c r="Q1269" s="24" t="str">
        <f t="shared" si="252"/>
        <v/>
      </c>
      <c r="R1269" s="19" t="str">
        <f t="shared" si="253"/>
        <v/>
      </c>
      <c r="S1269" s="24" t="str">
        <f t="shared" si="254"/>
        <v/>
      </c>
      <c r="T1269" s="19" t="str">
        <f t="shared" si="255"/>
        <v/>
      </c>
      <c r="U1269" s="24" t="str">
        <f t="shared" si="256"/>
        <v/>
      </c>
      <c r="V1269" s="19" t="str">
        <f t="shared" si="257"/>
        <v/>
      </c>
      <c r="W1269" s="25">
        <v>0</v>
      </c>
      <c r="X1269" s="19" t="str">
        <f t="shared" si="258"/>
        <v/>
      </c>
      <c r="Y1269" s="19" t="str">
        <f t="shared" si="259"/>
        <v/>
      </c>
      <c r="Z1269" s="16" t="str">
        <f>IF($C1269="","",IFERROR(INDEX('Invoice Register'!$T:$T,MATCH($C1269,'Invoice Register'!$A:$A,0)),""))</f>
        <v/>
      </c>
    </row>
    <row r="1270" spans="1:26" x14ac:dyDescent="0.3">
      <c r="A1270" s="16" t="str">
        <f t="shared" si="247"/>
        <v>L01266</v>
      </c>
      <c r="B1270" s="21"/>
      <c r="C1270" s="16" t="str">
        <f t="shared" si="248"/>
        <v/>
      </c>
      <c r="D1270" s="21"/>
      <c r="E1270" s="16" t="str">
        <f t="shared" si="249"/>
        <v/>
      </c>
      <c r="F1270" s="21"/>
      <c r="G1270" s="16" t="str">
        <f>IF($F1270="","",IFERROR(INDEX('SAC Service Master'!$B:$B,MATCH($F1270,'SAC Service Master'!$A:$A,0)),""))</f>
        <v/>
      </c>
      <c r="H1270" s="16" t="str">
        <f>IF($F1270="","",IFERROR(INDEX('SAC Service Master'!$C:$C,MATCH($F1270,'SAC Service Master'!$A:$A,0)),""))</f>
        <v/>
      </c>
      <c r="I1270" s="21"/>
      <c r="J1270" s="16" t="str">
        <f>IF($F1270="","",IFERROR(INDEX('SAC Service Master'!$F:$F,MATCH($F1270,'SAC Service Master'!$A:$A,0)),""))</f>
        <v/>
      </c>
      <c r="K1270" s="23"/>
      <c r="L1270" s="19" t="str">
        <f t="shared" si="250"/>
        <v/>
      </c>
      <c r="M1270" s="23">
        <v>0</v>
      </c>
      <c r="N1270" s="19" t="str">
        <f t="shared" si="251"/>
        <v/>
      </c>
      <c r="O1270" s="24" t="str">
        <f>IF($F1270="","",IFERROR(INDEX('SAC Service Master'!$D:$D,MATCH($F1270,'SAC Service Master'!$A:$A,0)),0.18))</f>
        <v/>
      </c>
      <c r="P1270" s="16" t="str">
        <f>IF($C1270="","",IFERROR(INDEX('Invoice Register'!$P:$P,MATCH($C1270,'Invoice Register'!$A:$A,0)),""))</f>
        <v/>
      </c>
      <c r="Q1270" s="24" t="str">
        <f t="shared" si="252"/>
        <v/>
      </c>
      <c r="R1270" s="19" t="str">
        <f t="shared" si="253"/>
        <v/>
      </c>
      <c r="S1270" s="24" t="str">
        <f t="shared" si="254"/>
        <v/>
      </c>
      <c r="T1270" s="19" t="str">
        <f t="shared" si="255"/>
        <v/>
      </c>
      <c r="U1270" s="24" t="str">
        <f t="shared" si="256"/>
        <v/>
      </c>
      <c r="V1270" s="19" t="str">
        <f t="shared" si="257"/>
        <v/>
      </c>
      <c r="W1270" s="25">
        <v>0</v>
      </c>
      <c r="X1270" s="19" t="str">
        <f t="shared" si="258"/>
        <v/>
      </c>
      <c r="Y1270" s="19" t="str">
        <f t="shared" si="259"/>
        <v/>
      </c>
      <c r="Z1270" s="16" t="str">
        <f>IF($C1270="","",IFERROR(INDEX('Invoice Register'!$T:$T,MATCH($C1270,'Invoice Register'!$A:$A,0)),""))</f>
        <v/>
      </c>
    </row>
    <row r="1271" spans="1:26" x14ac:dyDescent="0.3">
      <c r="A1271" s="16" t="str">
        <f t="shared" si="247"/>
        <v>L01267</v>
      </c>
      <c r="B1271" s="21"/>
      <c r="C1271" s="16" t="str">
        <f t="shared" si="248"/>
        <v/>
      </c>
      <c r="D1271" s="21"/>
      <c r="E1271" s="16" t="str">
        <f t="shared" si="249"/>
        <v/>
      </c>
      <c r="F1271" s="21"/>
      <c r="G1271" s="16" t="str">
        <f>IF($F1271="","",IFERROR(INDEX('SAC Service Master'!$B:$B,MATCH($F1271,'SAC Service Master'!$A:$A,0)),""))</f>
        <v/>
      </c>
      <c r="H1271" s="16" t="str">
        <f>IF($F1271="","",IFERROR(INDEX('SAC Service Master'!$C:$C,MATCH($F1271,'SAC Service Master'!$A:$A,0)),""))</f>
        <v/>
      </c>
      <c r="I1271" s="21"/>
      <c r="J1271" s="16" t="str">
        <f>IF($F1271="","",IFERROR(INDEX('SAC Service Master'!$F:$F,MATCH($F1271,'SAC Service Master'!$A:$A,0)),""))</f>
        <v/>
      </c>
      <c r="K1271" s="23"/>
      <c r="L1271" s="19" t="str">
        <f t="shared" si="250"/>
        <v/>
      </c>
      <c r="M1271" s="23">
        <v>0</v>
      </c>
      <c r="N1271" s="19" t="str">
        <f t="shared" si="251"/>
        <v/>
      </c>
      <c r="O1271" s="24" t="str">
        <f>IF($F1271="","",IFERROR(INDEX('SAC Service Master'!$D:$D,MATCH($F1271,'SAC Service Master'!$A:$A,0)),0.18))</f>
        <v/>
      </c>
      <c r="P1271" s="16" t="str">
        <f>IF($C1271="","",IFERROR(INDEX('Invoice Register'!$P:$P,MATCH($C1271,'Invoice Register'!$A:$A,0)),""))</f>
        <v/>
      </c>
      <c r="Q1271" s="24" t="str">
        <f t="shared" si="252"/>
        <v/>
      </c>
      <c r="R1271" s="19" t="str">
        <f t="shared" si="253"/>
        <v/>
      </c>
      <c r="S1271" s="24" t="str">
        <f t="shared" si="254"/>
        <v/>
      </c>
      <c r="T1271" s="19" t="str">
        <f t="shared" si="255"/>
        <v/>
      </c>
      <c r="U1271" s="24" t="str">
        <f t="shared" si="256"/>
        <v/>
      </c>
      <c r="V1271" s="19" t="str">
        <f t="shared" si="257"/>
        <v/>
      </c>
      <c r="W1271" s="25">
        <v>0</v>
      </c>
      <c r="X1271" s="19" t="str">
        <f t="shared" si="258"/>
        <v/>
      </c>
      <c r="Y1271" s="19" t="str">
        <f t="shared" si="259"/>
        <v/>
      </c>
      <c r="Z1271" s="16" t="str">
        <f>IF($C1271="","",IFERROR(INDEX('Invoice Register'!$T:$T,MATCH($C1271,'Invoice Register'!$A:$A,0)),""))</f>
        <v/>
      </c>
    </row>
    <row r="1272" spans="1:26" x14ac:dyDescent="0.3">
      <c r="A1272" s="16" t="str">
        <f t="shared" si="247"/>
        <v>L01268</v>
      </c>
      <c r="B1272" s="21"/>
      <c r="C1272" s="16" t="str">
        <f t="shared" si="248"/>
        <v/>
      </c>
      <c r="D1272" s="21"/>
      <c r="E1272" s="16" t="str">
        <f t="shared" si="249"/>
        <v/>
      </c>
      <c r="F1272" s="21"/>
      <c r="G1272" s="16" t="str">
        <f>IF($F1272="","",IFERROR(INDEX('SAC Service Master'!$B:$B,MATCH($F1272,'SAC Service Master'!$A:$A,0)),""))</f>
        <v/>
      </c>
      <c r="H1272" s="16" t="str">
        <f>IF($F1272="","",IFERROR(INDEX('SAC Service Master'!$C:$C,MATCH($F1272,'SAC Service Master'!$A:$A,0)),""))</f>
        <v/>
      </c>
      <c r="I1272" s="21"/>
      <c r="J1272" s="16" t="str">
        <f>IF($F1272="","",IFERROR(INDEX('SAC Service Master'!$F:$F,MATCH($F1272,'SAC Service Master'!$A:$A,0)),""))</f>
        <v/>
      </c>
      <c r="K1272" s="23"/>
      <c r="L1272" s="19" t="str">
        <f t="shared" si="250"/>
        <v/>
      </c>
      <c r="M1272" s="23">
        <v>0</v>
      </c>
      <c r="N1272" s="19" t="str">
        <f t="shared" si="251"/>
        <v/>
      </c>
      <c r="O1272" s="24" t="str">
        <f>IF($F1272="","",IFERROR(INDEX('SAC Service Master'!$D:$D,MATCH($F1272,'SAC Service Master'!$A:$A,0)),0.18))</f>
        <v/>
      </c>
      <c r="P1272" s="16" t="str">
        <f>IF($C1272="","",IFERROR(INDEX('Invoice Register'!$P:$P,MATCH($C1272,'Invoice Register'!$A:$A,0)),""))</f>
        <v/>
      </c>
      <c r="Q1272" s="24" t="str">
        <f t="shared" si="252"/>
        <v/>
      </c>
      <c r="R1272" s="19" t="str">
        <f t="shared" si="253"/>
        <v/>
      </c>
      <c r="S1272" s="24" t="str">
        <f t="shared" si="254"/>
        <v/>
      </c>
      <c r="T1272" s="19" t="str">
        <f t="shared" si="255"/>
        <v/>
      </c>
      <c r="U1272" s="24" t="str">
        <f t="shared" si="256"/>
        <v/>
      </c>
      <c r="V1272" s="19" t="str">
        <f t="shared" si="257"/>
        <v/>
      </c>
      <c r="W1272" s="25">
        <v>0</v>
      </c>
      <c r="X1272" s="19" t="str">
        <f t="shared" si="258"/>
        <v/>
      </c>
      <c r="Y1272" s="19" t="str">
        <f t="shared" si="259"/>
        <v/>
      </c>
      <c r="Z1272" s="16" t="str">
        <f>IF($C1272="","",IFERROR(INDEX('Invoice Register'!$T:$T,MATCH($C1272,'Invoice Register'!$A:$A,0)),""))</f>
        <v/>
      </c>
    </row>
    <row r="1273" spans="1:26" x14ac:dyDescent="0.3">
      <c r="A1273" s="16" t="str">
        <f t="shared" si="247"/>
        <v>L01269</v>
      </c>
      <c r="B1273" s="21"/>
      <c r="C1273" s="16" t="str">
        <f t="shared" si="248"/>
        <v/>
      </c>
      <c r="D1273" s="21"/>
      <c r="E1273" s="16" t="str">
        <f t="shared" si="249"/>
        <v/>
      </c>
      <c r="F1273" s="21"/>
      <c r="G1273" s="16" t="str">
        <f>IF($F1273="","",IFERROR(INDEX('SAC Service Master'!$B:$B,MATCH($F1273,'SAC Service Master'!$A:$A,0)),""))</f>
        <v/>
      </c>
      <c r="H1273" s="16" t="str">
        <f>IF($F1273="","",IFERROR(INDEX('SAC Service Master'!$C:$C,MATCH($F1273,'SAC Service Master'!$A:$A,0)),""))</f>
        <v/>
      </c>
      <c r="I1273" s="21"/>
      <c r="J1273" s="16" t="str">
        <f>IF($F1273="","",IFERROR(INDEX('SAC Service Master'!$F:$F,MATCH($F1273,'SAC Service Master'!$A:$A,0)),""))</f>
        <v/>
      </c>
      <c r="K1273" s="23"/>
      <c r="L1273" s="19" t="str">
        <f t="shared" si="250"/>
        <v/>
      </c>
      <c r="M1273" s="23">
        <v>0</v>
      </c>
      <c r="N1273" s="19" t="str">
        <f t="shared" si="251"/>
        <v/>
      </c>
      <c r="O1273" s="24" t="str">
        <f>IF($F1273="","",IFERROR(INDEX('SAC Service Master'!$D:$D,MATCH($F1273,'SAC Service Master'!$A:$A,0)),0.18))</f>
        <v/>
      </c>
      <c r="P1273" s="16" t="str">
        <f>IF($C1273="","",IFERROR(INDEX('Invoice Register'!$P:$P,MATCH($C1273,'Invoice Register'!$A:$A,0)),""))</f>
        <v/>
      </c>
      <c r="Q1273" s="24" t="str">
        <f t="shared" si="252"/>
        <v/>
      </c>
      <c r="R1273" s="19" t="str">
        <f t="shared" si="253"/>
        <v/>
      </c>
      <c r="S1273" s="24" t="str">
        <f t="shared" si="254"/>
        <v/>
      </c>
      <c r="T1273" s="19" t="str">
        <f t="shared" si="255"/>
        <v/>
      </c>
      <c r="U1273" s="24" t="str">
        <f t="shared" si="256"/>
        <v/>
      </c>
      <c r="V1273" s="19" t="str">
        <f t="shared" si="257"/>
        <v/>
      </c>
      <c r="W1273" s="25">
        <v>0</v>
      </c>
      <c r="X1273" s="19" t="str">
        <f t="shared" si="258"/>
        <v/>
      </c>
      <c r="Y1273" s="19" t="str">
        <f t="shared" si="259"/>
        <v/>
      </c>
      <c r="Z1273" s="16" t="str">
        <f>IF($C1273="","",IFERROR(INDEX('Invoice Register'!$T:$T,MATCH($C1273,'Invoice Register'!$A:$A,0)),""))</f>
        <v/>
      </c>
    </row>
    <row r="1274" spans="1:26" x14ac:dyDescent="0.3">
      <c r="A1274" s="16" t="str">
        <f t="shared" si="247"/>
        <v>L01270</v>
      </c>
      <c r="B1274" s="21"/>
      <c r="C1274" s="16" t="str">
        <f t="shared" si="248"/>
        <v/>
      </c>
      <c r="D1274" s="21"/>
      <c r="E1274" s="16" t="str">
        <f t="shared" si="249"/>
        <v/>
      </c>
      <c r="F1274" s="21"/>
      <c r="G1274" s="16" t="str">
        <f>IF($F1274="","",IFERROR(INDEX('SAC Service Master'!$B:$B,MATCH($F1274,'SAC Service Master'!$A:$A,0)),""))</f>
        <v/>
      </c>
      <c r="H1274" s="16" t="str">
        <f>IF($F1274="","",IFERROR(INDEX('SAC Service Master'!$C:$C,MATCH($F1274,'SAC Service Master'!$A:$A,0)),""))</f>
        <v/>
      </c>
      <c r="I1274" s="21"/>
      <c r="J1274" s="16" t="str">
        <f>IF($F1274="","",IFERROR(INDEX('SAC Service Master'!$F:$F,MATCH($F1274,'SAC Service Master'!$A:$A,0)),""))</f>
        <v/>
      </c>
      <c r="K1274" s="23"/>
      <c r="L1274" s="19" t="str">
        <f t="shared" si="250"/>
        <v/>
      </c>
      <c r="M1274" s="23">
        <v>0</v>
      </c>
      <c r="N1274" s="19" t="str">
        <f t="shared" si="251"/>
        <v/>
      </c>
      <c r="O1274" s="24" t="str">
        <f>IF($F1274="","",IFERROR(INDEX('SAC Service Master'!$D:$D,MATCH($F1274,'SAC Service Master'!$A:$A,0)),0.18))</f>
        <v/>
      </c>
      <c r="P1274" s="16" t="str">
        <f>IF($C1274="","",IFERROR(INDEX('Invoice Register'!$P:$P,MATCH($C1274,'Invoice Register'!$A:$A,0)),""))</f>
        <v/>
      </c>
      <c r="Q1274" s="24" t="str">
        <f t="shared" si="252"/>
        <v/>
      </c>
      <c r="R1274" s="19" t="str">
        <f t="shared" si="253"/>
        <v/>
      </c>
      <c r="S1274" s="24" t="str">
        <f t="shared" si="254"/>
        <v/>
      </c>
      <c r="T1274" s="19" t="str">
        <f t="shared" si="255"/>
        <v/>
      </c>
      <c r="U1274" s="24" t="str">
        <f t="shared" si="256"/>
        <v/>
      </c>
      <c r="V1274" s="19" t="str">
        <f t="shared" si="257"/>
        <v/>
      </c>
      <c r="W1274" s="25">
        <v>0</v>
      </c>
      <c r="X1274" s="19" t="str">
        <f t="shared" si="258"/>
        <v/>
      </c>
      <c r="Y1274" s="19" t="str">
        <f t="shared" si="259"/>
        <v/>
      </c>
      <c r="Z1274" s="16" t="str">
        <f>IF($C1274="","",IFERROR(INDEX('Invoice Register'!$T:$T,MATCH($C1274,'Invoice Register'!$A:$A,0)),""))</f>
        <v/>
      </c>
    </row>
    <row r="1275" spans="1:26" x14ac:dyDescent="0.3">
      <c r="A1275" s="16" t="str">
        <f t="shared" si="247"/>
        <v>L01271</v>
      </c>
      <c r="B1275" s="21"/>
      <c r="C1275" s="16" t="str">
        <f t="shared" si="248"/>
        <v/>
      </c>
      <c r="D1275" s="21"/>
      <c r="E1275" s="16" t="str">
        <f t="shared" si="249"/>
        <v/>
      </c>
      <c r="F1275" s="21"/>
      <c r="G1275" s="16" t="str">
        <f>IF($F1275="","",IFERROR(INDEX('SAC Service Master'!$B:$B,MATCH($F1275,'SAC Service Master'!$A:$A,0)),""))</f>
        <v/>
      </c>
      <c r="H1275" s="16" t="str">
        <f>IF($F1275="","",IFERROR(INDEX('SAC Service Master'!$C:$C,MATCH($F1275,'SAC Service Master'!$A:$A,0)),""))</f>
        <v/>
      </c>
      <c r="I1275" s="21"/>
      <c r="J1275" s="16" t="str">
        <f>IF($F1275="","",IFERROR(INDEX('SAC Service Master'!$F:$F,MATCH($F1275,'SAC Service Master'!$A:$A,0)),""))</f>
        <v/>
      </c>
      <c r="K1275" s="23"/>
      <c r="L1275" s="19" t="str">
        <f t="shared" si="250"/>
        <v/>
      </c>
      <c r="M1275" s="23">
        <v>0</v>
      </c>
      <c r="N1275" s="19" t="str">
        <f t="shared" si="251"/>
        <v/>
      </c>
      <c r="O1275" s="24" t="str">
        <f>IF($F1275="","",IFERROR(INDEX('SAC Service Master'!$D:$D,MATCH($F1275,'SAC Service Master'!$A:$A,0)),0.18))</f>
        <v/>
      </c>
      <c r="P1275" s="16" t="str">
        <f>IF($C1275="","",IFERROR(INDEX('Invoice Register'!$P:$P,MATCH($C1275,'Invoice Register'!$A:$A,0)),""))</f>
        <v/>
      </c>
      <c r="Q1275" s="24" t="str">
        <f t="shared" si="252"/>
        <v/>
      </c>
      <c r="R1275" s="19" t="str">
        <f t="shared" si="253"/>
        <v/>
      </c>
      <c r="S1275" s="24" t="str">
        <f t="shared" si="254"/>
        <v/>
      </c>
      <c r="T1275" s="19" t="str">
        <f t="shared" si="255"/>
        <v/>
      </c>
      <c r="U1275" s="24" t="str">
        <f t="shared" si="256"/>
        <v/>
      </c>
      <c r="V1275" s="19" t="str">
        <f t="shared" si="257"/>
        <v/>
      </c>
      <c r="W1275" s="25">
        <v>0</v>
      </c>
      <c r="X1275" s="19" t="str">
        <f t="shared" si="258"/>
        <v/>
      </c>
      <c r="Y1275" s="19" t="str">
        <f t="shared" si="259"/>
        <v/>
      </c>
      <c r="Z1275" s="16" t="str">
        <f>IF($C1275="","",IFERROR(INDEX('Invoice Register'!$T:$T,MATCH($C1275,'Invoice Register'!$A:$A,0)),""))</f>
        <v/>
      </c>
    </row>
    <row r="1276" spans="1:26" x14ac:dyDescent="0.3">
      <c r="A1276" s="16" t="str">
        <f t="shared" si="247"/>
        <v>L01272</v>
      </c>
      <c r="B1276" s="21"/>
      <c r="C1276" s="16" t="str">
        <f t="shared" si="248"/>
        <v/>
      </c>
      <c r="D1276" s="21"/>
      <c r="E1276" s="16" t="str">
        <f t="shared" si="249"/>
        <v/>
      </c>
      <c r="F1276" s="21"/>
      <c r="G1276" s="16" t="str">
        <f>IF($F1276="","",IFERROR(INDEX('SAC Service Master'!$B:$B,MATCH($F1276,'SAC Service Master'!$A:$A,0)),""))</f>
        <v/>
      </c>
      <c r="H1276" s="16" t="str">
        <f>IF($F1276="","",IFERROR(INDEX('SAC Service Master'!$C:$C,MATCH($F1276,'SAC Service Master'!$A:$A,0)),""))</f>
        <v/>
      </c>
      <c r="I1276" s="21"/>
      <c r="J1276" s="16" t="str">
        <f>IF($F1276="","",IFERROR(INDEX('SAC Service Master'!$F:$F,MATCH($F1276,'SAC Service Master'!$A:$A,0)),""))</f>
        <v/>
      </c>
      <c r="K1276" s="23"/>
      <c r="L1276" s="19" t="str">
        <f t="shared" si="250"/>
        <v/>
      </c>
      <c r="M1276" s="23">
        <v>0</v>
      </c>
      <c r="N1276" s="19" t="str">
        <f t="shared" si="251"/>
        <v/>
      </c>
      <c r="O1276" s="24" t="str">
        <f>IF($F1276="","",IFERROR(INDEX('SAC Service Master'!$D:$D,MATCH($F1276,'SAC Service Master'!$A:$A,0)),0.18))</f>
        <v/>
      </c>
      <c r="P1276" s="16" t="str">
        <f>IF($C1276="","",IFERROR(INDEX('Invoice Register'!$P:$P,MATCH($C1276,'Invoice Register'!$A:$A,0)),""))</f>
        <v/>
      </c>
      <c r="Q1276" s="24" t="str">
        <f t="shared" si="252"/>
        <v/>
      </c>
      <c r="R1276" s="19" t="str">
        <f t="shared" si="253"/>
        <v/>
      </c>
      <c r="S1276" s="24" t="str">
        <f t="shared" si="254"/>
        <v/>
      </c>
      <c r="T1276" s="19" t="str">
        <f t="shared" si="255"/>
        <v/>
      </c>
      <c r="U1276" s="24" t="str">
        <f t="shared" si="256"/>
        <v/>
      </c>
      <c r="V1276" s="19" t="str">
        <f t="shared" si="257"/>
        <v/>
      </c>
      <c r="W1276" s="25">
        <v>0</v>
      </c>
      <c r="X1276" s="19" t="str">
        <f t="shared" si="258"/>
        <v/>
      </c>
      <c r="Y1276" s="19" t="str">
        <f t="shared" si="259"/>
        <v/>
      </c>
      <c r="Z1276" s="16" t="str">
        <f>IF($C1276="","",IFERROR(INDEX('Invoice Register'!$T:$T,MATCH($C1276,'Invoice Register'!$A:$A,0)),""))</f>
        <v/>
      </c>
    </row>
    <row r="1277" spans="1:26" x14ac:dyDescent="0.3">
      <c r="A1277" s="16" t="str">
        <f t="shared" si="247"/>
        <v>L01273</v>
      </c>
      <c r="B1277" s="21"/>
      <c r="C1277" s="16" t="str">
        <f t="shared" si="248"/>
        <v/>
      </c>
      <c r="D1277" s="21"/>
      <c r="E1277" s="16" t="str">
        <f t="shared" si="249"/>
        <v/>
      </c>
      <c r="F1277" s="21"/>
      <c r="G1277" s="16" t="str">
        <f>IF($F1277="","",IFERROR(INDEX('SAC Service Master'!$B:$B,MATCH($F1277,'SAC Service Master'!$A:$A,0)),""))</f>
        <v/>
      </c>
      <c r="H1277" s="16" t="str">
        <f>IF($F1277="","",IFERROR(INDEX('SAC Service Master'!$C:$C,MATCH($F1277,'SAC Service Master'!$A:$A,0)),""))</f>
        <v/>
      </c>
      <c r="I1277" s="21"/>
      <c r="J1277" s="16" t="str">
        <f>IF($F1277="","",IFERROR(INDEX('SAC Service Master'!$F:$F,MATCH($F1277,'SAC Service Master'!$A:$A,0)),""))</f>
        <v/>
      </c>
      <c r="K1277" s="23"/>
      <c r="L1277" s="19" t="str">
        <f t="shared" si="250"/>
        <v/>
      </c>
      <c r="M1277" s="23">
        <v>0</v>
      </c>
      <c r="N1277" s="19" t="str">
        <f t="shared" si="251"/>
        <v/>
      </c>
      <c r="O1277" s="24" t="str">
        <f>IF($F1277="","",IFERROR(INDEX('SAC Service Master'!$D:$D,MATCH($F1277,'SAC Service Master'!$A:$A,0)),0.18))</f>
        <v/>
      </c>
      <c r="P1277" s="16" t="str">
        <f>IF($C1277="","",IFERROR(INDEX('Invoice Register'!$P:$P,MATCH($C1277,'Invoice Register'!$A:$A,0)),""))</f>
        <v/>
      </c>
      <c r="Q1277" s="24" t="str">
        <f t="shared" si="252"/>
        <v/>
      </c>
      <c r="R1277" s="19" t="str">
        <f t="shared" si="253"/>
        <v/>
      </c>
      <c r="S1277" s="24" t="str">
        <f t="shared" si="254"/>
        <v/>
      </c>
      <c r="T1277" s="19" t="str">
        <f t="shared" si="255"/>
        <v/>
      </c>
      <c r="U1277" s="24" t="str">
        <f t="shared" si="256"/>
        <v/>
      </c>
      <c r="V1277" s="19" t="str">
        <f t="shared" si="257"/>
        <v/>
      </c>
      <c r="W1277" s="25">
        <v>0</v>
      </c>
      <c r="X1277" s="19" t="str">
        <f t="shared" si="258"/>
        <v/>
      </c>
      <c r="Y1277" s="19" t="str">
        <f t="shared" si="259"/>
        <v/>
      </c>
      <c r="Z1277" s="16" t="str">
        <f>IF($C1277="","",IFERROR(INDEX('Invoice Register'!$T:$T,MATCH($C1277,'Invoice Register'!$A:$A,0)),""))</f>
        <v/>
      </c>
    </row>
    <row r="1278" spans="1:26" x14ac:dyDescent="0.3">
      <c r="A1278" s="16" t="str">
        <f t="shared" si="247"/>
        <v>L01274</v>
      </c>
      <c r="B1278" s="21"/>
      <c r="C1278" s="16" t="str">
        <f t="shared" si="248"/>
        <v/>
      </c>
      <c r="D1278" s="21"/>
      <c r="E1278" s="16" t="str">
        <f t="shared" si="249"/>
        <v/>
      </c>
      <c r="F1278" s="21"/>
      <c r="G1278" s="16" t="str">
        <f>IF($F1278="","",IFERROR(INDEX('SAC Service Master'!$B:$B,MATCH($F1278,'SAC Service Master'!$A:$A,0)),""))</f>
        <v/>
      </c>
      <c r="H1278" s="16" t="str">
        <f>IF($F1278="","",IFERROR(INDEX('SAC Service Master'!$C:$C,MATCH($F1278,'SAC Service Master'!$A:$A,0)),""))</f>
        <v/>
      </c>
      <c r="I1278" s="21"/>
      <c r="J1278" s="16" t="str">
        <f>IF($F1278="","",IFERROR(INDEX('SAC Service Master'!$F:$F,MATCH($F1278,'SAC Service Master'!$A:$A,0)),""))</f>
        <v/>
      </c>
      <c r="K1278" s="23"/>
      <c r="L1278" s="19" t="str">
        <f t="shared" si="250"/>
        <v/>
      </c>
      <c r="M1278" s="23">
        <v>0</v>
      </c>
      <c r="N1278" s="19" t="str">
        <f t="shared" si="251"/>
        <v/>
      </c>
      <c r="O1278" s="24" t="str">
        <f>IF($F1278="","",IFERROR(INDEX('SAC Service Master'!$D:$D,MATCH($F1278,'SAC Service Master'!$A:$A,0)),0.18))</f>
        <v/>
      </c>
      <c r="P1278" s="16" t="str">
        <f>IF($C1278="","",IFERROR(INDEX('Invoice Register'!$P:$P,MATCH($C1278,'Invoice Register'!$A:$A,0)),""))</f>
        <v/>
      </c>
      <c r="Q1278" s="24" t="str">
        <f t="shared" si="252"/>
        <v/>
      </c>
      <c r="R1278" s="19" t="str">
        <f t="shared" si="253"/>
        <v/>
      </c>
      <c r="S1278" s="24" t="str">
        <f t="shared" si="254"/>
        <v/>
      </c>
      <c r="T1278" s="19" t="str">
        <f t="shared" si="255"/>
        <v/>
      </c>
      <c r="U1278" s="24" t="str">
        <f t="shared" si="256"/>
        <v/>
      </c>
      <c r="V1278" s="19" t="str">
        <f t="shared" si="257"/>
        <v/>
      </c>
      <c r="W1278" s="25">
        <v>0</v>
      </c>
      <c r="X1278" s="19" t="str">
        <f t="shared" si="258"/>
        <v/>
      </c>
      <c r="Y1278" s="19" t="str">
        <f t="shared" si="259"/>
        <v/>
      </c>
      <c r="Z1278" s="16" t="str">
        <f>IF($C1278="","",IFERROR(INDEX('Invoice Register'!$T:$T,MATCH($C1278,'Invoice Register'!$A:$A,0)),""))</f>
        <v/>
      </c>
    </row>
    <row r="1279" spans="1:26" x14ac:dyDescent="0.3">
      <c r="A1279" s="16" t="str">
        <f t="shared" si="247"/>
        <v>L01275</v>
      </c>
      <c r="B1279" s="21"/>
      <c r="C1279" s="16" t="str">
        <f t="shared" si="248"/>
        <v/>
      </c>
      <c r="D1279" s="21"/>
      <c r="E1279" s="16" t="str">
        <f t="shared" si="249"/>
        <v/>
      </c>
      <c r="F1279" s="21"/>
      <c r="G1279" s="16" t="str">
        <f>IF($F1279="","",IFERROR(INDEX('SAC Service Master'!$B:$B,MATCH($F1279,'SAC Service Master'!$A:$A,0)),""))</f>
        <v/>
      </c>
      <c r="H1279" s="16" t="str">
        <f>IF($F1279="","",IFERROR(INDEX('SAC Service Master'!$C:$C,MATCH($F1279,'SAC Service Master'!$A:$A,0)),""))</f>
        <v/>
      </c>
      <c r="I1279" s="21"/>
      <c r="J1279" s="16" t="str">
        <f>IF($F1279="","",IFERROR(INDEX('SAC Service Master'!$F:$F,MATCH($F1279,'SAC Service Master'!$A:$A,0)),""))</f>
        <v/>
      </c>
      <c r="K1279" s="23"/>
      <c r="L1279" s="19" t="str">
        <f t="shared" si="250"/>
        <v/>
      </c>
      <c r="M1279" s="23">
        <v>0</v>
      </c>
      <c r="N1279" s="19" t="str">
        <f t="shared" si="251"/>
        <v/>
      </c>
      <c r="O1279" s="24" t="str">
        <f>IF($F1279="","",IFERROR(INDEX('SAC Service Master'!$D:$D,MATCH($F1279,'SAC Service Master'!$A:$A,0)),0.18))</f>
        <v/>
      </c>
      <c r="P1279" s="16" t="str">
        <f>IF($C1279="","",IFERROR(INDEX('Invoice Register'!$P:$P,MATCH($C1279,'Invoice Register'!$A:$A,0)),""))</f>
        <v/>
      </c>
      <c r="Q1279" s="24" t="str">
        <f t="shared" si="252"/>
        <v/>
      </c>
      <c r="R1279" s="19" t="str">
        <f t="shared" si="253"/>
        <v/>
      </c>
      <c r="S1279" s="24" t="str">
        <f t="shared" si="254"/>
        <v/>
      </c>
      <c r="T1279" s="19" t="str">
        <f t="shared" si="255"/>
        <v/>
      </c>
      <c r="U1279" s="24" t="str">
        <f t="shared" si="256"/>
        <v/>
      </c>
      <c r="V1279" s="19" t="str">
        <f t="shared" si="257"/>
        <v/>
      </c>
      <c r="W1279" s="25">
        <v>0</v>
      </c>
      <c r="X1279" s="19" t="str">
        <f t="shared" si="258"/>
        <v/>
      </c>
      <c r="Y1279" s="19" t="str">
        <f t="shared" si="259"/>
        <v/>
      </c>
      <c r="Z1279" s="16" t="str">
        <f>IF($C1279="","",IFERROR(INDEX('Invoice Register'!$T:$T,MATCH($C1279,'Invoice Register'!$A:$A,0)),""))</f>
        <v/>
      </c>
    </row>
    <row r="1280" spans="1:26" x14ac:dyDescent="0.3">
      <c r="A1280" s="16" t="str">
        <f t="shared" si="247"/>
        <v>L01276</v>
      </c>
      <c r="B1280" s="21"/>
      <c r="C1280" s="16" t="str">
        <f t="shared" si="248"/>
        <v/>
      </c>
      <c r="D1280" s="21"/>
      <c r="E1280" s="16" t="str">
        <f t="shared" si="249"/>
        <v/>
      </c>
      <c r="F1280" s="21"/>
      <c r="G1280" s="16" t="str">
        <f>IF($F1280="","",IFERROR(INDEX('SAC Service Master'!$B:$B,MATCH($F1280,'SAC Service Master'!$A:$A,0)),""))</f>
        <v/>
      </c>
      <c r="H1280" s="16" t="str">
        <f>IF($F1280="","",IFERROR(INDEX('SAC Service Master'!$C:$C,MATCH($F1280,'SAC Service Master'!$A:$A,0)),""))</f>
        <v/>
      </c>
      <c r="I1280" s="21"/>
      <c r="J1280" s="16" t="str">
        <f>IF($F1280="","",IFERROR(INDEX('SAC Service Master'!$F:$F,MATCH($F1280,'SAC Service Master'!$A:$A,0)),""))</f>
        <v/>
      </c>
      <c r="K1280" s="23"/>
      <c r="L1280" s="19" t="str">
        <f t="shared" si="250"/>
        <v/>
      </c>
      <c r="M1280" s="23">
        <v>0</v>
      </c>
      <c r="N1280" s="19" t="str">
        <f t="shared" si="251"/>
        <v/>
      </c>
      <c r="O1280" s="24" t="str">
        <f>IF($F1280="","",IFERROR(INDEX('SAC Service Master'!$D:$D,MATCH($F1280,'SAC Service Master'!$A:$A,0)),0.18))</f>
        <v/>
      </c>
      <c r="P1280" s="16" t="str">
        <f>IF($C1280="","",IFERROR(INDEX('Invoice Register'!$P:$P,MATCH($C1280,'Invoice Register'!$A:$A,0)),""))</f>
        <v/>
      </c>
      <c r="Q1280" s="24" t="str">
        <f t="shared" si="252"/>
        <v/>
      </c>
      <c r="R1280" s="19" t="str">
        <f t="shared" si="253"/>
        <v/>
      </c>
      <c r="S1280" s="24" t="str">
        <f t="shared" si="254"/>
        <v/>
      </c>
      <c r="T1280" s="19" t="str">
        <f t="shared" si="255"/>
        <v/>
      </c>
      <c r="U1280" s="24" t="str">
        <f t="shared" si="256"/>
        <v/>
      </c>
      <c r="V1280" s="19" t="str">
        <f t="shared" si="257"/>
        <v/>
      </c>
      <c r="W1280" s="25">
        <v>0</v>
      </c>
      <c r="X1280" s="19" t="str">
        <f t="shared" si="258"/>
        <v/>
      </c>
      <c r="Y1280" s="19" t="str">
        <f t="shared" si="259"/>
        <v/>
      </c>
      <c r="Z1280" s="16" t="str">
        <f>IF($C1280="","",IFERROR(INDEX('Invoice Register'!$T:$T,MATCH($C1280,'Invoice Register'!$A:$A,0)),""))</f>
        <v/>
      </c>
    </row>
    <row r="1281" spans="1:26" x14ac:dyDescent="0.3">
      <c r="A1281" s="16" t="str">
        <f t="shared" si="247"/>
        <v>L01277</v>
      </c>
      <c r="B1281" s="21"/>
      <c r="C1281" s="16" t="str">
        <f t="shared" si="248"/>
        <v/>
      </c>
      <c r="D1281" s="21"/>
      <c r="E1281" s="16" t="str">
        <f t="shared" si="249"/>
        <v/>
      </c>
      <c r="F1281" s="21"/>
      <c r="G1281" s="16" t="str">
        <f>IF($F1281="","",IFERROR(INDEX('SAC Service Master'!$B:$B,MATCH($F1281,'SAC Service Master'!$A:$A,0)),""))</f>
        <v/>
      </c>
      <c r="H1281" s="16" t="str">
        <f>IF($F1281="","",IFERROR(INDEX('SAC Service Master'!$C:$C,MATCH($F1281,'SAC Service Master'!$A:$A,0)),""))</f>
        <v/>
      </c>
      <c r="I1281" s="21"/>
      <c r="J1281" s="16" t="str">
        <f>IF($F1281="","",IFERROR(INDEX('SAC Service Master'!$F:$F,MATCH($F1281,'SAC Service Master'!$A:$A,0)),""))</f>
        <v/>
      </c>
      <c r="K1281" s="23"/>
      <c r="L1281" s="19" t="str">
        <f t="shared" si="250"/>
        <v/>
      </c>
      <c r="M1281" s="23">
        <v>0</v>
      </c>
      <c r="N1281" s="19" t="str">
        <f t="shared" si="251"/>
        <v/>
      </c>
      <c r="O1281" s="24" t="str">
        <f>IF($F1281="","",IFERROR(INDEX('SAC Service Master'!$D:$D,MATCH($F1281,'SAC Service Master'!$A:$A,0)),0.18))</f>
        <v/>
      </c>
      <c r="P1281" s="16" t="str">
        <f>IF($C1281="","",IFERROR(INDEX('Invoice Register'!$P:$P,MATCH($C1281,'Invoice Register'!$A:$A,0)),""))</f>
        <v/>
      </c>
      <c r="Q1281" s="24" t="str">
        <f t="shared" si="252"/>
        <v/>
      </c>
      <c r="R1281" s="19" t="str">
        <f t="shared" si="253"/>
        <v/>
      </c>
      <c r="S1281" s="24" t="str">
        <f t="shared" si="254"/>
        <v/>
      </c>
      <c r="T1281" s="19" t="str">
        <f t="shared" si="255"/>
        <v/>
      </c>
      <c r="U1281" s="24" t="str">
        <f t="shared" si="256"/>
        <v/>
      </c>
      <c r="V1281" s="19" t="str">
        <f t="shared" si="257"/>
        <v/>
      </c>
      <c r="W1281" s="25">
        <v>0</v>
      </c>
      <c r="X1281" s="19" t="str">
        <f t="shared" si="258"/>
        <v/>
      </c>
      <c r="Y1281" s="19" t="str">
        <f t="shared" si="259"/>
        <v/>
      </c>
      <c r="Z1281" s="16" t="str">
        <f>IF($C1281="","",IFERROR(INDEX('Invoice Register'!$T:$T,MATCH($C1281,'Invoice Register'!$A:$A,0)),""))</f>
        <v/>
      </c>
    </row>
    <row r="1282" spans="1:26" x14ac:dyDescent="0.3">
      <c r="A1282" s="16" t="str">
        <f t="shared" si="247"/>
        <v>L01278</v>
      </c>
      <c r="B1282" s="21"/>
      <c r="C1282" s="16" t="str">
        <f t="shared" si="248"/>
        <v/>
      </c>
      <c r="D1282" s="21"/>
      <c r="E1282" s="16" t="str">
        <f t="shared" si="249"/>
        <v/>
      </c>
      <c r="F1282" s="21"/>
      <c r="G1282" s="16" t="str">
        <f>IF($F1282="","",IFERROR(INDEX('SAC Service Master'!$B:$B,MATCH($F1282,'SAC Service Master'!$A:$A,0)),""))</f>
        <v/>
      </c>
      <c r="H1282" s="16" t="str">
        <f>IF($F1282="","",IFERROR(INDEX('SAC Service Master'!$C:$C,MATCH($F1282,'SAC Service Master'!$A:$A,0)),""))</f>
        <v/>
      </c>
      <c r="I1282" s="21"/>
      <c r="J1282" s="16" t="str">
        <f>IF($F1282="","",IFERROR(INDEX('SAC Service Master'!$F:$F,MATCH($F1282,'SAC Service Master'!$A:$A,0)),""))</f>
        <v/>
      </c>
      <c r="K1282" s="23"/>
      <c r="L1282" s="19" t="str">
        <f t="shared" si="250"/>
        <v/>
      </c>
      <c r="M1282" s="23">
        <v>0</v>
      </c>
      <c r="N1282" s="19" t="str">
        <f t="shared" si="251"/>
        <v/>
      </c>
      <c r="O1282" s="24" t="str">
        <f>IF($F1282="","",IFERROR(INDEX('SAC Service Master'!$D:$D,MATCH($F1282,'SAC Service Master'!$A:$A,0)),0.18))</f>
        <v/>
      </c>
      <c r="P1282" s="16" t="str">
        <f>IF($C1282="","",IFERROR(INDEX('Invoice Register'!$P:$P,MATCH($C1282,'Invoice Register'!$A:$A,0)),""))</f>
        <v/>
      </c>
      <c r="Q1282" s="24" t="str">
        <f t="shared" si="252"/>
        <v/>
      </c>
      <c r="R1282" s="19" t="str">
        <f t="shared" si="253"/>
        <v/>
      </c>
      <c r="S1282" s="24" t="str">
        <f t="shared" si="254"/>
        <v/>
      </c>
      <c r="T1282" s="19" t="str">
        <f t="shared" si="255"/>
        <v/>
      </c>
      <c r="U1282" s="24" t="str">
        <f t="shared" si="256"/>
        <v/>
      </c>
      <c r="V1282" s="19" t="str">
        <f t="shared" si="257"/>
        <v/>
      </c>
      <c r="W1282" s="25">
        <v>0</v>
      </c>
      <c r="X1282" s="19" t="str">
        <f t="shared" si="258"/>
        <v/>
      </c>
      <c r="Y1282" s="19" t="str">
        <f t="shared" si="259"/>
        <v/>
      </c>
      <c r="Z1282" s="16" t="str">
        <f>IF($C1282="","",IFERROR(INDEX('Invoice Register'!$T:$T,MATCH($C1282,'Invoice Register'!$A:$A,0)),""))</f>
        <v/>
      </c>
    </row>
    <row r="1283" spans="1:26" x14ac:dyDescent="0.3">
      <c r="A1283" s="16" t="str">
        <f t="shared" si="247"/>
        <v>L01279</v>
      </c>
      <c r="B1283" s="21"/>
      <c r="C1283" s="16" t="str">
        <f t="shared" si="248"/>
        <v/>
      </c>
      <c r="D1283" s="21"/>
      <c r="E1283" s="16" t="str">
        <f t="shared" si="249"/>
        <v/>
      </c>
      <c r="F1283" s="21"/>
      <c r="G1283" s="16" t="str">
        <f>IF($F1283="","",IFERROR(INDEX('SAC Service Master'!$B:$B,MATCH($F1283,'SAC Service Master'!$A:$A,0)),""))</f>
        <v/>
      </c>
      <c r="H1283" s="16" t="str">
        <f>IF($F1283="","",IFERROR(INDEX('SAC Service Master'!$C:$C,MATCH($F1283,'SAC Service Master'!$A:$A,0)),""))</f>
        <v/>
      </c>
      <c r="I1283" s="21"/>
      <c r="J1283" s="16" t="str">
        <f>IF($F1283="","",IFERROR(INDEX('SAC Service Master'!$F:$F,MATCH($F1283,'SAC Service Master'!$A:$A,0)),""))</f>
        <v/>
      </c>
      <c r="K1283" s="23"/>
      <c r="L1283" s="19" t="str">
        <f t="shared" si="250"/>
        <v/>
      </c>
      <c r="M1283" s="23">
        <v>0</v>
      </c>
      <c r="N1283" s="19" t="str">
        <f t="shared" si="251"/>
        <v/>
      </c>
      <c r="O1283" s="24" t="str">
        <f>IF($F1283="","",IFERROR(INDEX('SAC Service Master'!$D:$D,MATCH($F1283,'SAC Service Master'!$A:$A,0)),0.18))</f>
        <v/>
      </c>
      <c r="P1283" s="16" t="str">
        <f>IF($C1283="","",IFERROR(INDEX('Invoice Register'!$P:$P,MATCH($C1283,'Invoice Register'!$A:$A,0)),""))</f>
        <v/>
      </c>
      <c r="Q1283" s="24" t="str">
        <f t="shared" si="252"/>
        <v/>
      </c>
      <c r="R1283" s="19" t="str">
        <f t="shared" si="253"/>
        <v/>
      </c>
      <c r="S1283" s="24" t="str">
        <f t="shared" si="254"/>
        <v/>
      </c>
      <c r="T1283" s="19" t="str">
        <f t="shared" si="255"/>
        <v/>
      </c>
      <c r="U1283" s="24" t="str">
        <f t="shared" si="256"/>
        <v/>
      </c>
      <c r="V1283" s="19" t="str">
        <f t="shared" si="257"/>
        <v/>
      </c>
      <c r="W1283" s="25">
        <v>0</v>
      </c>
      <c r="X1283" s="19" t="str">
        <f t="shared" si="258"/>
        <v/>
      </c>
      <c r="Y1283" s="19" t="str">
        <f t="shared" si="259"/>
        <v/>
      </c>
      <c r="Z1283" s="16" t="str">
        <f>IF($C1283="","",IFERROR(INDEX('Invoice Register'!$T:$T,MATCH($C1283,'Invoice Register'!$A:$A,0)),""))</f>
        <v/>
      </c>
    </row>
    <row r="1284" spans="1:26" x14ac:dyDescent="0.3">
      <c r="A1284" s="16" t="str">
        <f t="shared" si="247"/>
        <v>L01280</v>
      </c>
      <c r="B1284" s="21"/>
      <c r="C1284" s="16" t="str">
        <f t="shared" si="248"/>
        <v/>
      </c>
      <c r="D1284" s="21"/>
      <c r="E1284" s="16" t="str">
        <f t="shared" si="249"/>
        <v/>
      </c>
      <c r="F1284" s="21"/>
      <c r="G1284" s="16" t="str">
        <f>IF($F1284="","",IFERROR(INDEX('SAC Service Master'!$B:$B,MATCH($F1284,'SAC Service Master'!$A:$A,0)),""))</f>
        <v/>
      </c>
      <c r="H1284" s="16" t="str">
        <f>IF($F1284="","",IFERROR(INDEX('SAC Service Master'!$C:$C,MATCH($F1284,'SAC Service Master'!$A:$A,0)),""))</f>
        <v/>
      </c>
      <c r="I1284" s="21"/>
      <c r="J1284" s="16" t="str">
        <f>IF($F1284="","",IFERROR(INDEX('SAC Service Master'!$F:$F,MATCH($F1284,'SAC Service Master'!$A:$A,0)),""))</f>
        <v/>
      </c>
      <c r="K1284" s="23"/>
      <c r="L1284" s="19" t="str">
        <f t="shared" si="250"/>
        <v/>
      </c>
      <c r="M1284" s="23">
        <v>0</v>
      </c>
      <c r="N1284" s="19" t="str">
        <f t="shared" si="251"/>
        <v/>
      </c>
      <c r="O1284" s="24" t="str">
        <f>IF($F1284="","",IFERROR(INDEX('SAC Service Master'!$D:$D,MATCH($F1284,'SAC Service Master'!$A:$A,0)),0.18))</f>
        <v/>
      </c>
      <c r="P1284" s="16" t="str">
        <f>IF($C1284="","",IFERROR(INDEX('Invoice Register'!$P:$P,MATCH($C1284,'Invoice Register'!$A:$A,0)),""))</f>
        <v/>
      </c>
      <c r="Q1284" s="24" t="str">
        <f t="shared" si="252"/>
        <v/>
      </c>
      <c r="R1284" s="19" t="str">
        <f t="shared" si="253"/>
        <v/>
      </c>
      <c r="S1284" s="24" t="str">
        <f t="shared" si="254"/>
        <v/>
      </c>
      <c r="T1284" s="19" t="str">
        <f t="shared" si="255"/>
        <v/>
      </c>
      <c r="U1284" s="24" t="str">
        <f t="shared" si="256"/>
        <v/>
      </c>
      <c r="V1284" s="19" t="str">
        <f t="shared" si="257"/>
        <v/>
      </c>
      <c r="W1284" s="25">
        <v>0</v>
      </c>
      <c r="X1284" s="19" t="str">
        <f t="shared" si="258"/>
        <v/>
      </c>
      <c r="Y1284" s="19" t="str">
        <f t="shared" si="259"/>
        <v/>
      </c>
      <c r="Z1284" s="16" t="str">
        <f>IF($C1284="","",IFERROR(INDEX('Invoice Register'!$T:$T,MATCH($C1284,'Invoice Register'!$A:$A,0)),""))</f>
        <v/>
      </c>
    </row>
    <row r="1285" spans="1:26" x14ac:dyDescent="0.3">
      <c r="A1285" s="16" t="str">
        <f t="shared" ref="A1285:A1348" si="260">"L"&amp;TEXT(ROW()-4,"00000")</f>
        <v>L01281</v>
      </c>
      <c r="B1285" s="21"/>
      <c r="C1285" s="16" t="str">
        <f t="shared" ref="C1285:C1348" si="261">IF($B1285="","",IFERROR(INDEX(InvoiceIDCol,MATCH($B1285,InvoiceNoList,0)),"#Invoice not found"))</f>
        <v/>
      </c>
      <c r="D1285" s="21"/>
      <c r="E1285" s="16" t="str">
        <f t="shared" ref="E1285:E1348" si="262">IF(OR($C1285="",$D1285=""),"",$C1285&amp;"-"&amp;$D1285)</f>
        <v/>
      </c>
      <c r="F1285" s="21"/>
      <c r="G1285" s="16" t="str">
        <f>IF($F1285="","",IFERROR(INDEX('SAC Service Master'!$B:$B,MATCH($F1285,'SAC Service Master'!$A:$A,0)),""))</f>
        <v/>
      </c>
      <c r="H1285" s="16" t="str">
        <f>IF($F1285="","",IFERROR(INDEX('SAC Service Master'!$C:$C,MATCH($F1285,'SAC Service Master'!$A:$A,0)),""))</f>
        <v/>
      </c>
      <c r="I1285" s="21"/>
      <c r="J1285" s="16" t="str">
        <f>IF($F1285="","",IFERROR(INDEX('SAC Service Master'!$F:$F,MATCH($F1285,'SAC Service Master'!$A:$A,0)),""))</f>
        <v/>
      </c>
      <c r="K1285" s="23"/>
      <c r="L1285" s="19" t="str">
        <f t="shared" ref="L1285:L1348" si="263">IF(OR($I1285="",$K1285=""),"",ROUND($I1285*$K1285,2))</f>
        <v/>
      </c>
      <c r="M1285" s="23">
        <v>0</v>
      </c>
      <c r="N1285" s="19" t="str">
        <f t="shared" ref="N1285:N1348" si="264">IF($L1285="","",ROUND($L1285-$M1285,2))</f>
        <v/>
      </c>
      <c r="O1285" s="24" t="str">
        <f>IF($F1285="","",IFERROR(INDEX('SAC Service Master'!$D:$D,MATCH($F1285,'SAC Service Master'!$A:$A,0)),0.18))</f>
        <v/>
      </c>
      <c r="P1285" s="16" t="str">
        <f>IF($C1285="","",IFERROR(INDEX('Invoice Register'!$P:$P,MATCH($C1285,'Invoice Register'!$A:$A,0)),""))</f>
        <v/>
      </c>
      <c r="Q1285" s="24" t="str">
        <f t="shared" ref="Q1285:Q1348" si="265">IF($N1285="","",IF(ISNUMBER(SEARCH("Intra",$P1285)),$O1285/2,0))</f>
        <v/>
      </c>
      <c r="R1285" s="19" t="str">
        <f t="shared" ref="R1285:R1348" si="266">IF($Q1285="","",ROUND($N1285*$Q1285,2))</f>
        <v/>
      </c>
      <c r="S1285" s="24" t="str">
        <f t="shared" ref="S1285:S1348" si="267">IF($N1285="","",IF(ISNUMBER(SEARCH("Intra",$P1285)),$O1285/2,0))</f>
        <v/>
      </c>
      <c r="T1285" s="19" t="str">
        <f t="shared" ref="T1285:T1348" si="268">IF($S1285="","",ROUND($N1285*$S1285,2))</f>
        <v/>
      </c>
      <c r="U1285" s="24" t="str">
        <f t="shared" ref="U1285:U1348" si="269">IF($N1285="","",IF(OR(ISNUMBER(SEARCH("Inter",$P1285)),ISNUMBER(SEARCH("SEZ",$P1285))),$O1285,0))</f>
        <v/>
      </c>
      <c r="V1285" s="19" t="str">
        <f t="shared" ref="V1285:V1348" si="270">IF($U1285="","",ROUND($N1285*$U1285,2))</f>
        <v/>
      </c>
      <c r="W1285" s="25">
        <v>0</v>
      </c>
      <c r="X1285" s="19" t="str">
        <f t="shared" ref="X1285:X1348" si="271">IF($N1285="","",ROUND($N1285*$W1285,2))</f>
        <v/>
      </c>
      <c r="Y1285" s="19" t="str">
        <f t="shared" ref="Y1285:Y1348" si="272">IF($N1285="","",ROUND($N1285+$R1285+$T1285+$V1285+$X1285,2))</f>
        <v/>
      </c>
      <c r="Z1285" s="16" t="str">
        <f>IF($C1285="","",IFERROR(INDEX('Invoice Register'!$T:$T,MATCH($C1285,'Invoice Register'!$A:$A,0)),""))</f>
        <v/>
      </c>
    </row>
    <row r="1286" spans="1:26" x14ac:dyDescent="0.3">
      <c r="A1286" s="16" t="str">
        <f t="shared" si="260"/>
        <v>L01282</v>
      </c>
      <c r="B1286" s="21"/>
      <c r="C1286" s="16" t="str">
        <f t="shared" si="261"/>
        <v/>
      </c>
      <c r="D1286" s="21"/>
      <c r="E1286" s="16" t="str">
        <f t="shared" si="262"/>
        <v/>
      </c>
      <c r="F1286" s="21"/>
      <c r="G1286" s="16" t="str">
        <f>IF($F1286="","",IFERROR(INDEX('SAC Service Master'!$B:$B,MATCH($F1286,'SAC Service Master'!$A:$A,0)),""))</f>
        <v/>
      </c>
      <c r="H1286" s="16" t="str">
        <f>IF($F1286="","",IFERROR(INDEX('SAC Service Master'!$C:$C,MATCH($F1286,'SAC Service Master'!$A:$A,0)),""))</f>
        <v/>
      </c>
      <c r="I1286" s="21"/>
      <c r="J1286" s="16" t="str">
        <f>IF($F1286="","",IFERROR(INDEX('SAC Service Master'!$F:$F,MATCH($F1286,'SAC Service Master'!$A:$A,0)),""))</f>
        <v/>
      </c>
      <c r="K1286" s="23"/>
      <c r="L1286" s="19" t="str">
        <f t="shared" si="263"/>
        <v/>
      </c>
      <c r="M1286" s="23">
        <v>0</v>
      </c>
      <c r="N1286" s="19" t="str">
        <f t="shared" si="264"/>
        <v/>
      </c>
      <c r="O1286" s="24" t="str">
        <f>IF($F1286="","",IFERROR(INDEX('SAC Service Master'!$D:$D,MATCH($F1286,'SAC Service Master'!$A:$A,0)),0.18))</f>
        <v/>
      </c>
      <c r="P1286" s="16" t="str">
        <f>IF($C1286="","",IFERROR(INDEX('Invoice Register'!$P:$P,MATCH($C1286,'Invoice Register'!$A:$A,0)),""))</f>
        <v/>
      </c>
      <c r="Q1286" s="24" t="str">
        <f t="shared" si="265"/>
        <v/>
      </c>
      <c r="R1286" s="19" t="str">
        <f t="shared" si="266"/>
        <v/>
      </c>
      <c r="S1286" s="24" t="str">
        <f t="shared" si="267"/>
        <v/>
      </c>
      <c r="T1286" s="19" t="str">
        <f t="shared" si="268"/>
        <v/>
      </c>
      <c r="U1286" s="24" t="str">
        <f t="shared" si="269"/>
        <v/>
      </c>
      <c r="V1286" s="19" t="str">
        <f t="shared" si="270"/>
        <v/>
      </c>
      <c r="W1286" s="25">
        <v>0</v>
      </c>
      <c r="X1286" s="19" t="str">
        <f t="shared" si="271"/>
        <v/>
      </c>
      <c r="Y1286" s="19" t="str">
        <f t="shared" si="272"/>
        <v/>
      </c>
      <c r="Z1286" s="16" t="str">
        <f>IF($C1286="","",IFERROR(INDEX('Invoice Register'!$T:$T,MATCH($C1286,'Invoice Register'!$A:$A,0)),""))</f>
        <v/>
      </c>
    </row>
    <row r="1287" spans="1:26" x14ac:dyDescent="0.3">
      <c r="A1287" s="16" t="str">
        <f t="shared" si="260"/>
        <v>L01283</v>
      </c>
      <c r="B1287" s="21"/>
      <c r="C1287" s="16" t="str">
        <f t="shared" si="261"/>
        <v/>
      </c>
      <c r="D1287" s="21"/>
      <c r="E1287" s="16" t="str">
        <f t="shared" si="262"/>
        <v/>
      </c>
      <c r="F1287" s="21"/>
      <c r="G1287" s="16" t="str">
        <f>IF($F1287="","",IFERROR(INDEX('SAC Service Master'!$B:$B,MATCH($F1287,'SAC Service Master'!$A:$A,0)),""))</f>
        <v/>
      </c>
      <c r="H1287" s="16" t="str">
        <f>IF($F1287="","",IFERROR(INDEX('SAC Service Master'!$C:$C,MATCH($F1287,'SAC Service Master'!$A:$A,0)),""))</f>
        <v/>
      </c>
      <c r="I1287" s="21"/>
      <c r="J1287" s="16" t="str">
        <f>IF($F1287="","",IFERROR(INDEX('SAC Service Master'!$F:$F,MATCH($F1287,'SAC Service Master'!$A:$A,0)),""))</f>
        <v/>
      </c>
      <c r="K1287" s="23"/>
      <c r="L1287" s="19" t="str">
        <f t="shared" si="263"/>
        <v/>
      </c>
      <c r="M1287" s="23">
        <v>0</v>
      </c>
      <c r="N1287" s="19" t="str">
        <f t="shared" si="264"/>
        <v/>
      </c>
      <c r="O1287" s="24" t="str">
        <f>IF($F1287="","",IFERROR(INDEX('SAC Service Master'!$D:$D,MATCH($F1287,'SAC Service Master'!$A:$A,0)),0.18))</f>
        <v/>
      </c>
      <c r="P1287" s="16" t="str">
        <f>IF($C1287="","",IFERROR(INDEX('Invoice Register'!$P:$P,MATCH($C1287,'Invoice Register'!$A:$A,0)),""))</f>
        <v/>
      </c>
      <c r="Q1287" s="24" t="str">
        <f t="shared" si="265"/>
        <v/>
      </c>
      <c r="R1287" s="19" t="str">
        <f t="shared" si="266"/>
        <v/>
      </c>
      <c r="S1287" s="24" t="str">
        <f t="shared" si="267"/>
        <v/>
      </c>
      <c r="T1287" s="19" t="str">
        <f t="shared" si="268"/>
        <v/>
      </c>
      <c r="U1287" s="24" t="str">
        <f t="shared" si="269"/>
        <v/>
      </c>
      <c r="V1287" s="19" t="str">
        <f t="shared" si="270"/>
        <v/>
      </c>
      <c r="W1287" s="25">
        <v>0</v>
      </c>
      <c r="X1287" s="19" t="str">
        <f t="shared" si="271"/>
        <v/>
      </c>
      <c r="Y1287" s="19" t="str">
        <f t="shared" si="272"/>
        <v/>
      </c>
      <c r="Z1287" s="16" t="str">
        <f>IF($C1287="","",IFERROR(INDEX('Invoice Register'!$T:$T,MATCH($C1287,'Invoice Register'!$A:$A,0)),""))</f>
        <v/>
      </c>
    </row>
    <row r="1288" spans="1:26" x14ac:dyDescent="0.3">
      <c r="A1288" s="16" t="str">
        <f t="shared" si="260"/>
        <v>L01284</v>
      </c>
      <c r="B1288" s="21"/>
      <c r="C1288" s="16" t="str">
        <f t="shared" si="261"/>
        <v/>
      </c>
      <c r="D1288" s="21"/>
      <c r="E1288" s="16" t="str">
        <f t="shared" si="262"/>
        <v/>
      </c>
      <c r="F1288" s="21"/>
      <c r="G1288" s="16" t="str">
        <f>IF($F1288="","",IFERROR(INDEX('SAC Service Master'!$B:$B,MATCH($F1288,'SAC Service Master'!$A:$A,0)),""))</f>
        <v/>
      </c>
      <c r="H1288" s="16" t="str">
        <f>IF($F1288="","",IFERROR(INDEX('SAC Service Master'!$C:$C,MATCH($F1288,'SAC Service Master'!$A:$A,0)),""))</f>
        <v/>
      </c>
      <c r="I1288" s="21"/>
      <c r="J1288" s="16" t="str">
        <f>IF($F1288="","",IFERROR(INDEX('SAC Service Master'!$F:$F,MATCH($F1288,'SAC Service Master'!$A:$A,0)),""))</f>
        <v/>
      </c>
      <c r="K1288" s="23"/>
      <c r="L1288" s="19" t="str">
        <f t="shared" si="263"/>
        <v/>
      </c>
      <c r="M1288" s="23">
        <v>0</v>
      </c>
      <c r="N1288" s="19" t="str">
        <f t="shared" si="264"/>
        <v/>
      </c>
      <c r="O1288" s="24" t="str">
        <f>IF($F1288="","",IFERROR(INDEX('SAC Service Master'!$D:$D,MATCH($F1288,'SAC Service Master'!$A:$A,0)),0.18))</f>
        <v/>
      </c>
      <c r="P1288" s="16" t="str">
        <f>IF($C1288="","",IFERROR(INDEX('Invoice Register'!$P:$P,MATCH($C1288,'Invoice Register'!$A:$A,0)),""))</f>
        <v/>
      </c>
      <c r="Q1288" s="24" t="str">
        <f t="shared" si="265"/>
        <v/>
      </c>
      <c r="R1288" s="19" t="str">
        <f t="shared" si="266"/>
        <v/>
      </c>
      <c r="S1288" s="24" t="str">
        <f t="shared" si="267"/>
        <v/>
      </c>
      <c r="T1288" s="19" t="str">
        <f t="shared" si="268"/>
        <v/>
      </c>
      <c r="U1288" s="24" t="str">
        <f t="shared" si="269"/>
        <v/>
      </c>
      <c r="V1288" s="19" t="str">
        <f t="shared" si="270"/>
        <v/>
      </c>
      <c r="W1288" s="25">
        <v>0</v>
      </c>
      <c r="X1288" s="19" t="str">
        <f t="shared" si="271"/>
        <v/>
      </c>
      <c r="Y1288" s="19" t="str">
        <f t="shared" si="272"/>
        <v/>
      </c>
      <c r="Z1288" s="16" t="str">
        <f>IF($C1288="","",IFERROR(INDEX('Invoice Register'!$T:$T,MATCH($C1288,'Invoice Register'!$A:$A,0)),""))</f>
        <v/>
      </c>
    </row>
    <row r="1289" spans="1:26" x14ac:dyDescent="0.3">
      <c r="A1289" s="16" t="str">
        <f t="shared" si="260"/>
        <v>L01285</v>
      </c>
      <c r="B1289" s="21"/>
      <c r="C1289" s="16" t="str">
        <f t="shared" si="261"/>
        <v/>
      </c>
      <c r="D1289" s="21"/>
      <c r="E1289" s="16" t="str">
        <f t="shared" si="262"/>
        <v/>
      </c>
      <c r="F1289" s="21"/>
      <c r="G1289" s="16" t="str">
        <f>IF($F1289="","",IFERROR(INDEX('SAC Service Master'!$B:$B,MATCH($F1289,'SAC Service Master'!$A:$A,0)),""))</f>
        <v/>
      </c>
      <c r="H1289" s="16" t="str">
        <f>IF($F1289="","",IFERROR(INDEX('SAC Service Master'!$C:$C,MATCH($F1289,'SAC Service Master'!$A:$A,0)),""))</f>
        <v/>
      </c>
      <c r="I1289" s="21"/>
      <c r="J1289" s="16" t="str">
        <f>IF($F1289="","",IFERROR(INDEX('SAC Service Master'!$F:$F,MATCH($F1289,'SAC Service Master'!$A:$A,0)),""))</f>
        <v/>
      </c>
      <c r="K1289" s="23"/>
      <c r="L1289" s="19" t="str">
        <f t="shared" si="263"/>
        <v/>
      </c>
      <c r="M1289" s="23">
        <v>0</v>
      </c>
      <c r="N1289" s="19" t="str">
        <f t="shared" si="264"/>
        <v/>
      </c>
      <c r="O1289" s="24" t="str">
        <f>IF($F1289="","",IFERROR(INDEX('SAC Service Master'!$D:$D,MATCH($F1289,'SAC Service Master'!$A:$A,0)),0.18))</f>
        <v/>
      </c>
      <c r="P1289" s="16" t="str">
        <f>IF($C1289="","",IFERROR(INDEX('Invoice Register'!$P:$P,MATCH($C1289,'Invoice Register'!$A:$A,0)),""))</f>
        <v/>
      </c>
      <c r="Q1289" s="24" t="str">
        <f t="shared" si="265"/>
        <v/>
      </c>
      <c r="R1289" s="19" t="str">
        <f t="shared" si="266"/>
        <v/>
      </c>
      <c r="S1289" s="24" t="str">
        <f t="shared" si="267"/>
        <v/>
      </c>
      <c r="T1289" s="19" t="str">
        <f t="shared" si="268"/>
        <v/>
      </c>
      <c r="U1289" s="24" t="str">
        <f t="shared" si="269"/>
        <v/>
      </c>
      <c r="V1289" s="19" t="str">
        <f t="shared" si="270"/>
        <v/>
      </c>
      <c r="W1289" s="25">
        <v>0</v>
      </c>
      <c r="X1289" s="19" t="str">
        <f t="shared" si="271"/>
        <v/>
      </c>
      <c r="Y1289" s="19" t="str">
        <f t="shared" si="272"/>
        <v/>
      </c>
      <c r="Z1289" s="16" t="str">
        <f>IF($C1289="","",IFERROR(INDEX('Invoice Register'!$T:$T,MATCH($C1289,'Invoice Register'!$A:$A,0)),""))</f>
        <v/>
      </c>
    </row>
    <row r="1290" spans="1:26" x14ac:dyDescent="0.3">
      <c r="A1290" s="16" t="str">
        <f t="shared" si="260"/>
        <v>L01286</v>
      </c>
      <c r="B1290" s="21"/>
      <c r="C1290" s="16" t="str">
        <f t="shared" si="261"/>
        <v/>
      </c>
      <c r="D1290" s="21"/>
      <c r="E1290" s="16" t="str">
        <f t="shared" si="262"/>
        <v/>
      </c>
      <c r="F1290" s="21"/>
      <c r="G1290" s="16" t="str">
        <f>IF($F1290="","",IFERROR(INDEX('SAC Service Master'!$B:$B,MATCH($F1290,'SAC Service Master'!$A:$A,0)),""))</f>
        <v/>
      </c>
      <c r="H1290" s="16" t="str">
        <f>IF($F1290="","",IFERROR(INDEX('SAC Service Master'!$C:$C,MATCH($F1290,'SAC Service Master'!$A:$A,0)),""))</f>
        <v/>
      </c>
      <c r="I1290" s="21"/>
      <c r="J1290" s="16" t="str">
        <f>IF($F1290="","",IFERROR(INDEX('SAC Service Master'!$F:$F,MATCH($F1290,'SAC Service Master'!$A:$A,0)),""))</f>
        <v/>
      </c>
      <c r="K1290" s="23"/>
      <c r="L1290" s="19" t="str">
        <f t="shared" si="263"/>
        <v/>
      </c>
      <c r="M1290" s="23">
        <v>0</v>
      </c>
      <c r="N1290" s="19" t="str">
        <f t="shared" si="264"/>
        <v/>
      </c>
      <c r="O1290" s="24" t="str">
        <f>IF($F1290="","",IFERROR(INDEX('SAC Service Master'!$D:$D,MATCH($F1290,'SAC Service Master'!$A:$A,0)),0.18))</f>
        <v/>
      </c>
      <c r="P1290" s="16" t="str">
        <f>IF($C1290="","",IFERROR(INDEX('Invoice Register'!$P:$P,MATCH($C1290,'Invoice Register'!$A:$A,0)),""))</f>
        <v/>
      </c>
      <c r="Q1290" s="24" t="str">
        <f t="shared" si="265"/>
        <v/>
      </c>
      <c r="R1290" s="19" t="str">
        <f t="shared" si="266"/>
        <v/>
      </c>
      <c r="S1290" s="24" t="str">
        <f t="shared" si="267"/>
        <v/>
      </c>
      <c r="T1290" s="19" t="str">
        <f t="shared" si="268"/>
        <v/>
      </c>
      <c r="U1290" s="24" t="str">
        <f t="shared" si="269"/>
        <v/>
      </c>
      <c r="V1290" s="19" t="str">
        <f t="shared" si="270"/>
        <v/>
      </c>
      <c r="W1290" s="25">
        <v>0</v>
      </c>
      <c r="X1290" s="19" t="str">
        <f t="shared" si="271"/>
        <v/>
      </c>
      <c r="Y1290" s="19" t="str">
        <f t="shared" si="272"/>
        <v/>
      </c>
      <c r="Z1290" s="16" t="str">
        <f>IF($C1290="","",IFERROR(INDEX('Invoice Register'!$T:$T,MATCH($C1290,'Invoice Register'!$A:$A,0)),""))</f>
        <v/>
      </c>
    </row>
    <row r="1291" spans="1:26" x14ac:dyDescent="0.3">
      <c r="A1291" s="16" t="str">
        <f t="shared" si="260"/>
        <v>L01287</v>
      </c>
      <c r="B1291" s="21"/>
      <c r="C1291" s="16" t="str">
        <f t="shared" si="261"/>
        <v/>
      </c>
      <c r="D1291" s="21"/>
      <c r="E1291" s="16" t="str">
        <f t="shared" si="262"/>
        <v/>
      </c>
      <c r="F1291" s="21"/>
      <c r="G1291" s="16" t="str">
        <f>IF($F1291="","",IFERROR(INDEX('SAC Service Master'!$B:$B,MATCH($F1291,'SAC Service Master'!$A:$A,0)),""))</f>
        <v/>
      </c>
      <c r="H1291" s="16" t="str">
        <f>IF($F1291="","",IFERROR(INDEX('SAC Service Master'!$C:$C,MATCH($F1291,'SAC Service Master'!$A:$A,0)),""))</f>
        <v/>
      </c>
      <c r="I1291" s="21"/>
      <c r="J1291" s="16" t="str">
        <f>IF($F1291="","",IFERROR(INDEX('SAC Service Master'!$F:$F,MATCH($F1291,'SAC Service Master'!$A:$A,0)),""))</f>
        <v/>
      </c>
      <c r="K1291" s="23"/>
      <c r="L1291" s="19" t="str">
        <f t="shared" si="263"/>
        <v/>
      </c>
      <c r="M1291" s="23">
        <v>0</v>
      </c>
      <c r="N1291" s="19" t="str">
        <f t="shared" si="264"/>
        <v/>
      </c>
      <c r="O1291" s="24" t="str">
        <f>IF($F1291="","",IFERROR(INDEX('SAC Service Master'!$D:$D,MATCH($F1291,'SAC Service Master'!$A:$A,0)),0.18))</f>
        <v/>
      </c>
      <c r="P1291" s="16" t="str">
        <f>IF($C1291="","",IFERROR(INDEX('Invoice Register'!$P:$P,MATCH($C1291,'Invoice Register'!$A:$A,0)),""))</f>
        <v/>
      </c>
      <c r="Q1291" s="24" t="str">
        <f t="shared" si="265"/>
        <v/>
      </c>
      <c r="R1291" s="19" t="str">
        <f t="shared" si="266"/>
        <v/>
      </c>
      <c r="S1291" s="24" t="str">
        <f t="shared" si="267"/>
        <v/>
      </c>
      <c r="T1291" s="19" t="str">
        <f t="shared" si="268"/>
        <v/>
      </c>
      <c r="U1291" s="24" t="str">
        <f t="shared" si="269"/>
        <v/>
      </c>
      <c r="V1291" s="19" t="str">
        <f t="shared" si="270"/>
        <v/>
      </c>
      <c r="W1291" s="25">
        <v>0</v>
      </c>
      <c r="X1291" s="19" t="str">
        <f t="shared" si="271"/>
        <v/>
      </c>
      <c r="Y1291" s="19" t="str">
        <f t="shared" si="272"/>
        <v/>
      </c>
      <c r="Z1291" s="16" t="str">
        <f>IF($C1291="","",IFERROR(INDEX('Invoice Register'!$T:$T,MATCH($C1291,'Invoice Register'!$A:$A,0)),""))</f>
        <v/>
      </c>
    </row>
    <row r="1292" spans="1:26" x14ac:dyDescent="0.3">
      <c r="A1292" s="16" t="str">
        <f t="shared" si="260"/>
        <v>L01288</v>
      </c>
      <c r="B1292" s="21"/>
      <c r="C1292" s="16" t="str">
        <f t="shared" si="261"/>
        <v/>
      </c>
      <c r="D1292" s="21"/>
      <c r="E1292" s="16" t="str">
        <f t="shared" si="262"/>
        <v/>
      </c>
      <c r="F1292" s="21"/>
      <c r="G1292" s="16" t="str">
        <f>IF($F1292="","",IFERROR(INDEX('SAC Service Master'!$B:$B,MATCH($F1292,'SAC Service Master'!$A:$A,0)),""))</f>
        <v/>
      </c>
      <c r="H1292" s="16" t="str">
        <f>IF($F1292="","",IFERROR(INDEX('SAC Service Master'!$C:$C,MATCH($F1292,'SAC Service Master'!$A:$A,0)),""))</f>
        <v/>
      </c>
      <c r="I1292" s="21"/>
      <c r="J1292" s="16" t="str">
        <f>IF($F1292="","",IFERROR(INDEX('SAC Service Master'!$F:$F,MATCH($F1292,'SAC Service Master'!$A:$A,0)),""))</f>
        <v/>
      </c>
      <c r="K1292" s="23"/>
      <c r="L1292" s="19" t="str">
        <f t="shared" si="263"/>
        <v/>
      </c>
      <c r="M1292" s="23">
        <v>0</v>
      </c>
      <c r="N1292" s="19" t="str">
        <f t="shared" si="264"/>
        <v/>
      </c>
      <c r="O1292" s="24" t="str">
        <f>IF($F1292="","",IFERROR(INDEX('SAC Service Master'!$D:$D,MATCH($F1292,'SAC Service Master'!$A:$A,0)),0.18))</f>
        <v/>
      </c>
      <c r="P1292" s="16" t="str">
        <f>IF($C1292="","",IFERROR(INDEX('Invoice Register'!$P:$P,MATCH($C1292,'Invoice Register'!$A:$A,0)),""))</f>
        <v/>
      </c>
      <c r="Q1292" s="24" t="str">
        <f t="shared" si="265"/>
        <v/>
      </c>
      <c r="R1292" s="19" t="str">
        <f t="shared" si="266"/>
        <v/>
      </c>
      <c r="S1292" s="24" t="str">
        <f t="shared" si="267"/>
        <v/>
      </c>
      <c r="T1292" s="19" t="str">
        <f t="shared" si="268"/>
        <v/>
      </c>
      <c r="U1292" s="24" t="str">
        <f t="shared" si="269"/>
        <v/>
      </c>
      <c r="V1292" s="19" t="str">
        <f t="shared" si="270"/>
        <v/>
      </c>
      <c r="W1292" s="25">
        <v>0</v>
      </c>
      <c r="X1292" s="19" t="str">
        <f t="shared" si="271"/>
        <v/>
      </c>
      <c r="Y1292" s="19" t="str">
        <f t="shared" si="272"/>
        <v/>
      </c>
      <c r="Z1292" s="16" t="str">
        <f>IF($C1292="","",IFERROR(INDEX('Invoice Register'!$T:$T,MATCH($C1292,'Invoice Register'!$A:$A,0)),""))</f>
        <v/>
      </c>
    </row>
    <row r="1293" spans="1:26" x14ac:dyDescent="0.3">
      <c r="A1293" s="16" t="str">
        <f t="shared" si="260"/>
        <v>L01289</v>
      </c>
      <c r="B1293" s="21"/>
      <c r="C1293" s="16" t="str">
        <f t="shared" si="261"/>
        <v/>
      </c>
      <c r="D1293" s="21"/>
      <c r="E1293" s="16" t="str">
        <f t="shared" si="262"/>
        <v/>
      </c>
      <c r="F1293" s="21"/>
      <c r="G1293" s="16" t="str">
        <f>IF($F1293="","",IFERROR(INDEX('SAC Service Master'!$B:$B,MATCH($F1293,'SAC Service Master'!$A:$A,0)),""))</f>
        <v/>
      </c>
      <c r="H1293" s="16" t="str">
        <f>IF($F1293="","",IFERROR(INDEX('SAC Service Master'!$C:$C,MATCH($F1293,'SAC Service Master'!$A:$A,0)),""))</f>
        <v/>
      </c>
      <c r="I1293" s="21"/>
      <c r="J1293" s="16" t="str">
        <f>IF($F1293="","",IFERROR(INDEX('SAC Service Master'!$F:$F,MATCH($F1293,'SAC Service Master'!$A:$A,0)),""))</f>
        <v/>
      </c>
      <c r="K1293" s="23"/>
      <c r="L1293" s="19" t="str">
        <f t="shared" si="263"/>
        <v/>
      </c>
      <c r="M1293" s="23">
        <v>0</v>
      </c>
      <c r="N1293" s="19" t="str">
        <f t="shared" si="264"/>
        <v/>
      </c>
      <c r="O1293" s="24" t="str">
        <f>IF($F1293="","",IFERROR(INDEX('SAC Service Master'!$D:$D,MATCH($F1293,'SAC Service Master'!$A:$A,0)),0.18))</f>
        <v/>
      </c>
      <c r="P1293" s="16" t="str">
        <f>IF($C1293="","",IFERROR(INDEX('Invoice Register'!$P:$P,MATCH($C1293,'Invoice Register'!$A:$A,0)),""))</f>
        <v/>
      </c>
      <c r="Q1293" s="24" t="str">
        <f t="shared" si="265"/>
        <v/>
      </c>
      <c r="R1293" s="19" t="str">
        <f t="shared" si="266"/>
        <v/>
      </c>
      <c r="S1293" s="24" t="str">
        <f t="shared" si="267"/>
        <v/>
      </c>
      <c r="T1293" s="19" t="str">
        <f t="shared" si="268"/>
        <v/>
      </c>
      <c r="U1293" s="24" t="str">
        <f t="shared" si="269"/>
        <v/>
      </c>
      <c r="V1293" s="19" t="str">
        <f t="shared" si="270"/>
        <v/>
      </c>
      <c r="W1293" s="25">
        <v>0</v>
      </c>
      <c r="X1293" s="19" t="str">
        <f t="shared" si="271"/>
        <v/>
      </c>
      <c r="Y1293" s="19" t="str">
        <f t="shared" si="272"/>
        <v/>
      </c>
      <c r="Z1293" s="16" t="str">
        <f>IF($C1293="","",IFERROR(INDEX('Invoice Register'!$T:$T,MATCH($C1293,'Invoice Register'!$A:$A,0)),""))</f>
        <v/>
      </c>
    </row>
    <row r="1294" spans="1:26" x14ac:dyDescent="0.3">
      <c r="A1294" s="16" t="str">
        <f t="shared" si="260"/>
        <v>L01290</v>
      </c>
      <c r="B1294" s="21"/>
      <c r="C1294" s="16" t="str">
        <f t="shared" si="261"/>
        <v/>
      </c>
      <c r="D1294" s="21"/>
      <c r="E1294" s="16" t="str">
        <f t="shared" si="262"/>
        <v/>
      </c>
      <c r="F1294" s="21"/>
      <c r="G1294" s="16" t="str">
        <f>IF($F1294="","",IFERROR(INDEX('SAC Service Master'!$B:$B,MATCH($F1294,'SAC Service Master'!$A:$A,0)),""))</f>
        <v/>
      </c>
      <c r="H1294" s="16" t="str">
        <f>IF($F1294="","",IFERROR(INDEX('SAC Service Master'!$C:$C,MATCH($F1294,'SAC Service Master'!$A:$A,0)),""))</f>
        <v/>
      </c>
      <c r="I1294" s="21"/>
      <c r="J1294" s="16" t="str">
        <f>IF($F1294="","",IFERROR(INDEX('SAC Service Master'!$F:$F,MATCH($F1294,'SAC Service Master'!$A:$A,0)),""))</f>
        <v/>
      </c>
      <c r="K1294" s="23"/>
      <c r="L1294" s="19" t="str">
        <f t="shared" si="263"/>
        <v/>
      </c>
      <c r="M1294" s="23">
        <v>0</v>
      </c>
      <c r="N1294" s="19" t="str">
        <f t="shared" si="264"/>
        <v/>
      </c>
      <c r="O1294" s="24" t="str">
        <f>IF($F1294="","",IFERROR(INDEX('SAC Service Master'!$D:$D,MATCH($F1294,'SAC Service Master'!$A:$A,0)),0.18))</f>
        <v/>
      </c>
      <c r="P1294" s="16" t="str">
        <f>IF($C1294="","",IFERROR(INDEX('Invoice Register'!$P:$P,MATCH($C1294,'Invoice Register'!$A:$A,0)),""))</f>
        <v/>
      </c>
      <c r="Q1294" s="24" t="str">
        <f t="shared" si="265"/>
        <v/>
      </c>
      <c r="R1294" s="19" t="str">
        <f t="shared" si="266"/>
        <v/>
      </c>
      <c r="S1294" s="24" t="str">
        <f t="shared" si="267"/>
        <v/>
      </c>
      <c r="T1294" s="19" t="str">
        <f t="shared" si="268"/>
        <v/>
      </c>
      <c r="U1294" s="24" t="str">
        <f t="shared" si="269"/>
        <v/>
      </c>
      <c r="V1294" s="19" t="str">
        <f t="shared" si="270"/>
        <v/>
      </c>
      <c r="W1294" s="25">
        <v>0</v>
      </c>
      <c r="X1294" s="19" t="str">
        <f t="shared" si="271"/>
        <v/>
      </c>
      <c r="Y1294" s="19" t="str">
        <f t="shared" si="272"/>
        <v/>
      </c>
      <c r="Z1294" s="16" t="str">
        <f>IF($C1294="","",IFERROR(INDEX('Invoice Register'!$T:$T,MATCH($C1294,'Invoice Register'!$A:$A,0)),""))</f>
        <v/>
      </c>
    </row>
    <row r="1295" spans="1:26" x14ac:dyDescent="0.3">
      <c r="A1295" s="16" t="str">
        <f t="shared" si="260"/>
        <v>L01291</v>
      </c>
      <c r="B1295" s="21"/>
      <c r="C1295" s="16" t="str">
        <f t="shared" si="261"/>
        <v/>
      </c>
      <c r="D1295" s="21"/>
      <c r="E1295" s="16" t="str">
        <f t="shared" si="262"/>
        <v/>
      </c>
      <c r="F1295" s="21"/>
      <c r="G1295" s="16" t="str">
        <f>IF($F1295="","",IFERROR(INDEX('SAC Service Master'!$B:$B,MATCH($F1295,'SAC Service Master'!$A:$A,0)),""))</f>
        <v/>
      </c>
      <c r="H1295" s="16" t="str">
        <f>IF($F1295="","",IFERROR(INDEX('SAC Service Master'!$C:$C,MATCH($F1295,'SAC Service Master'!$A:$A,0)),""))</f>
        <v/>
      </c>
      <c r="I1295" s="21"/>
      <c r="J1295" s="16" t="str">
        <f>IF($F1295="","",IFERROR(INDEX('SAC Service Master'!$F:$F,MATCH($F1295,'SAC Service Master'!$A:$A,0)),""))</f>
        <v/>
      </c>
      <c r="K1295" s="23"/>
      <c r="L1295" s="19" t="str">
        <f t="shared" si="263"/>
        <v/>
      </c>
      <c r="M1295" s="23">
        <v>0</v>
      </c>
      <c r="N1295" s="19" t="str">
        <f t="shared" si="264"/>
        <v/>
      </c>
      <c r="O1295" s="24" t="str">
        <f>IF($F1295="","",IFERROR(INDEX('SAC Service Master'!$D:$D,MATCH($F1295,'SAC Service Master'!$A:$A,0)),0.18))</f>
        <v/>
      </c>
      <c r="P1295" s="16" t="str">
        <f>IF($C1295="","",IFERROR(INDEX('Invoice Register'!$P:$P,MATCH($C1295,'Invoice Register'!$A:$A,0)),""))</f>
        <v/>
      </c>
      <c r="Q1295" s="24" t="str">
        <f t="shared" si="265"/>
        <v/>
      </c>
      <c r="R1295" s="19" t="str">
        <f t="shared" si="266"/>
        <v/>
      </c>
      <c r="S1295" s="24" t="str">
        <f t="shared" si="267"/>
        <v/>
      </c>
      <c r="T1295" s="19" t="str">
        <f t="shared" si="268"/>
        <v/>
      </c>
      <c r="U1295" s="24" t="str">
        <f t="shared" si="269"/>
        <v/>
      </c>
      <c r="V1295" s="19" t="str">
        <f t="shared" si="270"/>
        <v/>
      </c>
      <c r="W1295" s="25">
        <v>0</v>
      </c>
      <c r="X1295" s="19" t="str">
        <f t="shared" si="271"/>
        <v/>
      </c>
      <c r="Y1295" s="19" t="str">
        <f t="shared" si="272"/>
        <v/>
      </c>
      <c r="Z1295" s="16" t="str">
        <f>IF($C1295="","",IFERROR(INDEX('Invoice Register'!$T:$T,MATCH($C1295,'Invoice Register'!$A:$A,0)),""))</f>
        <v/>
      </c>
    </row>
    <row r="1296" spans="1:26" x14ac:dyDescent="0.3">
      <c r="A1296" s="16" t="str">
        <f t="shared" si="260"/>
        <v>L01292</v>
      </c>
      <c r="B1296" s="21"/>
      <c r="C1296" s="16" t="str">
        <f t="shared" si="261"/>
        <v/>
      </c>
      <c r="D1296" s="21"/>
      <c r="E1296" s="16" t="str">
        <f t="shared" si="262"/>
        <v/>
      </c>
      <c r="F1296" s="21"/>
      <c r="G1296" s="16" t="str">
        <f>IF($F1296="","",IFERROR(INDEX('SAC Service Master'!$B:$B,MATCH($F1296,'SAC Service Master'!$A:$A,0)),""))</f>
        <v/>
      </c>
      <c r="H1296" s="16" t="str">
        <f>IF($F1296="","",IFERROR(INDEX('SAC Service Master'!$C:$C,MATCH($F1296,'SAC Service Master'!$A:$A,0)),""))</f>
        <v/>
      </c>
      <c r="I1296" s="21"/>
      <c r="J1296" s="16" t="str">
        <f>IF($F1296="","",IFERROR(INDEX('SAC Service Master'!$F:$F,MATCH($F1296,'SAC Service Master'!$A:$A,0)),""))</f>
        <v/>
      </c>
      <c r="K1296" s="23"/>
      <c r="L1296" s="19" t="str">
        <f t="shared" si="263"/>
        <v/>
      </c>
      <c r="M1296" s="23">
        <v>0</v>
      </c>
      <c r="N1296" s="19" t="str">
        <f t="shared" si="264"/>
        <v/>
      </c>
      <c r="O1296" s="24" t="str">
        <f>IF($F1296="","",IFERROR(INDEX('SAC Service Master'!$D:$D,MATCH($F1296,'SAC Service Master'!$A:$A,0)),0.18))</f>
        <v/>
      </c>
      <c r="P1296" s="16" t="str">
        <f>IF($C1296="","",IFERROR(INDEX('Invoice Register'!$P:$P,MATCH($C1296,'Invoice Register'!$A:$A,0)),""))</f>
        <v/>
      </c>
      <c r="Q1296" s="24" t="str">
        <f t="shared" si="265"/>
        <v/>
      </c>
      <c r="R1296" s="19" t="str">
        <f t="shared" si="266"/>
        <v/>
      </c>
      <c r="S1296" s="24" t="str">
        <f t="shared" si="267"/>
        <v/>
      </c>
      <c r="T1296" s="19" t="str">
        <f t="shared" si="268"/>
        <v/>
      </c>
      <c r="U1296" s="24" t="str">
        <f t="shared" si="269"/>
        <v/>
      </c>
      <c r="V1296" s="19" t="str">
        <f t="shared" si="270"/>
        <v/>
      </c>
      <c r="W1296" s="25">
        <v>0</v>
      </c>
      <c r="X1296" s="19" t="str">
        <f t="shared" si="271"/>
        <v/>
      </c>
      <c r="Y1296" s="19" t="str">
        <f t="shared" si="272"/>
        <v/>
      </c>
      <c r="Z1296" s="16" t="str">
        <f>IF($C1296="","",IFERROR(INDEX('Invoice Register'!$T:$T,MATCH($C1296,'Invoice Register'!$A:$A,0)),""))</f>
        <v/>
      </c>
    </row>
    <row r="1297" spans="1:26" x14ac:dyDescent="0.3">
      <c r="A1297" s="16" t="str">
        <f t="shared" si="260"/>
        <v>L01293</v>
      </c>
      <c r="B1297" s="21"/>
      <c r="C1297" s="16" t="str">
        <f t="shared" si="261"/>
        <v/>
      </c>
      <c r="D1297" s="21"/>
      <c r="E1297" s="16" t="str">
        <f t="shared" si="262"/>
        <v/>
      </c>
      <c r="F1297" s="21"/>
      <c r="G1297" s="16" t="str">
        <f>IF($F1297="","",IFERROR(INDEX('SAC Service Master'!$B:$B,MATCH($F1297,'SAC Service Master'!$A:$A,0)),""))</f>
        <v/>
      </c>
      <c r="H1297" s="16" t="str">
        <f>IF($F1297="","",IFERROR(INDEX('SAC Service Master'!$C:$C,MATCH($F1297,'SAC Service Master'!$A:$A,0)),""))</f>
        <v/>
      </c>
      <c r="I1297" s="21"/>
      <c r="J1297" s="16" t="str">
        <f>IF($F1297="","",IFERROR(INDEX('SAC Service Master'!$F:$F,MATCH($F1297,'SAC Service Master'!$A:$A,0)),""))</f>
        <v/>
      </c>
      <c r="K1297" s="23"/>
      <c r="L1297" s="19" t="str">
        <f t="shared" si="263"/>
        <v/>
      </c>
      <c r="M1297" s="23">
        <v>0</v>
      </c>
      <c r="N1297" s="19" t="str">
        <f t="shared" si="264"/>
        <v/>
      </c>
      <c r="O1297" s="24" t="str">
        <f>IF($F1297="","",IFERROR(INDEX('SAC Service Master'!$D:$D,MATCH($F1297,'SAC Service Master'!$A:$A,0)),0.18))</f>
        <v/>
      </c>
      <c r="P1297" s="16" t="str">
        <f>IF($C1297="","",IFERROR(INDEX('Invoice Register'!$P:$P,MATCH($C1297,'Invoice Register'!$A:$A,0)),""))</f>
        <v/>
      </c>
      <c r="Q1297" s="24" t="str">
        <f t="shared" si="265"/>
        <v/>
      </c>
      <c r="R1297" s="19" t="str">
        <f t="shared" si="266"/>
        <v/>
      </c>
      <c r="S1297" s="24" t="str">
        <f t="shared" si="267"/>
        <v/>
      </c>
      <c r="T1297" s="19" t="str">
        <f t="shared" si="268"/>
        <v/>
      </c>
      <c r="U1297" s="24" t="str">
        <f t="shared" si="269"/>
        <v/>
      </c>
      <c r="V1297" s="19" t="str">
        <f t="shared" si="270"/>
        <v/>
      </c>
      <c r="W1297" s="25">
        <v>0</v>
      </c>
      <c r="X1297" s="19" t="str">
        <f t="shared" si="271"/>
        <v/>
      </c>
      <c r="Y1297" s="19" t="str">
        <f t="shared" si="272"/>
        <v/>
      </c>
      <c r="Z1297" s="16" t="str">
        <f>IF($C1297="","",IFERROR(INDEX('Invoice Register'!$T:$T,MATCH($C1297,'Invoice Register'!$A:$A,0)),""))</f>
        <v/>
      </c>
    </row>
    <row r="1298" spans="1:26" x14ac:dyDescent="0.3">
      <c r="A1298" s="16" t="str">
        <f t="shared" si="260"/>
        <v>L01294</v>
      </c>
      <c r="B1298" s="21"/>
      <c r="C1298" s="16" t="str">
        <f t="shared" si="261"/>
        <v/>
      </c>
      <c r="D1298" s="21"/>
      <c r="E1298" s="16" t="str">
        <f t="shared" si="262"/>
        <v/>
      </c>
      <c r="F1298" s="21"/>
      <c r="G1298" s="16" t="str">
        <f>IF($F1298="","",IFERROR(INDEX('SAC Service Master'!$B:$B,MATCH($F1298,'SAC Service Master'!$A:$A,0)),""))</f>
        <v/>
      </c>
      <c r="H1298" s="16" t="str">
        <f>IF($F1298="","",IFERROR(INDEX('SAC Service Master'!$C:$C,MATCH($F1298,'SAC Service Master'!$A:$A,0)),""))</f>
        <v/>
      </c>
      <c r="I1298" s="21"/>
      <c r="J1298" s="16" t="str">
        <f>IF($F1298="","",IFERROR(INDEX('SAC Service Master'!$F:$F,MATCH($F1298,'SAC Service Master'!$A:$A,0)),""))</f>
        <v/>
      </c>
      <c r="K1298" s="23"/>
      <c r="L1298" s="19" t="str">
        <f t="shared" si="263"/>
        <v/>
      </c>
      <c r="M1298" s="23">
        <v>0</v>
      </c>
      <c r="N1298" s="19" t="str">
        <f t="shared" si="264"/>
        <v/>
      </c>
      <c r="O1298" s="24" t="str">
        <f>IF($F1298="","",IFERROR(INDEX('SAC Service Master'!$D:$D,MATCH($F1298,'SAC Service Master'!$A:$A,0)),0.18))</f>
        <v/>
      </c>
      <c r="P1298" s="16" t="str">
        <f>IF($C1298="","",IFERROR(INDEX('Invoice Register'!$P:$P,MATCH($C1298,'Invoice Register'!$A:$A,0)),""))</f>
        <v/>
      </c>
      <c r="Q1298" s="24" t="str">
        <f t="shared" si="265"/>
        <v/>
      </c>
      <c r="R1298" s="19" t="str">
        <f t="shared" si="266"/>
        <v/>
      </c>
      <c r="S1298" s="24" t="str">
        <f t="shared" si="267"/>
        <v/>
      </c>
      <c r="T1298" s="19" t="str">
        <f t="shared" si="268"/>
        <v/>
      </c>
      <c r="U1298" s="24" t="str">
        <f t="shared" si="269"/>
        <v/>
      </c>
      <c r="V1298" s="19" t="str">
        <f t="shared" si="270"/>
        <v/>
      </c>
      <c r="W1298" s="25">
        <v>0</v>
      </c>
      <c r="X1298" s="19" t="str">
        <f t="shared" si="271"/>
        <v/>
      </c>
      <c r="Y1298" s="19" t="str">
        <f t="shared" si="272"/>
        <v/>
      </c>
      <c r="Z1298" s="16" t="str">
        <f>IF($C1298="","",IFERROR(INDEX('Invoice Register'!$T:$T,MATCH($C1298,'Invoice Register'!$A:$A,0)),""))</f>
        <v/>
      </c>
    </row>
    <row r="1299" spans="1:26" x14ac:dyDescent="0.3">
      <c r="A1299" s="16" t="str">
        <f t="shared" si="260"/>
        <v>L01295</v>
      </c>
      <c r="B1299" s="21"/>
      <c r="C1299" s="16" t="str">
        <f t="shared" si="261"/>
        <v/>
      </c>
      <c r="D1299" s="21"/>
      <c r="E1299" s="16" t="str">
        <f t="shared" si="262"/>
        <v/>
      </c>
      <c r="F1299" s="21"/>
      <c r="G1299" s="16" t="str">
        <f>IF($F1299="","",IFERROR(INDEX('SAC Service Master'!$B:$B,MATCH($F1299,'SAC Service Master'!$A:$A,0)),""))</f>
        <v/>
      </c>
      <c r="H1299" s="16" t="str">
        <f>IF($F1299="","",IFERROR(INDEX('SAC Service Master'!$C:$C,MATCH($F1299,'SAC Service Master'!$A:$A,0)),""))</f>
        <v/>
      </c>
      <c r="I1299" s="21"/>
      <c r="J1299" s="16" t="str">
        <f>IF($F1299="","",IFERROR(INDEX('SAC Service Master'!$F:$F,MATCH($F1299,'SAC Service Master'!$A:$A,0)),""))</f>
        <v/>
      </c>
      <c r="K1299" s="23"/>
      <c r="L1299" s="19" t="str">
        <f t="shared" si="263"/>
        <v/>
      </c>
      <c r="M1299" s="23">
        <v>0</v>
      </c>
      <c r="N1299" s="19" t="str">
        <f t="shared" si="264"/>
        <v/>
      </c>
      <c r="O1299" s="24" t="str">
        <f>IF($F1299="","",IFERROR(INDEX('SAC Service Master'!$D:$D,MATCH($F1299,'SAC Service Master'!$A:$A,0)),0.18))</f>
        <v/>
      </c>
      <c r="P1299" s="16" t="str">
        <f>IF($C1299="","",IFERROR(INDEX('Invoice Register'!$P:$P,MATCH($C1299,'Invoice Register'!$A:$A,0)),""))</f>
        <v/>
      </c>
      <c r="Q1299" s="24" t="str">
        <f t="shared" si="265"/>
        <v/>
      </c>
      <c r="R1299" s="19" t="str">
        <f t="shared" si="266"/>
        <v/>
      </c>
      <c r="S1299" s="24" t="str">
        <f t="shared" si="267"/>
        <v/>
      </c>
      <c r="T1299" s="19" t="str">
        <f t="shared" si="268"/>
        <v/>
      </c>
      <c r="U1299" s="24" t="str">
        <f t="shared" si="269"/>
        <v/>
      </c>
      <c r="V1299" s="19" t="str">
        <f t="shared" si="270"/>
        <v/>
      </c>
      <c r="W1299" s="25">
        <v>0</v>
      </c>
      <c r="X1299" s="19" t="str">
        <f t="shared" si="271"/>
        <v/>
      </c>
      <c r="Y1299" s="19" t="str">
        <f t="shared" si="272"/>
        <v/>
      </c>
      <c r="Z1299" s="16" t="str">
        <f>IF($C1299="","",IFERROR(INDEX('Invoice Register'!$T:$T,MATCH($C1299,'Invoice Register'!$A:$A,0)),""))</f>
        <v/>
      </c>
    </row>
    <row r="1300" spans="1:26" x14ac:dyDescent="0.3">
      <c r="A1300" s="16" t="str">
        <f t="shared" si="260"/>
        <v>L01296</v>
      </c>
      <c r="B1300" s="21"/>
      <c r="C1300" s="16" t="str">
        <f t="shared" si="261"/>
        <v/>
      </c>
      <c r="D1300" s="21"/>
      <c r="E1300" s="16" t="str">
        <f t="shared" si="262"/>
        <v/>
      </c>
      <c r="F1300" s="21"/>
      <c r="G1300" s="16" t="str">
        <f>IF($F1300="","",IFERROR(INDEX('SAC Service Master'!$B:$B,MATCH($F1300,'SAC Service Master'!$A:$A,0)),""))</f>
        <v/>
      </c>
      <c r="H1300" s="16" t="str">
        <f>IF($F1300="","",IFERROR(INDEX('SAC Service Master'!$C:$C,MATCH($F1300,'SAC Service Master'!$A:$A,0)),""))</f>
        <v/>
      </c>
      <c r="I1300" s="21"/>
      <c r="J1300" s="16" t="str">
        <f>IF($F1300="","",IFERROR(INDEX('SAC Service Master'!$F:$F,MATCH($F1300,'SAC Service Master'!$A:$A,0)),""))</f>
        <v/>
      </c>
      <c r="K1300" s="23"/>
      <c r="L1300" s="19" t="str">
        <f t="shared" si="263"/>
        <v/>
      </c>
      <c r="M1300" s="23">
        <v>0</v>
      </c>
      <c r="N1300" s="19" t="str">
        <f t="shared" si="264"/>
        <v/>
      </c>
      <c r="O1300" s="24" t="str">
        <f>IF($F1300="","",IFERROR(INDEX('SAC Service Master'!$D:$D,MATCH($F1300,'SAC Service Master'!$A:$A,0)),0.18))</f>
        <v/>
      </c>
      <c r="P1300" s="16" t="str">
        <f>IF($C1300="","",IFERROR(INDEX('Invoice Register'!$P:$P,MATCH($C1300,'Invoice Register'!$A:$A,0)),""))</f>
        <v/>
      </c>
      <c r="Q1300" s="24" t="str">
        <f t="shared" si="265"/>
        <v/>
      </c>
      <c r="R1300" s="19" t="str">
        <f t="shared" si="266"/>
        <v/>
      </c>
      <c r="S1300" s="24" t="str">
        <f t="shared" si="267"/>
        <v/>
      </c>
      <c r="T1300" s="19" t="str">
        <f t="shared" si="268"/>
        <v/>
      </c>
      <c r="U1300" s="24" t="str">
        <f t="shared" si="269"/>
        <v/>
      </c>
      <c r="V1300" s="19" t="str">
        <f t="shared" si="270"/>
        <v/>
      </c>
      <c r="W1300" s="25">
        <v>0</v>
      </c>
      <c r="X1300" s="19" t="str">
        <f t="shared" si="271"/>
        <v/>
      </c>
      <c r="Y1300" s="19" t="str">
        <f t="shared" si="272"/>
        <v/>
      </c>
      <c r="Z1300" s="16" t="str">
        <f>IF($C1300="","",IFERROR(INDEX('Invoice Register'!$T:$T,MATCH($C1300,'Invoice Register'!$A:$A,0)),""))</f>
        <v/>
      </c>
    </row>
    <row r="1301" spans="1:26" x14ac:dyDescent="0.3">
      <c r="A1301" s="16" t="str">
        <f t="shared" si="260"/>
        <v>L01297</v>
      </c>
      <c r="B1301" s="21"/>
      <c r="C1301" s="16" t="str">
        <f t="shared" si="261"/>
        <v/>
      </c>
      <c r="D1301" s="21"/>
      <c r="E1301" s="16" t="str">
        <f t="shared" si="262"/>
        <v/>
      </c>
      <c r="F1301" s="21"/>
      <c r="G1301" s="16" t="str">
        <f>IF($F1301="","",IFERROR(INDEX('SAC Service Master'!$B:$B,MATCH($F1301,'SAC Service Master'!$A:$A,0)),""))</f>
        <v/>
      </c>
      <c r="H1301" s="16" t="str">
        <f>IF($F1301="","",IFERROR(INDEX('SAC Service Master'!$C:$C,MATCH($F1301,'SAC Service Master'!$A:$A,0)),""))</f>
        <v/>
      </c>
      <c r="I1301" s="21"/>
      <c r="J1301" s="16" t="str">
        <f>IF($F1301="","",IFERROR(INDEX('SAC Service Master'!$F:$F,MATCH($F1301,'SAC Service Master'!$A:$A,0)),""))</f>
        <v/>
      </c>
      <c r="K1301" s="23"/>
      <c r="L1301" s="19" t="str">
        <f t="shared" si="263"/>
        <v/>
      </c>
      <c r="M1301" s="23">
        <v>0</v>
      </c>
      <c r="N1301" s="19" t="str">
        <f t="shared" si="264"/>
        <v/>
      </c>
      <c r="O1301" s="24" t="str">
        <f>IF($F1301="","",IFERROR(INDEX('SAC Service Master'!$D:$D,MATCH($F1301,'SAC Service Master'!$A:$A,0)),0.18))</f>
        <v/>
      </c>
      <c r="P1301" s="16" t="str">
        <f>IF($C1301="","",IFERROR(INDEX('Invoice Register'!$P:$P,MATCH($C1301,'Invoice Register'!$A:$A,0)),""))</f>
        <v/>
      </c>
      <c r="Q1301" s="24" t="str">
        <f t="shared" si="265"/>
        <v/>
      </c>
      <c r="R1301" s="19" t="str">
        <f t="shared" si="266"/>
        <v/>
      </c>
      <c r="S1301" s="24" t="str">
        <f t="shared" si="267"/>
        <v/>
      </c>
      <c r="T1301" s="19" t="str">
        <f t="shared" si="268"/>
        <v/>
      </c>
      <c r="U1301" s="24" t="str">
        <f t="shared" si="269"/>
        <v/>
      </c>
      <c r="V1301" s="19" t="str">
        <f t="shared" si="270"/>
        <v/>
      </c>
      <c r="W1301" s="25">
        <v>0</v>
      </c>
      <c r="X1301" s="19" t="str">
        <f t="shared" si="271"/>
        <v/>
      </c>
      <c r="Y1301" s="19" t="str">
        <f t="shared" si="272"/>
        <v/>
      </c>
      <c r="Z1301" s="16" t="str">
        <f>IF($C1301="","",IFERROR(INDEX('Invoice Register'!$T:$T,MATCH($C1301,'Invoice Register'!$A:$A,0)),""))</f>
        <v/>
      </c>
    </row>
    <row r="1302" spans="1:26" x14ac:dyDescent="0.3">
      <c r="A1302" s="16" t="str">
        <f t="shared" si="260"/>
        <v>L01298</v>
      </c>
      <c r="B1302" s="21"/>
      <c r="C1302" s="16" t="str">
        <f t="shared" si="261"/>
        <v/>
      </c>
      <c r="D1302" s="21"/>
      <c r="E1302" s="16" t="str">
        <f t="shared" si="262"/>
        <v/>
      </c>
      <c r="F1302" s="21"/>
      <c r="G1302" s="16" t="str">
        <f>IF($F1302="","",IFERROR(INDEX('SAC Service Master'!$B:$B,MATCH($F1302,'SAC Service Master'!$A:$A,0)),""))</f>
        <v/>
      </c>
      <c r="H1302" s="16" t="str">
        <f>IF($F1302="","",IFERROR(INDEX('SAC Service Master'!$C:$C,MATCH($F1302,'SAC Service Master'!$A:$A,0)),""))</f>
        <v/>
      </c>
      <c r="I1302" s="21"/>
      <c r="J1302" s="16" t="str">
        <f>IF($F1302="","",IFERROR(INDEX('SAC Service Master'!$F:$F,MATCH($F1302,'SAC Service Master'!$A:$A,0)),""))</f>
        <v/>
      </c>
      <c r="K1302" s="23"/>
      <c r="L1302" s="19" t="str">
        <f t="shared" si="263"/>
        <v/>
      </c>
      <c r="M1302" s="23">
        <v>0</v>
      </c>
      <c r="N1302" s="19" t="str">
        <f t="shared" si="264"/>
        <v/>
      </c>
      <c r="O1302" s="24" t="str">
        <f>IF($F1302="","",IFERROR(INDEX('SAC Service Master'!$D:$D,MATCH($F1302,'SAC Service Master'!$A:$A,0)),0.18))</f>
        <v/>
      </c>
      <c r="P1302" s="16" t="str">
        <f>IF($C1302="","",IFERROR(INDEX('Invoice Register'!$P:$P,MATCH($C1302,'Invoice Register'!$A:$A,0)),""))</f>
        <v/>
      </c>
      <c r="Q1302" s="24" t="str">
        <f t="shared" si="265"/>
        <v/>
      </c>
      <c r="R1302" s="19" t="str">
        <f t="shared" si="266"/>
        <v/>
      </c>
      <c r="S1302" s="24" t="str">
        <f t="shared" si="267"/>
        <v/>
      </c>
      <c r="T1302" s="19" t="str">
        <f t="shared" si="268"/>
        <v/>
      </c>
      <c r="U1302" s="24" t="str">
        <f t="shared" si="269"/>
        <v/>
      </c>
      <c r="V1302" s="19" t="str">
        <f t="shared" si="270"/>
        <v/>
      </c>
      <c r="W1302" s="25">
        <v>0</v>
      </c>
      <c r="X1302" s="19" t="str">
        <f t="shared" si="271"/>
        <v/>
      </c>
      <c r="Y1302" s="19" t="str">
        <f t="shared" si="272"/>
        <v/>
      </c>
      <c r="Z1302" s="16" t="str">
        <f>IF($C1302="","",IFERROR(INDEX('Invoice Register'!$T:$T,MATCH($C1302,'Invoice Register'!$A:$A,0)),""))</f>
        <v/>
      </c>
    </row>
    <row r="1303" spans="1:26" x14ac:dyDescent="0.3">
      <c r="A1303" s="16" t="str">
        <f t="shared" si="260"/>
        <v>L01299</v>
      </c>
      <c r="B1303" s="21"/>
      <c r="C1303" s="16" t="str">
        <f t="shared" si="261"/>
        <v/>
      </c>
      <c r="D1303" s="21"/>
      <c r="E1303" s="16" t="str">
        <f t="shared" si="262"/>
        <v/>
      </c>
      <c r="F1303" s="21"/>
      <c r="G1303" s="16" t="str">
        <f>IF($F1303="","",IFERROR(INDEX('SAC Service Master'!$B:$B,MATCH($F1303,'SAC Service Master'!$A:$A,0)),""))</f>
        <v/>
      </c>
      <c r="H1303" s="16" t="str">
        <f>IF($F1303="","",IFERROR(INDEX('SAC Service Master'!$C:$C,MATCH($F1303,'SAC Service Master'!$A:$A,0)),""))</f>
        <v/>
      </c>
      <c r="I1303" s="21"/>
      <c r="J1303" s="16" t="str">
        <f>IF($F1303="","",IFERROR(INDEX('SAC Service Master'!$F:$F,MATCH($F1303,'SAC Service Master'!$A:$A,0)),""))</f>
        <v/>
      </c>
      <c r="K1303" s="23"/>
      <c r="L1303" s="19" t="str">
        <f t="shared" si="263"/>
        <v/>
      </c>
      <c r="M1303" s="23">
        <v>0</v>
      </c>
      <c r="N1303" s="19" t="str">
        <f t="shared" si="264"/>
        <v/>
      </c>
      <c r="O1303" s="24" t="str">
        <f>IF($F1303="","",IFERROR(INDEX('SAC Service Master'!$D:$D,MATCH($F1303,'SAC Service Master'!$A:$A,0)),0.18))</f>
        <v/>
      </c>
      <c r="P1303" s="16" t="str">
        <f>IF($C1303="","",IFERROR(INDEX('Invoice Register'!$P:$P,MATCH($C1303,'Invoice Register'!$A:$A,0)),""))</f>
        <v/>
      </c>
      <c r="Q1303" s="24" t="str">
        <f t="shared" si="265"/>
        <v/>
      </c>
      <c r="R1303" s="19" t="str">
        <f t="shared" si="266"/>
        <v/>
      </c>
      <c r="S1303" s="24" t="str">
        <f t="shared" si="267"/>
        <v/>
      </c>
      <c r="T1303" s="19" t="str">
        <f t="shared" si="268"/>
        <v/>
      </c>
      <c r="U1303" s="24" t="str">
        <f t="shared" si="269"/>
        <v/>
      </c>
      <c r="V1303" s="19" t="str">
        <f t="shared" si="270"/>
        <v/>
      </c>
      <c r="W1303" s="25">
        <v>0</v>
      </c>
      <c r="X1303" s="19" t="str">
        <f t="shared" si="271"/>
        <v/>
      </c>
      <c r="Y1303" s="19" t="str">
        <f t="shared" si="272"/>
        <v/>
      </c>
      <c r="Z1303" s="16" t="str">
        <f>IF($C1303="","",IFERROR(INDEX('Invoice Register'!$T:$T,MATCH($C1303,'Invoice Register'!$A:$A,0)),""))</f>
        <v/>
      </c>
    </row>
    <row r="1304" spans="1:26" x14ac:dyDescent="0.3">
      <c r="A1304" s="16" t="str">
        <f t="shared" si="260"/>
        <v>L01300</v>
      </c>
      <c r="B1304" s="21"/>
      <c r="C1304" s="16" t="str">
        <f t="shared" si="261"/>
        <v/>
      </c>
      <c r="D1304" s="21"/>
      <c r="E1304" s="16" t="str">
        <f t="shared" si="262"/>
        <v/>
      </c>
      <c r="F1304" s="21"/>
      <c r="G1304" s="16" t="str">
        <f>IF($F1304="","",IFERROR(INDEX('SAC Service Master'!$B:$B,MATCH($F1304,'SAC Service Master'!$A:$A,0)),""))</f>
        <v/>
      </c>
      <c r="H1304" s="16" t="str">
        <f>IF($F1304="","",IFERROR(INDEX('SAC Service Master'!$C:$C,MATCH($F1304,'SAC Service Master'!$A:$A,0)),""))</f>
        <v/>
      </c>
      <c r="I1304" s="21"/>
      <c r="J1304" s="16" t="str">
        <f>IF($F1304="","",IFERROR(INDEX('SAC Service Master'!$F:$F,MATCH($F1304,'SAC Service Master'!$A:$A,0)),""))</f>
        <v/>
      </c>
      <c r="K1304" s="23"/>
      <c r="L1304" s="19" t="str">
        <f t="shared" si="263"/>
        <v/>
      </c>
      <c r="M1304" s="23">
        <v>0</v>
      </c>
      <c r="N1304" s="19" t="str">
        <f t="shared" si="264"/>
        <v/>
      </c>
      <c r="O1304" s="24" t="str">
        <f>IF($F1304="","",IFERROR(INDEX('SAC Service Master'!$D:$D,MATCH($F1304,'SAC Service Master'!$A:$A,0)),0.18))</f>
        <v/>
      </c>
      <c r="P1304" s="16" t="str">
        <f>IF($C1304="","",IFERROR(INDEX('Invoice Register'!$P:$P,MATCH($C1304,'Invoice Register'!$A:$A,0)),""))</f>
        <v/>
      </c>
      <c r="Q1304" s="24" t="str">
        <f t="shared" si="265"/>
        <v/>
      </c>
      <c r="R1304" s="19" t="str">
        <f t="shared" si="266"/>
        <v/>
      </c>
      <c r="S1304" s="24" t="str">
        <f t="shared" si="267"/>
        <v/>
      </c>
      <c r="T1304" s="19" t="str">
        <f t="shared" si="268"/>
        <v/>
      </c>
      <c r="U1304" s="24" t="str">
        <f t="shared" si="269"/>
        <v/>
      </c>
      <c r="V1304" s="19" t="str">
        <f t="shared" si="270"/>
        <v/>
      </c>
      <c r="W1304" s="25">
        <v>0</v>
      </c>
      <c r="X1304" s="19" t="str">
        <f t="shared" si="271"/>
        <v/>
      </c>
      <c r="Y1304" s="19" t="str">
        <f t="shared" si="272"/>
        <v/>
      </c>
      <c r="Z1304" s="16" t="str">
        <f>IF($C1304="","",IFERROR(INDEX('Invoice Register'!$T:$T,MATCH($C1304,'Invoice Register'!$A:$A,0)),""))</f>
        <v/>
      </c>
    </row>
    <row r="1305" spans="1:26" x14ac:dyDescent="0.3">
      <c r="A1305" s="16" t="str">
        <f t="shared" si="260"/>
        <v>L01301</v>
      </c>
      <c r="B1305" s="21"/>
      <c r="C1305" s="16" t="str">
        <f t="shared" si="261"/>
        <v/>
      </c>
      <c r="D1305" s="21"/>
      <c r="E1305" s="16" t="str">
        <f t="shared" si="262"/>
        <v/>
      </c>
      <c r="F1305" s="21"/>
      <c r="G1305" s="16" t="str">
        <f>IF($F1305="","",IFERROR(INDEX('SAC Service Master'!$B:$B,MATCH($F1305,'SAC Service Master'!$A:$A,0)),""))</f>
        <v/>
      </c>
      <c r="H1305" s="16" t="str">
        <f>IF($F1305="","",IFERROR(INDEX('SAC Service Master'!$C:$C,MATCH($F1305,'SAC Service Master'!$A:$A,0)),""))</f>
        <v/>
      </c>
      <c r="I1305" s="21"/>
      <c r="J1305" s="16" t="str">
        <f>IF($F1305="","",IFERROR(INDEX('SAC Service Master'!$F:$F,MATCH($F1305,'SAC Service Master'!$A:$A,0)),""))</f>
        <v/>
      </c>
      <c r="K1305" s="23"/>
      <c r="L1305" s="19" t="str">
        <f t="shared" si="263"/>
        <v/>
      </c>
      <c r="M1305" s="23">
        <v>0</v>
      </c>
      <c r="N1305" s="19" t="str">
        <f t="shared" si="264"/>
        <v/>
      </c>
      <c r="O1305" s="24" t="str">
        <f>IF($F1305="","",IFERROR(INDEX('SAC Service Master'!$D:$D,MATCH($F1305,'SAC Service Master'!$A:$A,0)),0.18))</f>
        <v/>
      </c>
      <c r="P1305" s="16" t="str">
        <f>IF($C1305="","",IFERROR(INDEX('Invoice Register'!$P:$P,MATCH($C1305,'Invoice Register'!$A:$A,0)),""))</f>
        <v/>
      </c>
      <c r="Q1305" s="24" t="str">
        <f t="shared" si="265"/>
        <v/>
      </c>
      <c r="R1305" s="19" t="str">
        <f t="shared" si="266"/>
        <v/>
      </c>
      <c r="S1305" s="24" t="str">
        <f t="shared" si="267"/>
        <v/>
      </c>
      <c r="T1305" s="19" t="str">
        <f t="shared" si="268"/>
        <v/>
      </c>
      <c r="U1305" s="24" t="str">
        <f t="shared" si="269"/>
        <v/>
      </c>
      <c r="V1305" s="19" t="str">
        <f t="shared" si="270"/>
        <v/>
      </c>
      <c r="W1305" s="25">
        <v>0</v>
      </c>
      <c r="X1305" s="19" t="str">
        <f t="shared" si="271"/>
        <v/>
      </c>
      <c r="Y1305" s="19" t="str">
        <f t="shared" si="272"/>
        <v/>
      </c>
      <c r="Z1305" s="16" t="str">
        <f>IF($C1305="","",IFERROR(INDEX('Invoice Register'!$T:$T,MATCH($C1305,'Invoice Register'!$A:$A,0)),""))</f>
        <v/>
      </c>
    </row>
    <row r="1306" spans="1:26" x14ac:dyDescent="0.3">
      <c r="A1306" s="16" t="str">
        <f t="shared" si="260"/>
        <v>L01302</v>
      </c>
      <c r="B1306" s="21"/>
      <c r="C1306" s="16" t="str">
        <f t="shared" si="261"/>
        <v/>
      </c>
      <c r="D1306" s="21"/>
      <c r="E1306" s="16" t="str">
        <f t="shared" si="262"/>
        <v/>
      </c>
      <c r="F1306" s="21"/>
      <c r="G1306" s="16" t="str">
        <f>IF($F1306="","",IFERROR(INDEX('SAC Service Master'!$B:$B,MATCH($F1306,'SAC Service Master'!$A:$A,0)),""))</f>
        <v/>
      </c>
      <c r="H1306" s="16" t="str">
        <f>IF($F1306="","",IFERROR(INDEX('SAC Service Master'!$C:$C,MATCH($F1306,'SAC Service Master'!$A:$A,0)),""))</f>
        <v/>
      </c>
      <c r="I1306" s="21"/>
      <c r="J1306" s="16" t="str">
        <f>IF($F1306="","",IFERROR(INDEX('SAC Service Master'!$F:$F,MATCH($F1306,'SAC Service Master'!$A:$A,0)),""))</f>
        <v/>
      </c>
      <c r="K1306" s="23"/>
      <c r="L1306" s="19" t="str">
        <f t="shared" si="263"/>
        <v/>
      </c>
      <c r="M1306" s="23">
        <v>0</v>
      </c>
      <c r="N1306" s="19" t="str">
        <f t="shared" si="264"/>
        <v/>
      </c>
      <c r="O1306" s="24" t="str">
        <f>IF($F1306="","",IFERROR(INDEX('SAC Service Master'!$D:$D,MATCH($F1306,'SAC Service Master'!$A:$A,0)),0.18))</f>
        <v/>
      </c>
      <c r="P1306" s="16" t="str">
        <f>IF($C1306="","",IFERROR(INDEX('Invoice Register'!$P:$P,MATCH($C1306,'Invoice Register'!$A:$A,0)),""))</f>
        <v/>
      </c>
      <c r="Q1306" s="24" t="str">
        <f t="shared" si="265"/>
        <v/>
      </c>
      <c r="R1306" s="19" t="str">
        <f t="shared" si="266"/>
        <v/>
      </c>
      <c r="S1306" s="24" t="str">
        <f t="shared" si="267"/>
        <v/>
      </c>
      <c r="T1306" s="19" t="str">
        <f t="shared" si="268"/>
        <v/>
      </c>
      <c r="U1306" s="24" t="str">
        <f t="shared" si="269"/>
        <v/>
      </c>
      <c r="V1306" s="19" t="str">
        <f t="shared" si="270"/>
        <v/>
      </c>
      <c r="W1306" s="25">
        <v>0</v>
      </c>
      <c r="X1306" s="19" t="str">
        <f t="shared" si="271"/>
        <v/>
      </c>
      <c r="Y1306" s="19" t="str">
        <f t="shared" si="272"/>
        <v/>
      </c>
      <c r="Z1306" s="16" t="str">
        <f>IF($C1306="","",IFERROR(INDEX('Invoice Register'!$T:$T,MATCH($C1306,'Invoice Register'!$A:$A,0)),""))</f>
        <v/>
      </c>
    </row>
    <row r="1307" spans="1:26" x14ac:dyDescent="0.3">
      <c r="A1307" s="16" t="str">
        <f t="shared" si="260"/>
        <v>L01303</v>
      </c>
      <c r="B1307" s="21"/>
      <c r="C1307" s="16" t="str">
        <f t="shared" si="261"/>
        <v/>
      </c>
      <c r="D1307" s="21"/>
      <c r="E1307" s="16" t="str">
        <f t="shared" si="262"/>
        <v/>
      </c>
      <c r="F1307" s="21"/>
      <c r="G1307" s="16" t="str">
        <f>IF($F1307="","",IFERROR(INDEX('SAC Service Master'!$B:$B,MATCH($F1307,'SAC Service Master'!$A:$A,0)),""))</f>
        <v/>
      </c>
      <c r="H1307" s="16" t="str">
        <f>IF($F1307="","",IFERROR(INDEX('SAC Service Master'!$C:$C,MATCH($F1307,'SAC Service Master'!$A:$A,0)),""))</f>
        <v/>
      </c>
      <c r="I1307" s="21"/>
      <c r="J1307" s="16" t="str">
        <f>IF($F1307="","",IFERROR(INDEX('SAC Service Master'!$F:$F,MATCH($F1307,'SAC Service Master'!$A:$A,0)),""))</f>
        <v/>
      </c>
      <c r="K1307" s="23"/>
      <c r="L1307" s="19" t="str">
        <f t="shared" si="263"/>
        <v/>
      </c>
      <c r="M1307" s="23">
        <v>0</v>
      </c>
      <c r="N1307" s="19" t="str">
        <f t="shared" si="264"/>
        <v/>
      </c>
      <c r="O1307" s="24" t="str">
        <f>IF($F1307="","",IFERROR(INDEX('SAC Service Master'!$D:$D,MATCH($F1307,'SAC Service Master'!$A:$A,0)),0.18))</f>
        <v/>
      </c>
      <c r="P1307" s="16" t="str">
        <f>IF($C1307="","",IFERROR(INDEX('Invoice Register'!$P:$P,MATCH($C1307,'Invoice Register'!$A:$A,0)),""))</f>
        <v/>
      </c>
      <c r="Q1307" s="24" t="str">
        <f t="shared" si="265"/>
        <v/>
      </c>
      <c r="R1307" s="19" t="str">
        <f t="shared" si="266"/>
        <v/>
      </c>
      <c r="S1307" s="24" t="str">
        <f t="shared" si="267"/>
        <v/>
      </c>
      <c r="T1307" s="19" t="str">
        <f t="shared" si="268"/>
        <v/>
      </c>
      <c r="U1307" s="24" t="str">
        <f t="shared" si="269"/>
        <v/>
      </c>
      <c r="V1307" s="19" t="str">
        <f t="shared" si="270"/>
        <v/>
      </c>
      <c r="W1307" s="25">
        <v>0</v>
      </c>
      <c r="X1307" s="19" t="str">
        <f t="shared" si="271"/>
        <v/>
      </c>
      <c r="Y1307" s="19" t="str">
        <f t="shared" si="272"/>
        <v/>
      </c>
      <c r="Z1307" s="16" t="str">
        <f>IF($C1307="","",IFERROR(INDEX('Invoice Register'!$T:$T,MATCH($C1307,'Invoice Register'!$A:$A,0)),""))</f>
        <v/>
      </c>
    </row>
    <row r="1308" spans="1:26" x14ac:dyDescent="0.3">
      <c r="A1308" s="16" t="str">
        <f t="shared" si="260"/>
        <v>L01304</v>
      </c>
      <c r="B1308" s="21"/>
      <c r="C1308" s="16" t="str">
        <f t="shared" si="261"/>
        <v/>
      </c>
      <c r="D1308" s="21"/>
      <c r="E1308" s="16" t="str">
        <f t="shared" si="262"/>
        <v/>
      </c>
      <c r="F1308" s="21"/>
      <c r="G1308" s="16" t="str">
        <f>IF($F1308="","",IFERROR(INDEX('SAC Service Master'!$B:$B,MATCH($F1308,'SAC Service Master'!$A:$A,0)),""))</f>
        <v/>
      </c>
      <c r="H1308" s="16" t="str">
        <f>IF($F1308="","",IFERROR(INDEX('SAC Service Master'!$C:$C,MATCH($F1308,'SAC Service Master'!$A:$A,0)),""))</f>
        <v/>
      </c>
      <c r="I1308" s="21"/>
      <c r="J1308" s="16" t="str">
        <f>IF($F1308="","",IFERROR(INDEX('SAC Service Master'!$F:$F,MATCH($F1308,'SAC Service Master'!$A:$A,0)),""))</f>
        <v/>
      </c>
      <c r="K1308" s="23"/>
      <c r="L1308" s="19" t="str">
        <f t="shared" si="263"/>
        <v/>
      </c>
      <c r="M1308" s="23">
        <v>0</v>
      </c>
      <c r="N1308" s="19" t="str">
        <f t="shared" si="264"/>
        <v/>
      </c>
      <c r="O1308" s="24" t="str">
        <f>IF($F1308="","",IFERROR(INDEX('SAC Service Master'!$D:$D,MATCH($F1308,'SAC Service Master'!$A:$A,0)),0.18))</f>
        <v/>
      </c>
      <c r="P1308" s="16" t="str">
        <f>IF($C1308="","",IFERROR(INDEX('Invoice Register'!$P:$P,MATCH($C1308,'Invoice Register'!$A:$A,0)),""))</f>
        <v/>
      </c>
      <c r="Q1308" s="24" t="str">
        <f t="shared" si="265"/>
        <v/>
      </c>
      <c r="R1308" s="19" t="str">
        <f t="shared" si="266"/>
        <v/>
      </c>
      <c r="S1308" s="24" t="str">
        <f t="shared" si="267"/>
        <v/>
      </c>
      <c r="T1308" s="19" t="str">
        <f t="shared" si="268"/>
        <v/>
      </c>
      <c r="U1308" s="24" t="str">
        <f t="shared" si="269"/>
        <v/>
      </c>
      <c r="V1308" s="19" t="str">
        <f t="shared" si="270"/>
        <v/>
      </c>
      <c r="W1308" s="25">
        <v>0</v>
      </c>
      <c r="X1308" s="19" t="str">
        <f t="shared" si="271"/>
        <v/>
      </c>
      <c r="Y1308" s="19" t="str">
        <f t="shared" si="272"/>
        <v/>
      </c>
      <c r="Z1308" s="16" t="str">
        <f>IF($C1308="","",IFERROR(INDEX('Invoice Register'!$T:$T,MATCH($C1308,'Invoice Register'!$A:$A,0)),""))</f>
        <v/>
      </c>
    </row>
    <row r="1309" spans="1:26" x14ac:dyDescent="0.3">
      <c r="A1309" s="16" t="str">
        <f t="shared" si="260"/>
        <v>L01305</v>
      </c>
      <c r="B1309" s="21"/>
      <c r="C1309" s="16" t="str">
        <f t="shared" si="261"/>
        <v/>
      </c>
      <c r="D1309" s="21"/>
      <c r="E1309" s="16" t="str">
        <f t="shared" si="262"/>
        <v/>
      </c>
      <c r="F1309" s="21"/>
      <c r="G1309" s="16" t="str">
        <f>IF($F1309="","",IFERROR(INDEX('SAC Service Master'!$B:$B,MATCH($F1309,'SAC Service Master'!$A:$A,0)),""))</f>
        <v/>
      </c>
      <c r="H1309" s="16" t="str">
        <f>IF($F1309="","",IFERROR(INDEX('SAC Service Master'!$C:$C,MATCH($F1309,'SAC Service Master'!$A:$A,0)),""))</f>
        <v/>
      </c>
      <c r="I1309" s="21"/>
      <c r="J1309" s="16" t="str">
        <f>IF($F1309="","",IFERROR(INDEX('SAC Service Master'!$F:$F,MATCH($F1309,'SAC Service Master'!$A:$A,0)),""))</f>
        <v/>
      </c>
      <c r="K1309" s="23"/>
      <c r="L1309" s="19" t="str">
        <f t="shared" si="263"/>
        <v/>
      </c>
      <c r="M1309" s="23">
        <v>0</v>
      </c>
      <c r="N1309" s="19" t="str">
        <f t="shared" si="264"/>
        <v/>
      </c>
      <c r="O1309" s="24" t="str">
        <f>IF($F1309="","",IFERROR(INDEX('SAC Service Master'!$D:$D,MATCH($F1309,'SAC Service Master'!$A:$A,0)),0.18))</f>
        <v/>
      </c>
      <c r="P1309" s="16" t="str">
        <f>IF($C1309="","",IFERROR(INDEX('Invoice Register'!$P:$P,MATCH($C1309,'Invoice Register'!$A:$A,0)),""))</f>
        <v/>
      </c>
      <c r="Q1309" s="24" t="str">
        <f t="shared" si="265"/>
        <v/>
      </c>
      <c r="R1309" s="19" t="str">
        <f t="shared" si="266"/>
        <v/>
      </c>
      <c r="S1309" s="24" t="str">
        <f t="shared" si="267"/>
        <v/>
      </c>
      <c r="T1309" s="19" t="str">
        <f t="shared" si="268"/>
        <v/>
      </c>
      <c r="U1309" s="24" t="str">
        <f t="shared" si="269"/>
        <v/>
      </c>
      <c r="V1309" s="19" t="str">
        <f t="shared" si="270"/>
        <v/>
      </c>
      <c r="W1309" s="25">
        <v>0</v>
      </c>
      <c r="X1309" s="19" t="str">
        <f t="shared" si="271"/>
        <v/>
      </c>
      <c r="Y1309" s="19" t="str">
        <f t="shared" si="272"/>
        <v/>
      </c>
      <c r="Z1309" s="16" t="str">
        <f>IF($C1309="","",IFERROR(INDEX('Invoice Register'!$T:$T,MATCH($C1309,'Invoice Register'!$A:$A,0)),""))</f>
        <v/>
      </c>
    </row>
    <row r="1310" spans="1:26" x14ac:dyDescent="0.3">
      <c r="A1310" s="16" t="str">
        <f t="shared" si="260"/>
        <v>L01306</v>
      </c>
      <c r="B1310" s="21"/>
      <c r="C1310" s="16" t="str">
        <f t="shared" si="261"/>
        <v/>
      </c>
      <c r="D1310" s="21"/>
      <c r="E1310" s="16" t="str">
        <f t="shared" si="262"/>
        <v/>
      </c>
      <c r="F1310" s="21"/>
      <c r="G1310" s="16" t="str">
        <f>IF($F1310="","",IFERROR(INDEX('SAC Service Master'!$B:$B,MATCH($F1310,'SAC Service Master'!$A:$A,0)),""))</f>
        <v/>
      </c>
      <c r="H1310" s="16" t="str">
        <f>IF($F1310="","",IFERROR(INDEX('SAC Service Master'!$C:$C,MATCH($F1310,'SAC Service Master'!$A:$A,0)),""))</f>
        <v/>
      </c>
      <c r="I1310" s="21"/>
      <c r="J1310" s="16" t="str">
        <f>IF($F1310="","",IFERROR(INDEX('SAC Service Master'!$F:$F,MATCH($F1310,'SAC Service Master'!$A:$A,0)),""))</f>
        <v/>
      </c>
      <c r="K1310" s="23"/>
      <c r="L1310" s="19" t="str">
        <f t="shared" si="263"/>
        <v/>
      </c>
      <c r="M1310" s="23">
        <v>0</v>
      </c>
      <c r="N1310" s="19" t="str">
        <f t="shared" si="264"/>
        <v/>
      </c>
      <c r="O1310" s="24" t="str">
        <f>IF($F1310="","",IFERROR(INDEX('SAC Service Master'!$D:$D,MATCH($F1310,'SAC Service Master'!$A:$A,0)),0.18))</f>
        <v/>
      </c>
      <c r="P1310" s="16" t="str">
        <f>IF($C1310="","",IFERROR(INDEX('Invoice Register'!$P:$P,MATCH($C1310,'Invoice Register'!$A:$A,0)),""))</f>
        <v/>
      </c>
      <c r="Q1310" s="24" t="str">
        <f t="shared" si="265"/>
        <v/>
      </c>
      <c r="R1310" s="19" t="str">
        <f t="shared" si="266"/>
        <v/>
      </c>
      <c r="S1310" s="24" t="str">
        <f t="shared" si="267"/>
        <v/>
      </c>
      <c r="T1310" s="19" t="str">
        <f t="shared" si="268"/>
        <v/>
      </c>
      <c r="U1310" s="24" t="str">
        <f t="shared" si="269"/>
        <v/>
      </c>
      <c r="V1310" s="19" t="str">
        <f t="shared" si="270"/>
        <v/>
      </c>
      <c r="W1310" s="25">
        <v>0</v>
      </c>
      <c r="X1310" s="19" t="str">
        <f t="shared" si="271"/>
        <v/>
      </c>
      <c r="Y1310" s="19" t="str">
        <f t="shared" si="272"/>
        <v/>
      </c>
      <c r="Z1310" s="16" t="str">
        <f>IF($C1310="","",IFERROR(INDEX('Invoice Register'!$T:$T,MATCH($C1310,'Invoice Register'!$A:$A,0)),""))</f>
        <v/>
      </c>
    </row>
    <row r="1311" spans="1:26" x14ac:dyDescent="0.3">
      <c r="A1311" s="16" t="str">
        <f t="shared" si="260"/>
        <v>L01307</v>
      </c>
      <c r="B1311" s="21"/>
      <c r="C1311" s="16" t="str">
        <f t="shared" si="261"/>
        <v/>
      </c>
      <c r="D1311" s="21"/>
      <c r="E1311" s="16" t="str">
        <f t="shared" si="262"/>
        <v/>
      </c>
      <c r="F1311" s="21"/>
      <c r="G1311" s="16" t="str">
        <f>IF($F1311="","",IFERROR(INDEX('SAC Service Master'!$B:$B,MATCH($F1311,'SAC Service Master'!$A:$A,0)),""))</f>
        <v/>
      </c>
      <c r="H1311" s="16" t="str">
        <f>IF($F1311="","",IFERROR(INDEX('SAC Service Master'!$C:$C,MATCH($F1311,'SAC Service Master'!$A:$A,0)),""))</f>
        <v/>
      </c>
      <c r="I1311" s="21"/>
      <c r="J1311" s="16" t="str">
        <f>IF($F1311="","",IFERROR(INDEX('SAC Service Master'!$F:$F,MATCH($F1311,'SAC Service Master'!$A:$A,0)),""))</f>
        <v/>
      </c>
      <c r="K1311" s="23"/>
      <c r="L1311" s="19" t="str">
        <f t="shared" si="263"/>
        <v/>
      </c>
      <c r="M1311" s="23">
        <v>0</v>
      </c>
      <c r="N1311" s="19" t="str">
        <f t="shared" si="264"/>
        <v/>
      </c>
      <c r="O1311" s="24" t="str">
        <f>IF($F1311="","",IFERROR(INDEX('SAC Service Master'!$D:$D,MATCH($F1311,'SAC Service Master'!$A:$A,0)),0.18))</f>
        <v/>
      </c>
      <c r="P1311" s="16" t="str">
        <f>IF($C1311="","",IFERROR(INDEX('Invoice Register'!$P:$P,MATCH($C1311,'Invoice Register'!$A:$A,0)),""))</f>
        <v/>
      </c>
      <c r="Q1311" s="24" t="str">
        <f t="shared" si="265"/>
        <v/>
      </c>
      <c r="R1311" s="19" t="str">
        <f t="shared" si="266"/>
        <v/>
      </c>
      <c r="S1311" s="24" t="str">
        <f t="shared" si="267"/>
        <v/>
      </c>
      <c r="T1311" s="19" t="str">
        <f t="shared" si="268"/>
        <v/>
      </c>
      <c r="U1311" s="24" t="str">
        <f t="shared" si="269"/>
        <v/>
      </c>
      <c r="V1311" s="19" t="str">
        <f t="shared" si="270"/>
        <v/>
      </c>
      <c r="W1311" s="25">
        <v>0</v>
      </c>
      <c r="X1311" s="19" t="str">
        <f t="shared" si="271"/>
        <v/>
      </c>
      <c r="Y1311" s="19" t="str">
        <f t="shared" si="272"/>
        <v/>
      </c>
      <c r="Z1311" s="16" t="str">
        <f>IF($C1311="","",IFERROR(INDEX('Invoice Register'!$T:$T,MATCH($C1311,'Invoice Register'!$A:$A,0)),""))</f>
        <v/>
      </c>
    </row>
    <row r="1312" spans="1:26" x14ac:dyDescent="0.3">
      <c r="A1312" s="16" t="str">
        <f t="shared" si="260"/>
        <v>L01308</v>
      </c>
      <c r="B1312" s="21"/>
      <c r="C1312" s="16" t="str">
        <f t="shared" si="261"/>
        <v/>
      </c>
      <c r="D1312" s="21"/>
      <c r="E1312" s="16" t="str">
        <f t="shared" si="262"/>
        <v/>
      </c>
      <c r="F1312" s="21"/>
      <c r="G1312" s="16" t="str">
        <f>IF($F1312="","",IFERROR(INDEX('SAC Service Master'!$B:$B,MATCH($F1312,'SAC Service Master'!$A:$A,0)),""))</f>
        <v/>
      </c>
      <c r="H1312" s="16" t="str">
        <f>IF($F1312="","",IFERROR(INDEX('SAC Service Master'!$C:$C,MATCH($F1312,'SAC Service Master'!$A:$A,0)),""))</f>
        <v/>
      </c>
      <c r="I1312" s="21"/>
      <c r="J1312" s="16" t="str">
        <f>IF($F1312="","",IFERROR(INDEX('SAC Service Master'!$F:$F,MATCH($F1312,'SAC Service Master'!$A:$A,0)),""))</f>
        <v/>
      </c>
      <c r="K1312" s="23"/>
      <c r="L1312" s="19" t="str">
        <f t="shared" si="263"/>
        <v/>
      </c>
      <c r="M1312" s="23">
        <v>0</v>
      </c>
      <c r="N1312" s="19" t="str">
        <f t="shared" si="264"/>
        <v/>
      </c>
      <c r="O1312" s="24" t="str">
        <f>IF($F1312="","",IFERROR(INDEX('SAC Service Master'!$D:$D,MATCH($F1312,'SAC Service Master'!$A:$A,0)),0.18))</f>
        <v/>
      </c>
      <c r="P1312" s="16" t="str">
        <f>IF($C1312="","",IFERROR(INDEX('Invoice Register'!$P:$P,MATCH($C1312,'Invoice Register'!$A:$A,0)),""))</f>
        <v/>
      </c>
      <c r="Q1312" s="24" t="str">
        <f t="shared" si="265"/>
        <v/>
      </c>
      <c r="R1312" s="19" t="str">
        <f t="shared" si="266"/>
        <v/>
      </c>
      <c r="S1312" s="24" t="str">
        <f t="shared" si="267"/>
        <v/>
      </c>
      <c r="T1312" s="19" t="str">
        <f t="shared" si="268"/>
        <v/>
      </c>
      <c r="U1312" s="24" t="str">
        <f t="shared" si="269"/>
        <v/>
      </c>
      <c r="V1312" s="19" t="str">
        <f t="shared" si="270"/>
        <v/>
      </c>
      <c r="W1312" s="25">
        <v>0</v>
      </c>
      <c r="X1312" s="19" t="str">
        <f t="shared" si="271"/>
        <v/>
      </c>
      <c r="Y1312" s="19" t="str">
        <f t="shared" si="272"/>
        <v/>
      </c>
      <c r="Z1312" s="16" t="str">
        <f>IF($C1312="","",IFERROR(INDEX('Invoice Register'!$T:$T,MATCH($C1312,'Invoice Register'!$A:$A,0)),""))</f>
        <v/>
      </c>
    </row>
    <row r="1313" spans="1:26" x14ac:dyDescent="0.3">
      <c r="A1313" s="16" t="str">
        <f t="shared" si="260"/>
        <v>L01309</v>
      </c>
      <c r="B1313" s="21"/>
      <c r="C1313" s="16" t="str">
        <f t="shared" si="261"/>
        <v/>
      </c>
      <c r="D1313" s="21"/>
      <c r="E1313" s="16" t="str">
        <f t="shared" si="262"/>
        <v/>
      </c>
      <c r="F1313" s="21"/>
      <c r="G1313" s="16" t="str">
        <f>IF($F1313="","",IFERROR(INDEX('SAC Service Master'!$B:$B,MATCH($F1313,'SAC Service Master'!$A:$A,0)),""))</f>
        <v/>
      </c>
      <c r="H1313" s="16" t="str">
        <f>IF($F1313="","",IFERROR(INDEX('SAC Service Master'!$C:$C,MATCH($F1313,'SAC Service Master'!$A:$A,0)),""))</f>
        <v/>
      </c>
      <c r="I1313" s="21"/>
      <c r="J1313" s="16" t="str">
        <f>IF($F1313="","",IFERROR(INDEX('SAC Service Master'!$F:$F,MATCH($F1313,'SAC Service Master'!$A:$A,0)),""))</f>
        <v/>
      </c>
      <c r="K1313" s="23"/>
      <c r="L1313" s="19" t="str">
        <f t="shared" si="263"/>
        <v/>
      </c>
      <c r="M1313" s="23">
        <v>0</v>
      </c>
      <c r="N1313" s="19" t="str">
        <f t="shared" si="264"/>
        <v/>
      </c>
      <c r="O1313" s="24" t="str">
        <f>IF($F1313="","",IFERROR(INDEX('SAC Service Master'!$D:$D,MATCH($F1313,'SAC Service Master'!$A:$A,0)),0.18))</f>
        <v/>
      </c>
      <c r="P1313" s="16" t="str">
        <f>IF($C1313="","",IFERROR(INDEX('Invoice Register'!$P:$P,MATCH($C1313,'Invoice Register'!$A:$A,0)),""))</f>
        <v/>
      </c>
      <c r="Q1313" s="24" t="str">
        <f t="shared" si="265"/>
        <v/>
      </c>
      <c r="R1313" s="19" t="str">
        <f t="shared" si="266"/>
        <v/>
      </c>
      <c r="S1313" s="24" t="str">
        <f t="shared" si="267"/>
        <v/>
      </c>
      <c r="T1313" s="19" t="str">
        <f t="shared" si="268"/>
        <v/>
      </c>
      <c r="U1313" s="24" t="str">
        <f t="shared" si="269"/>
        <v/>
      </c>
      <c r="V1313" s="19" t="str">
        <f t="shared" si="270"/>
        <v/>
      </c>
      <c r="W1313" s="25">
        <v>0</v>
      </c>
      <c r="X1313" s="19" t="str">
        <f t="shared" si="271"/>
        <v/>
      </c>
      <c r="Y1313" s="19" t="str">
        <f t="shared" si="272"/>
        <v/>
      </c>
      <c r="Z1313" s="16" t="str">
        <f>IF($C1313="","",IFERROR(INDEX('Invoice Register'!$T:$T,MATCH($C1313,'Invoice Register'!$A:$A,0)),""))</f>
        <v/>
      </c>
    </row>
    <row r="1314" spans="1:26" x14ac:dyDescent="0.3">
      <c r="A1314" s="16" t="str">
        <f t="shared" si="260"/>
        <v>L01310</v>
      </c>
      <c r="B1314" s="21"/>
      <c r="C1314" s="16" t="str">
        <f t="shared" si="261"/>
        <v/>
      </c>
      <c r="D1314" s="21"/>
      <c r="E1314" s="16" t="str">
        <f t="shared" si="262"/>
        <v/>
      </c>
      <c r="F1314" s="21"/>
      <c r="G1314" s="16" t="str">
        <f>IF($F1314="","",IFERROR(INDEX('SAC Service Master'!$B:$B,MATCH($F1314,'SAC Service Master'!$A:$A,0)),""))</f>
        <v/>
      </c>
      <c r="H1314" s="16" t="str">
        <f>IF($F1314="","",IFERROR(INDEX('SAC Service Master'!$C:$C,MATCH($F1314,'SAC Service Master'!$A:$A,0)),""))</f>
        <v/>
      </c>
      <c r="I1314" s="21"/>
      <c r="J1314" s="16" t="str">
        <f>IF($F1314="","",IFERROR(INDEX('SAC Service Master'!$F:$F,MATCH($F1314,'SAC Service Master'!$A:$A,0)),""))</f>
        <v/>
      </c>
      <c r="K1314" s="23"/>
      <c r="L1314" s="19" t="str">
        <f t="shared" si="263"/>
        <v/>
      </c>
      <c r="M1314" s="23">
        <v>0</v>
      </c>
      <c r="N1314" s="19" t="str">
        <f t="shared" si="264"/>
        <v/>
      </c>
      <c r="O1314" s="24" t="str">
        <f>IF($F1314="","",IFERROR(INDEX('SAC Service Master'!$D:$D,MATCH($F1314,'SAC Service Master'!$A:$A,0)),0.18))</f>
        <v/>
      </c>
      <c r="P1314" s="16" t="str">
        <f>IF($C1314="","",IFERROR(INDEX('Invoice Register'!$P:$P,MATCH($C1314,'Invoice Register'!$A:$A,0)),""))</f>
        <v/>
      </c>
      <c r="Q1314" s="24" t="str">
        <f t="shared" si="265"/>
        <v/>
      </c>
      <c r="R1314" s="19" t="str">
        <f t="shared" si="266"/>
        <v/>
      </c>
      <c r="S1314" s="24" t="str">
        <f t="shared" si="267"/>
        <v/>
      </c>
      <c r="T1314" s="19" t="str">
        <f t="shared" si="268"/>
        <v/>
      </c>
      <c r="U1314" s="24" t="str">
        <f t="shared" si="269"/>
        <v/>
      </c>
      <c r="V1314" s="19" t="str">
        <f t="shared" si="270"/>
        <v/>
      </c>
      <c r="W1314" s="25">
        <v>0</v>
      </c>
      <c r="X1314" s="19" t="str">
        <f t="shared" si="271"/>
        <v/>
      </c>
      <c r="Y1314" s="19" t="str">
        <f t="shared" si="272"/>
        <v/>
      </c>
      <c r="Z1314" s="16" t="str">
        <f>IF($C1314="","",IFERROR(INDEX('Invoice Register'!$T:$T,MATCH($C1314,'Invoice Register'!$A:$A,0)),""))</f>
        <v/>
      </c>
    </row>
    <row r="1315" spans="1:26" x14ac:dyDescent="0.3">
      <c r="A1315" s="16" t="str">
        <f t="shared" si="260"/>
        <v>L01311</v>
      </c>
      <c r="B1315" s="21"/>
      <c r="C1315" s="16" t="str">
        <f t="shared" si="261"/>
        <v/>
      </c>
      <c r="D1315" s="21"/>
      <c r="E1315" s="16" t="str">
        <f t="shared" si="262"/>
        <v/>
      </c>
      <c r="F1315" s="21"/>
      <c r="G1315" s="16" t="str">
        <f>IF($F1315="","",IFERROR(INDEX('SAC Service Master'!$B:$B,MATCH($F1315,'SAC Service Master'!$A:$A,0)),""))</f>
        <v/>
      </c>
      <c r="H1315" s="16" t="str">
        <f>IF($F1315="","",IFERROR(INDEX('SAC Service Master'!$C:$C,MATCH($F1315,'SAC Service Master'!$A:$A,0)),""))</f>
        <v/>
      </c>
      <c r="I1315" s="21"/>
      <c r="J1315" s="16" t="str">
        <f>IF($F1315="","",IFERROR(INDEX('SAC Service Master'!$F:$F,MATCH($F1315,'SAC Service Master'!$A:$A,0)),""))</f>
        <v/>
      </c>
      <c r="K1315" s="23"/>
      <c r="L1315" s="19" t="str">
        <f t="shared" si="263"/>
        <v/>
      </c>
      <c r="M1315" s="23">
        <v>0</v>
      </c>
      <c r="N1315" s="19" t="str">
        <f t="shared" si="264"/>
        <v/>
      </c>
      <c r="O1315" s="24" t="str">
        <f>IF($F1315="","",IFERROR(INDEX('SAC Service Master'!$D:$D,MATCH($F1315,'SAC Service Master'!$A:$A,0)),0.18))</f>
        <v/>
      </c>
      <c r="P1315" s="16" t="str">
        <f>IF($C1315="","",IFERROR(INDEX('Invoice Register'!$P:$P,MATCH($C1315,'Invoice Register'!$A:$A,0)),""))</f>
        <v/>
      </c>
      <c r="Q1315" s="24" t="str">
        <f t="shared" si="265"/>
        <v/>
      </c>
      <c r="R1315" s="19" t="str">
        <f t="shared" si="266"/>
        <v/>
      </c>
      <c r="S1315" s="24" t="str">
        <f t="shared" si="267"/>
        <v/>
      </c>
      <c r="T1315" s="19" t="str">
        <f t="shared" si="268"/>
        <v/>
      </c>
      <c r="U1315" s="24" t="str">
        <f t="shared" si="269"/>
        <v/>
      </c>
      <c r="V1315" s="19" t="str">
        <f t="shared" si="270"/>
        <v/>
      </c>
      <c r="W1315" s="25">
        <v>0</v>
      </c>
      <c r="X1315" s="19" t="str">
        <f t="shared" si="271"/>
        <v/>
      </c>
      <c r="Y1315" s="19" t="str">
        <f t="shared" si="272"/>
        <v/>
      </c>
      <c r="Z1315" s="16" t="str">
        <f>IF($C1315="","",IFERROR(INDEX('Invoice Register'!$T:$T,MATCH($C1315,'Invoice Register'!$A:$A,0)),""))</f>
        <v/>
      </c>
    </row>
    <row r="1316" spans="1:26" x14ac:dyDescent="0.3">
      <c r="A1316" s="16" t="str">
        <f t="shared" si="260"/>
        <v>L01312</v>
      </c>
      <c r="B1316" s="21"/>
      <c r="C1316" s="16" t="str">
        <f t="shared" si="261"/>
        <v/>
      </c>
      <c r="D1316" s="21"/>
      <c r="E1316" s="16" t="str">
        <f t="shared" si="262"/>
        <v/>
      </c>
      <c r="F1316" s="21"/>
      <c r="G1316" s="16" t="str">
        <f>IF($F1316="","",IFERROR(INDEX('SAC Service Master'!$B:$B,MATCH($F1316,'SAC Service Master'!$A:$A,0)),""))</f>
        <v/>
      </c>
      <c r="H1316" s="16" t="str">
        <f>IF($F1316="","",IFERROR(INDEX('SAC Service Master'!$C:$C,MATCH($F1316,'SAC Service Master'!$A:$A,0)),""))</f>
        <v/>
      </c>
      <c r="I1316" s="21"/>
      <c r="J1316" s="16" t="str">
        <f>IF($F1316="","",IFERROR(INDEX('SAC Service Master'!$F:$F,MATCH($F1316,'SAC Service Master'!$A:$A,0)),""))</f>
        <v/>
      </c>
      <c r="K1316" s="23"/>
      <c r="L1316" s="19" t="str">
        <f t="shared" si="263"/>
        <v/>
      </c>
      <c r="M1316" s="23">
        <v>0</v>
      </c>
      <c r="N1316" s="19" t="str">
        <f t="shared" si="264"/>
        <v/>
      </c>
      <c r="O1316" s="24" t="str">
        <f>IF($F1316="","",IFERROR(INDEX('SAC Service Master'!$D:$D,MATCH($F1316,'SAC Service Master'!$A:$A,0)),0.18))</f>
        <v/>
      </c>
      <c r="P1316" s="16" t="str">
        <f>IF($C1316="","",IFERROR(INDEX('Invoice Register'!$P:$P,MATCH($C1316,'Invoice Register'!$A:$A,0)),""))</f>
        <v/>
      </c>
      <c r="Q1316" s="24" t="str">
        <f t="shared" si="265"/>
        <v/>
      </c>
      <c r="R1316" s="19" t="str">
        <f t="shared" si="266"/>
        <v/>
      </c>
      <c r="S1316" s="24" t="str">
        <f t="shared" si="267"/>
        <v/>
      </c>
      <c r="T1316" s="19" t="str">
        <f t="shared" si="268"/>
        <v/>
      </c>
      <c r="U1316" s="24" t="str">
        <f t="shared" si="269"/>
        <v/>
      </c>
      <c r="V1316" s="19" t="str">
        <f t="shared" si="270"/>
        <v/>
      </c>
      <c r="W1316" s="25">
        <v>0</v>
      </c>
      <c r="X1316" s="19" t="str">
        <f t="shared" si="271"/>
        <v/>
      </c>
      <c r="Y1316" s="19" t="str">
        <f t="shared" si="272"/>
        <v/>
      </c>
      <c r="Z1316" s="16" t="str">
        <f>IF($C1316="","",IFERROR(INDEX('Invoice Register'!$T:$T,MATCH($C1316,'Invoice Register'!$A:$A,0)),""))</f>
        <v/>
      </c>
    </row>
    <row r="1317" spans="1:26" x14ac:dyDescent="0.3">
      <c r="A1317" s="16" t="str">
        <f t="shared" si="260"/>
        <v>L01313</v>
      </c>
      <c r="B1317" s="21"/>
      <c r="C1317" s="16" t="str">
        <f t="shared" si="261"/>
        <v/>
      </c>
      <c r="D1317" s="21"/>
      <c r="E1317" s="16" t="str">
        <f t="shared" si="262"/>
        <v/>
      </c>
      <c r="F1317" s="21"/>
      <c r="G1317" s="16" t="str">
        <f>IF($F1317="","",IFERROR(INDEX('SAC Service Master'!$B:$B,MATCH($F1317,'SAC Service Master'!$A:$A,0)),""))</f>
        <v/>
      </c>
      <c r="H1317" s="16" t="str">
        <f>IF($F1317="","",IFERROR(INDEX('SAC Service Master'!$C:$C,MATCH($F1317,'SAC Service Master'!$A:$A,0)),""))</f>
        <v/>
      </c>
      <c r="I1317" s="21"/>
      <c r="J1317" s="16" t="str">
        <f>IF($F1317="","",IFERROR(INDEX('SAC Service Master'!$F:$F,MATCH($F1317,'SAC Service Master'!$A:$A,0)),""))</f>
        <v/>
      </c>
      <c r="K1317" s="23"/>
      <c r="L1317" s="19" t="str">
        <f t="shared" si="263"/>
        <v/>
      </c>
      <c r="M1317" s="23">
        <v>0</v>
      </c>
      <c r="N1317" s="19" t="str">
        <f t="shared" si="264"/>
        <v/>
      </c>
      <c r="O1317" s="24" t="str">
        <f>IF($F1317="","",IFERROR(INDEX('SAC Service Master'!$D:$D,MATCH($F1317,'SAC Service Master'!$A:$A,0)),0.18))</f>
        <v/>
      </c>
      <c r="P1317" s="16" t="str">
        <f>IF($C1317="","",IFERROR(INDEX('Invoice Register'!$P:$P,MATCH($C1317,'Invoice Register'!$A:$A,0)),""))</f>
        <v/>
      </c>
      <c r="Q1317" s="24" t="str">
        <f t="shared" si="265"/>
        <v/>
      </c>
      <c r="R1317" s="19" t="str">
        <f t="shared" si="266"/>
        <v/>
      </c>
      <c r="S1317" s="24" t="str">
        <f t="shared" si="267"/>
        <v/>
      </c>
      <c r="T1317" s="19" t="str">
        <f t="shared" si="268"/>
        <v/>
      </c>
      <c r="U1317" s="24" t="str">
        <f t="shared" si="269"/>
        <v/>
      </c>
      <c r="V1317" s="19" t="str">
        <f t="shared" si="270"/>
        <v/>
      </c>
      <c r="W1317" s="25">
        <v>0</v>
      </c>
      <c r="X1317" s="19" t="str">
        <f t="shared" si="271"/>
        <v/>
      </c>
      <c r="Y1317" s="19" t="str">
        <f t="shared" si="272"/>
        <v/>
      </c>
      <c r="Z1317" s="16" t="str">
        <f>IF($C1317="","",IFERROR(INDEX('Invoice Register'!$T:$T,MATCH($C1317,'Invoice Register'!$A:$A,0)),""))</f>
        <v/>
      </c>
    </row>
    <row r="1318" spans="1:26" x14ac:dyDescent="0.3">
      <c r="A1318" s="16" t="str">
        <f t="shared" si="260"/>
        <v>L01314</v>
      </c>
      <c r="B1318" s="21"/>
      <c r="C1318" s="16" t="str">
        <f t="shared" si="261"/>
        <v/>
      </c>
      <c r="D1318" s="21"/>
      <c r="E1318" s="16" t="str">
        <f t="shared" si="262"/>
        <v/>
      </c>
      <c r="F1318" s="21"/>
      <c r="G1318" s="16" t="str">
        <f>IF($F1318="","",IFERROR(INDEX('SAC Service Master'!$B:$B,MATCH($F1318,'SAC Service Master'!$A:$A,0)),""))</f>
        <v/>
      </c>
      <c r="H1318" s="16" t="str">
        <f>IF($F1318="","",IFERROR(INDEX('SAC Service Master'!$C:$C,MATCH($F1318,'SAC Service Master'!$A:$A,0)),""))</f>
        <v/>
      </c>
      <c r="I1318" s="21"/>
      <c r="J1318" s="16" t="str">
        <f>IF($F1318="","",IFERROR(INDEX('SAC Service Master'!$F:$F,MATCH($F1318,'SAC Service Master'!$A:$A,0)),""))</f>
        <v/>
      </c>
      <c r="K1318" s="23"/>
      <c r="L1318" s="19" t="str">
        <f t="shared" si="263"/>
        <v/>
      </c>
      <c r="M1318" s="23">
        <v>0</v>
      </c>
      <c r="N1318" s="19" t="str">
        <f t="shared" si="264"/>
        <v/>
      </c>
      <c r="O1318" s="24" t="str">
        <f>IF($F1318="","",IFERROR(INDEX('SAC Service Master'!$D:$D,MATCH($F1318,'SAC Service Master'!$A:$A,0)),0.18))</f>
        <v/>
      </c>
      <c r="P1318" s="16" t="str">
        <f>IF($C1318="","",IFERROR(INDEX('Invoice Register'!$P:$P,MATCH($C1318,'Invoice Register'!$A:$A,0)),""))</f>
        <v/>
      </c>
      <c r="Q1318" s="24" t="str">
        <f t="shared" si="265"/>
        <v/>
      </c>
      <c r="R1318" s="19" t="str">
        <f t="shared" si="266"/>
        <v/>
      </c>
      <c r="S1318" s="24" t="str">
        <f t="shared" si="267"/>
        <v/>
      </c>
      <c r="T1318" s="19" t="str">
        <f t="shared" si="268"/>
        <v/>
      </c>
      <c r="U1318" s="24" t="str">
        <f t="shared" si="269"/>
        <v/>
      </c>
      <c r="V1318" s="19" t="str">
        <f t="shared" si="270"/>
        <v/>
      </c>
      <c r="W1318" s="25">
        <v>0</v>
      </c>
      <c r="X1318" s="19" t="str">
        <f t="shared" si="271"/>
        <v/>
      </c>
      <c r="Y1318" s="19" t="str">
        <f t="shared" si="272"/>
        <v/>
      </c>
      <c r="Z1318" s="16" t="str">
        <f>IF($C1318="","",IFERROR(INDEX('Invoice Register'!$T:$T,MATCH($C1318,'Invoice Register'!$A:$A,0)),""))</f>
        <v/>
      </c>
    </row>
    <row r="1319" spans="1:26" x14ac:dyDescent="0.3">
      <c r="A1319" s="16" t="str">
        <f t="shared" si="260"/>
        <v>L01315</v>
      </c>
      <c r="B1319" s="21"/>
      <c r="C1319" s="16" t="str">
        <f t="shared" si="261"/>
        <v/>
      </c>
      <c r="D1319" s="21"/>
      <c r="E1319" s="16" t="str">
        <f t="shared" si="262"/>
        <v/>
      </c>
      <c r="F1319" s="21"/>
      <c r="G1319" s="16" t="str">
        <f>IF($F1319="","",IFERROR(INDEX('SAC Service Master'!$B:$B,MATCH($F1319,'SAC Service Master'!$A:$A,0)),""))</f>
        <v/>
      </c>
      <c r="H1319" s="16" t="str">
        <f>IF($F1319="","",IFERROR(INDEX('SAC Service Master'!$C:$C,MATCH($F1319,'SAC Service Master'!$A:$A,0)),""))</f>
        <v/>
      </c>
      <c r="I1319" s="21"/>
      <c r="J1319" s="16" t="str">
        <f>IF($F1319="","",IFERROR(INDEX('SAC Service Master'!$F:$F,MATCH($F1319,'SAC Service Master'!$A:$A,0)),""))</f>
        <v/>
      </c>
      <c r="K1319" s="23"/>
      <c r="L1319" s="19" t="str">
        <f t="shared" si="263"/>
        <v/>
      </c>
      <c r="M1319" s="23">
        <v>0</v>
      </c>
      <c r="N1319" s="19" t="str">
        <f t="shared" si="264"/>
        <v/>
      </c>
      <c r="O1319" s="24" t="str">
        <f>IF($F1319="","",IFERROR(INDEX('SAC Service Master'!$D:$D,MATCH($F1319,'SAC Service Master'!$A:$A,0)),0.18))</f>
        <v/>
      </c>
      <c r="P1319" s="16" t="str">
        <f>IF($C1319="","",IFERROR(INDEX('Invoice Register'!$P:$P,MATCH($C1319,'Invoice Register'!$A:$A,0)),""))</f>
        <v/>
      </c>
      <c r="Q1319" s="24" t="str">
        <f t="shared" si="265"/>
        <v/>
      </c>
      <c r="R1319" s="19" t="str">
        <f t="shared" si="266"/>
        <v/>
      </c>
      <c r="S1319" s="24" t="str">
        <f t="shared" si="267"/>
        <v/>
      </c>
      <c r="T1319" s="19" t="str">
        <f t="shared" si="268"/>
        <v/>
      </c>
      <c r="U1319" s="24" t="str">
        <f t="shared" si="269"/>
        <v/>
      </c>
      <c r="V1319" s="19" t="str">
        <f t="shared" si="270"/>
        <v/>
      </c>
      <c r="W1319" s="25">
        <v>0</v>
      </c>
      <c r="X1319" s="19" t="str">
        <f t="shared" si="271"/>
        <v/>
      </c>
      <c r="Y1319" s="19" t="str">
        <f t="shared" si="272"/>
        <v/>
      </c>
      <c r="Z1319" s="16" t="str">
        <f>IF($C1319="","",IFERROR(INDEX('Invoice Register'!$T:$T,MATCH($C1319,'Invoice Register'!$A:$A,0)),""))</f>
        <v/>
      </c>
    </row>
    <row r="1320" spans="1:26" x14ac:dyDescent="0.3">
      <c r="A1320" s="16" t="str">
        <f t="shared" si="260"/>
        <v>L01316</v>
      </c>
      <c r="B1320" s="21"/>
      <c r="C1320" s="16" t="str">
        <f t="shared" si="261"/>
        <v/>
      </c>
      <c r="D1320" s="21"/>
      <c r="E1320" s="16" t="str">
        <f t="shared" si="262"/>
        <v/>
      </c>
      <c r="F1320" s="21"/>
      <c r="G1320" s="16" t="str">
        <f>IF($F1320="","",IFERROR(INDEX('SAC Service Master'!$B:$B,MATCH($F1320,'SAC Service Master'!$A:$A,0)),""))</f>
        <v/>
      </c>
      <c r="H1320" s="16" t="str">
        <f>IF($F1320="","",IFERROR(INDEX('SAC Service Master'!$C:$C,MATCH($F1320,'SAC Service Master'!$A:$A,0)),""))</f>
        <v/>
      </c>
      <c r="I1320" s="21"/>
      <c r="J1320" s="16" t="str">
        <f>IF($F1320="","",IFERROR(INDEX('SAC Service Master'!$F:$F,MATCH($F1320,'SAC Service Master'!$A:$A,0)),""))</f>
        <v/>
      </c>
      <c r="K1320" s="23"/>
      <c r="L1320" s="19" t="str">
        <f t="shared" si="263"/>
        <v/>
      </c>
      <c r="M1320" s="23">
        <v>0</v>
      </c>
      <c r="N1320" s="19" t="str">
        <f t="shared" si="264"/>
        <v/>
      </c>
      <c r="O1320" s="24" t="str">
        <f>IF($F1320="","",IFERROR(INDEX('SAC Service Master'!$D:$D,MATCH($F1320,'SAC Service Master'!$A:$A,0)),0.18))</f>
        <v/>
      </c>
      <c r="P1320" s="16" t="str">
        <f>IF($C1320="","",IFERROR(INDEX('Invoice Register'!$P:$P,MATCH($C1320,'Invoice Register'!$A:$A,0)),""))</f>
        <v/>
      </c>
      <c r="Q1320" s="24" t="str">
        <f t="shared" si="265"/>
        <v/>
      </c>
      <c r="R1320" s="19" t="str">
        <f t="shared" si="266"/>
        <v/>
      </c>
      <c r="S1320" s="24" t="str">
        <f t="shared" si="267"/>
        <v/>
      </c>
      <c r="T1320" s="19" t="str">
        <f t="shared" si="268"/>
        <v/>
      </c>
      <c r="U1320" s="24" t="str">
        <f t="shared" si="269"/>
        <v/>
      </c>
      <c r="V1320" s="19" t="str">
        <f t="shared" si="270"/>
        <v/>
      </c>
      <c r="W1320" s="25">
        <v>0</v>
      </c>
      <c r="X1320" s="19" t="str">
        <f t="shared" si="271"/>
        <v/>
      </c>
      <c r="Y1320" s="19" t="str">
        <f t="shared" si="272"/>
        <v/>
      </c>
      <c r="Z1320" s="16" t="str">
        <f>IF($C1320="","",IFERROR(INDEX('Invoice Register'!$T:$T,MATCH($C1320,'Invoice Register'!$A:$A,0)),""))</f>
        <v/>
      </c>
    </row>
    <row r="1321" spans="1:26" x14ac:dyDescent="0.3">
      <c r="A1321" s="16" t="str">
        <f t="shared" si="260"/>
        <v>L01317</v>
      </c>
      <c r="B1321" s="21"/>
      <c r="C1321" s="16" t="str">
        <f t="shared" si="261"/>
        <v/>
      </c>
      <c r="D1321" s="21"/>
      <c r="E1321" s="16" t="str">
        <f t="shared" si="262"/>
        <v/>
      </c>
      <c r="F1321" s="21"/>
      <c r="G1321" s="16" t="str">
        <f>IF($F1321="","",IFERROR(INDEX('SAC Service Master'!$B:$B,MATCH($F1321,'SAC Service Master'!$A:$A,0)),""))</f>
        <v/>
      </c>
      <c r="H1321" s="16" t="str">
        <f>IF($F1321="","",IFERROR(INDEX('SAC Service Master'!$C:$C,MATCH($F1321,'SAC Service Master'!$A:$A,0)),""))</f>
        <v/>
      </c>
      <c r="I1321" s="21"/>
      <c r="J1321" s="16" t="str">
        <f>IF($F1321="","",IFERROR(INDEX('SAC Service Master'!$F:$F,MATCH($F1321,'SAC Service Master'!$A:$A,0)),""))</f>
        <v/>
      </c>
      <c r="K1321" s="23"/>
      <c r="L1321" s="19" t="str">
        <f t="shared" si="263"/>
        <v/>
      </c>
      <c r="M1321" s="23">
        <v>0</v>
      </c>
      <c r="N1321" s="19" t="str">
        <f t="shared" si="264"/>
        <v/>
      </c>
      <c r="O1321" s="24" t="str">
        <f>IF($F1321="","",IFERROR(INDEX('SAC Service Master'!$D:$D,MATCH($F1321,'SAC Service Master'!$A:$A,0)),0.18))</f>
        <v/>
      </c>
      <c r="P1321" s="16" t="str">
        <f>IF($C1321="","",IFERROR(INDEX('Invoice Register'!$P:$P,MATCH($C1321,'Invoice Register'!$A:$A,0)),""))</f>
        <v/>
      </c>
      <c r="Q1321" s="24" t="str">
        <f t="shared" si="265"/>
        <v/>
      </c>
      <c r="R1321" s="19" t="str">
        <f t="shared" si="266"/>
        <v/>
      </c>
      <c r="S1321" s="24" t="str">
        <f t="shared" si="267"/>
        <v/>
      </c>
      <c r="T1321" s="19" t="str">
        <f t="shared" si="268"/>
        <v/>
      </c>
      <c r="U1321" s="24" t="str">
        <f t="shared" si="269"/>
        <v/>
      </c>
      <c r="V1321" s="19" t="str">
        <f t="shared" si="270"/>
        <v/>
      </c>
      <c r="W1321" s="25">
        <v>0</v>
      </c>
      <c r="X1321" s="19" t="str">
        <f t="shared" si="271"/>
        <v/>
      </c>
      <c r="Y1321" s="19" t="str">
        <f t="shared" si="272"/>
        <v/>
      </c>
      <c r="Z1321" s="16" t="str">
        <f>IF($C1321="","",IFERROR(INDEX('Invoice Register'!$T:$T,MATCH($C1321,'Invoice Register'!$A:$A,0)),""))</f>
        <v/>
      </c>
    </row>
    <row r="1322" spans="1:26" x14ac:dyDescent="0.3">
      <c r="A1322" s="16" t="str">
        <f t="shared" si="260"/>
        <v>L01318</v>
      </c>
      <c r="B1322" s="21"/>
      <c r="C1322" s="16" t="str">
        <f t="shared" si="261"/>
        <v/>
      </c>
      <c r="D1322" s="21"/>
      <c r="E1322" s="16" t="str">
        <f t="shared" si="262"/>
        <v/>
      </c>
      <c r="F1322" s="21"/>
      <c r="G1322" s="16" t="str">
        <f>IF($F1322="","",IFERROR(INDEX('SAC Service Master'!$B:$B,MATCH($F1322,'SAC Service Master'!$A:$A,0)),""))</f>
        <v/>
      </c>
      <c r="H1322" s="16" t="str">
        <f>IF($F1322="","",IFERROR(INDEX('SAC Service Master'!$C:$C,MATCH($F1322,'SAC Service Master'!$A:$A,0)),""))</f>
        <v/>
      </c>
      <c r="I1322" s="21"/>
      <c r="J1322" s="16" t="str">
        <f>IF($F1322="","",IFERROR(INDEX('SAC Service Master'!$F:$F,MATCH($F1322,'SAC Service Master'!$A:$A,0)),""))</f>
        <v/>
      </c>
      <c r="K1322" s="23"/>
      <c r="L1322" s="19" t="str">
        <f t="shared" si="263"/>
        <v/>
      </c>
      <c r="M1322" s="23">
        <v>0</v>
      </c>
      <c r="N1322" s="19" t="str">
        <f t="shared" si="264"/>
        <v/>
      </c>
      <c r="O1322" s="24" t="str">
        <f>IF($F1322="","",IFERROR(INDEX('SAC Service Master'!$D:$D,MATCH($F1322,'SAC Service Master'!$A:$A,0)),0.18))</f>
        <v/>
      </c>
      <c r="P1322" s="16" t="str">
        <f>IF($C1322="","",IFERROR(INDEX('Invoice Register'!$P:$P,MATCH($C1322,'Invoice Register'!$A:$A,0)),""))</f>
        <v/>
      </c>
      <c r="Q1322" s="24" t="str">
        <f t="shared" si="265"/>
        <v/>
      </c>
      <c r="R1322" s="19" t="str">
        <f t="shared" si="266"/>
        <v/>
      </c>
      <c r="S1322" s="24" t="str">
        <f t="shared" si="267"/>
        <v/>
      </c>
      <c r="T1322" s="19" t="str">
        <f t="shared" si="268"/>
        <v/>
      </c>
      <c r="U1322" s="24" t="str">
        <f t="shared" si="269"/>
        <v/>
      </c>
      <c r="V1322" s="19" t="str">
        <f t="shared" si="270"/>
        <v/>
      </c>
      <c r="W1322" s="25">
        <v>0</v>
      </c>
      <c r="X1322" s="19" t="str">
        <f t="shared" si="271"/>
        <v/>
      </c>
      <c r="Y1322" s="19" t="str">
        <f t="shared" si="272"/>
        <v/>
      </c>
      <c r="Z1322" s="16" t="str">
        <f>IF($C1322="","",IFERROR(INDEX('Invoice Register'!$T:$T,MATCH($C1322,'Invoice Register'!$A:$A,0)),""))</f>
        <v/>
      </c>
    </row>
    <row r="1323" spans="1:26" x14ac:dyDescent="0.3">
      <c r="A1323" s="16" t="str">
        <f t="shared" si="260"/>
        <v>L01319</v>
      </c>
      <c r="B1323" s="21"/>
      <c r="C1323" s="16" t="str">
        <f t="shared" si="261"/>
        <v/>
      </c>
      <c r="D1323" s="21"/>
      <c r="E1323" s="16" t="str">
        <f t="shared" si="262"/>
        <v/>
      </c>
      <c r="F1323" s="21"/>
      <c r="G1323" s="16" t="str">
        <f>IF($F1323="","",IFERROR(INDEX('SAC Service Master'!$B:$B,MATCH($F1323,'SAC Service Master'!$A:$A,0)),""))</f>
        <v/>
      </c>
      <c r="H1323" s="16" t="str">
        <f>IF($F1323="","",IFERROR(INDEX('SAC Service Master'!$C:$C,MATCH($F1323,'SAC Service Master'!$A:$A,0)),""))</f>
        <v/>
      </c>
      <c r="I1323" s="21"/>
      <c r="J1323" s="16" t="str">
        <f>IF($F1323="","",IFERROR(INDEX('SAC Service Master'!$F:$F,MATCH($F1323,'SAC Service Master'!$A:$A,0)),""))</f>
        <v/>
      </c>
      <c r="K1323" s="23"/>
      <c r="L1323" s="19" t="str">
        <f t="shared" si="263"/>
        <v/>
      </c>
      <c r="M1323" s="23">
        <v>0</v>
      </c>
      <c r="N1323" s="19" t="str">
        <f t="shared" si="264"/>
        <v/>
      </c>
      <c r="O1323" s="24" t="str">
        <f>IF($F1323="","",IFERROR(INDEX('SAC Service Master'!$D:$D,MATCH($F1323,'SAC Service Master'!$A:$A,0)),0.18))</f>
        <v/>
      </c>
      <c r="P1323" s="16" t="str">
        <f>IF($C1323="","",IFERROR(INDEX('Invoice Register'!$P:$P,MATCH($C1323,'Invoice Register'!$A:$A,0)),""))</f>
        <v/>
      </c>
      <c r="Q1323" s="24" t="str">
        <f t="shared" si="265"/>
        <v/>
      </c>
      <c r="R1323" s="19" t="str">
        <f t="shared" si="266"/>
        <v/>
      </c>
      <c r="S1323" s="24" t="str">
        <f t="shared" si="267"/>
        <v/>
      </c>
      <c r="T1323" s="19" t="str">
        <f t="shared" si="268"/>
        <v/>
      </c>
      <c r="U1323" s="24" t="str">
        <f t="shared" si="269"/>
        <v/>
      </c>
      <c r="V1323" s="19" t="str">
        <f t="shared" si="270"/>
        <v/>
      </c>
      <c r="W1323" s="25">
        <v>0</v>
      </c>
      <c r="X1323" s="19" t="str">
        <f t="shared" si="271"/>
        <v/>
      </c>
      <c r="Y1323" s="19" t="str">
        <f t="shared" si="272"/>
        <v/>
      </c>
      <c r="Z1323" s="16" t="str">
        <f>IF($C1323="","",IFERROR(INDEX('Invoice Register'!$T:$T,MATCH($C1323,'Invoice Register'!$A:$A,0)),""))</f>
        <v/>
      </c>
    </row>
    <row r="1324" spans="1:26" x14ac:dyDescent="0.3">
      <c r="A1324" s="16" t="str">
        <f t="shared" si="260"/>
        <v>L01320</v>
      </c>
      <c r="B1324" s="21"/>
      <c r="C1324" s="16" t="str">
        <f t="shared" si="261"/>
        <v/>
      </c>
      <c r="D1324" s="21"/>
      <c r="E1324" s="16" t="str">
        <f t="shared" si="262"/>
        <v/>
      </c>
      <c r="F1324" s="21"/>
      <c r="G1324" s="16" t="str">
        <f>IF($F1324="","",IFERROR(INDEX('SAC Service Master'!$B:$B,MATCH($F1324,'SAC Service Master'!$A:$A,0)),""))</f>
        <v/>
      </c>
      <c r="H1324" s="16" t="str">
        <f>IF($F1324="","",IFERROR(INDEX('SAC Service Master'!$C:$C,MATCH($F1324,'SAC Service Master'!$A:$A,0)),""))</f>
        <v/>
      </c>
      <c r="I1324" s="21"/>
      <c r="J1324" s="16" t="str">
        <f>IF($F1324="","",IFERROR(INDEX('SAC Service Master'!$F:$F,MATCH($F1324,'SAC Service Master'!$A:$A,0)),""))</f>
        <v/>
      </c>
      <c r="K1324" s="23"/>
      <c r="L1324" s="19" t="str">
        <f t="shared" si="263"/>
        <v/>
      </c>
      <c r="M1324" s="23">
        <v>0</v>
      </c>
      <c r="N1324" s="19" t="str">
        <f t="shared" si="264"/>
        <v/>
      </c>
      <c r="O1324" s="24" t="str">
        <f>IF($F1324="","",IFERROR(INDEX('SAC Service Master'!$D:$D,MATCH($F1324,'SAC Service Master'!$A:$A,0)),0.18))</f>
        <v/>
      </c>
      <c r="P1324" s="16" t="str">
        <f>IF($C1324="","",IFERROR(INDEX('Invoice Register'!$P:$P,MATCH($C1324,'Invoice Register'!$A:$A,0)),""))</f>
        <v/>
      </c>
      <c r="Q1324" s="24" t="str">
        <f t="shared" si="265"/>
        <v/>
      </c>
      <c r="R1324" s="19" t="str">
        <f t="shared" si="266"/>
        <v/>
      </c>
      <c r="S1324" s="24" t="str">
        <f t="shared" si="267"/>
        <v/>
      </c>
      <c r="T1324" s="19" t="str">
        <f t="shared" si="268"/>
        <v/>
      </c>
      <c r="U1324" s="24" t="str">
        <f t="shared" si="269"/>
        <v/>
      </c>
      <c r="V1324" s="19" t="str">
        <f t="shared" si="270"/>
        <v/>
      </c>
      <c r="W1324" s="25">
        <v>0</v>
      </c>
      <c r="X1324" s="19" t="str">
        <f t="shared" si="271"/>
        <v/>
      </c>
      <c r="Y1324" s="19" t="str">
        <f t="shared" si="272"/>
        <v/>
      </c>
      <c r="Z1324" s="16" t="str">
        <f>IF($C1324="","",IFERROR(INDEX('Invoice Register'!$T:$T,MATCH($C1324,'Invoice Register'!$A:$A,0)),""))</f>
        <v/>
      </c>
    </row>
    <row r="1325" spans="1:26" x14ac:dyDescent="0.3">
      <c r="A1325" s="16" t="str">
        <f t="shared" si="260"/>
        <v>L01321</v>
      </c>
      <c r="B1325" s="21"/>
      <c r="C1325" s="16" t="str">
        <f t="shared" si="261"/>
        <v/>
      </c>
      <c r="D1325" s="21"/>
      <c r="E1325" s="16" t="str">
        <f t="shared" si="262"/>
        <v/>
      </c>
      <c r="F1325" s="21"/>
      <c r="G1325" s="16" t="str">
        <f>IF($F1325="","",IFERROR(INDEX('SAC Service Master'!$B:$B,MATCH($F1325,'SAC Service Master'!$A:$A,0)),""))</f>
        <v/>
      </c>
      <c r="H1325" s="16" t="str">
        <f>IF($F1325="","",IFERROR(INDEX('SAC Service Master'!$C:$C,MATCH($F1325,'SAC Service Master'!$A:$A,0)),""))</f>
        <v/>
      </c>
      <c r="I1325" s="21"/>
      <c r="J1325" s="16" t="str">
        <f>IF($F1325="","",IFERROR(INDEX('SAC Service Master'!$F:$F,MATCH($F1325,'SAC Service Master'!$A:$A,0)),""))</f>
        <v/>
      </c>
      <c r="K1325" s="23"/>
      <c r="L1325" s="19" t="str">
        <f t="shared" si="263"/>
        <v/>
      </c>
      <c r="M1325" s="23">
        <v>0</v>
      </c>
      <c r="N1325" s="19" t="str">
        <f t="shared" si="264"/>
        <v/>
      </c>
      <c r="O1325" s="24" t="str">
        <f>IF($F1325="","",IFERROR(INDEX('SAC Service Master'!$D:$D,MATCH($F1325,'SAC Service Master'!$A:$A,0)),0.18))</f>
        <v/>
      </c>
      <c r="P1325" s="16" t="str">
        <f>IF($C1325="","",IFERROR(INDEX('Invoice Register'!$P:$P,MATCH($C1325,'Invoice Register'!$A:$A,0)),""))</f>
        <v/>
      </c>
      <c r="Q1325" s="24" t="str">
        <f t="shared" si="265"/>
        <v/>
      </c>
      <c r="R1325" s="19" t="str">
        <f t="shared" si="266"/>
        <v/>
      </c>
      <c r="S1325" s="24" t="str">
        <f t="shared" si="267"/>
        <v/>
      </c>
      <c r="T1325" s="19" t="str">
        <f t="shared" si="268"/>
        <v/>
      </c>
      <c r="U1325" s="24" t="str">
        <f t="shared" si="269"/>
        <v/>
      </c>
      <c r="V1325" s="19" t="str">
        <f t="shared" si="270"/>
        <v/>
      </c>
      <c r="W1325" s="25">
        <v>0</v>
      </c>
      <c r="X1325" s="19" t="str">
        <f t="shared" si="271"/>
        <v/>
      </c>
      <c r="Y1325" s="19" t="str">
        <f t="shared" si="272"/>
        <v/>
      </c>
      <c r="Z1325" s="16" t="str">
        <f>IF($C1325="","",IFERROR(INDEX('Invoice Register'!$T:$T,MATCH($C1325,'Invoice Register'!$A:$A,0)),""))</f>
        <v/>
      </c>
    </row>
    <row r="1326" spans="1:26" x14ac:dyDescent="0.3">
      <c r="A1326" s="16" t="str">
        <f t="shared" si="260"/>
        <v>L01322</v>
      </c>
      <c r="B1326" s="21"/>
      <c r="C1326" s="16" t="str">
        <f t="shared" si="261"/>
        <v/>
      </c>
      <c r="D1326" s="21"/>
      <c r="E1326" s="16" t="str">
        <f t="shared" si="262"/>
        <v/>
      </c>
      <c r="F1326" s="21"/>
      <c r="G1326" s="16" t="str">
        <f>IF($F1326="","",IFERROR(INDEX('SAC Service Master'!$B:$B,MATCH($F1326,'SAC Service Master'!$A:$A,0)),""))</f>
        <v/>
      </c>
      <c r="H1326" s="16" t="str">
        <f>IF($F1326="","",IFERROR(INDEX('SAC Service Master'!$C:$C,MATCH($F1326,'SAC Service Master'!$A:$A,0)),""))</f>
        <v/>
      </c>
      <c r="I1326" s="21"/>
      <c r="J1326" s="16" t="str">
        <f>IF($F1326="","",IFERROR(INDEX('SAC Service Master'!$F:$F,MATCH($F1326,'SAC Service Master'!$A:$A,0)),""))</f>
        <v/>
      </c>
      <c r="K1326" s="23"/>
      <c r="L1326" s="19" t="str">
        <f t="shared" si="263"/>
        <v/>
      </c>
      <c r="M1326" s="23">
        <v>0</v>
      </c>
      <c r="N1326" s="19" t="str">
        <f t="shared" si="264"/>
        <v/>
      </c>
      <c r="O1326" s="24" t="str">
        <f>IF($F1326="","",IFERROR(INDEX('SAC Service Master'!$D:$D,MATCH($F1326,'SAC Service Master'!$A:$A,0)),0.18))</f>
        <v/>
      </c>
      <c r="P1326" s="16" t="str">
        <f>IF($C1326="","",IFERROR(INDEX('Invoice Register'!$P:$P,MATCH($C1326,'Invoice Register'!$A:$A,0)),""))</f>
        <v/>
      </c>
      <c r="Q1326" s="24" t="str">
        <f t="shared" si="265"/>
        <v/>
      </c>
      <c r="R1326" s="19" t="str">
        <f t="shared" si="266"/>
        <v/>
      </c>
      <c r="S1326" s="24" t="str">
        <f t="shared" si="267"/>
        <v/>
      </c>
      <c r="T1326" s="19" t="str">
        <f t="shared" si="268"/>
        <v/>
      </c>
      <c r="U1326" s="24" t="str">
        <f t="shared" si="269"/>
        <v/>
      </c>
      <c r="V1326" s="19" t="str">
        <f t="shared" si="270"/>
        <v/>
      </c>
      <c r="W1326" s="25">
        <v>0</v>
      </c>
      <c r="X1326" s="19" t="str">
        <f t="shared" si="271"/>
        <v/>
      </c>
      <c r="Y1326" s="19" t="str">
        <f t="shared" si="272"/>
        <v/>
      </c>
      <c r="Z1326" s="16" t="str">
        <f>IF($C1326="","",IFERROR(INDEX('Invoice Register'!$T:$T,MATCH($C1326,'Invoice Register'!$A:$A,0)),""))</f>
        <v/>
      </c>
    </row>
    <row r="1327" spans="1:26" x14ac:dyDescent="0.3">
      <c r="A1327" s="16" t="str">
        <f t="shared" si="260"/>
        <v>L01323</v>
      </c>
      <c r="B1327" s="21"/>
      <c r="C1327" s="16" t="str">
        <f t="shared" si="261"/>
        <v/>
      </c>
      <c r="D1327" s="21"/>
      <c r="E1327" s="16" t="str">
        <f t="shared" si="262"/>
        <v/>
      </c>
      <c r="F1327" s="21"/>
      <c r="G1327" s="16" t="str">
        <f>IF($F1327="","",IFERROR(INDEX('SAC Service Master'!$B:$B,MATCH($F1327,'SAC Service Master'!$A:$A,0)),""))</f>
        <v/>
      </c>
      <c r="H1327" s="16" t="str">
        <f>IF($F1327="","",IFERROR(INDEX('SAC Service Master'!$C:$C,MATCH($F1327,'SAC Service Master'!$A:$A,0)),""))</f>
        <v/>
      </c>
      <c r="I1327" s="21"/>
      <c r="J1327" s="16" t="str">
        <f>IF($F1327="","",IFERROR(INDEX('SAC Service Master'!$F:$F,MATCH($F1327,'SAC Service Master'!$A:$A,0)),""))</f>
        <v/>
      </c>
      <c r="K1327" s="23"/>
      <c r="L1327" s="19" t="str">
        <f t="shared" si="263"/>
        <v/>
      </c>
      <c r="M1327" s="23">
        <v>0</v>
      </c>
      <c r="N1327" s="19" t="str">
        <f t="shared" si="264"/>
        <v/>
      </c>
      <c r="O1327" s="24" t="str">
        <f>IF($F1327="","",IFERROR(INDEX('SAC Service Master'!$D:$D,MATCH($F1327,'SAC Service Master'!$A:$A,0)),0.18))</f>
        <v/>
      </c>
      <c r="P1327" s="16" t="str">
        <f>IF($C1327="","",IFERROR(INDEX('Invoice Register'!$P:$P,MATCH($C1327,'Invoice Register'!$A:$A,0)),""))</f>
        <v/>
      </c>
      <c r="Q1327" s="24" t="str">
        <f t="shared" si="265"/>
        <v/>
      </c>
      <c r="R1327" s="19" t="str">
        <f t="shared" si="266"/>
        <v/>
      </c>
      <c r="S1327" s="24" t="str">
        <f t="shared" si="267"/>
        <v/>
      </c>
      <c r="T1327" s="19" t="str">
        <f t="shared" si="268"/>
        <v/>
      </c>
      <c r="U1327" s="24" t="str">
        <f t="shared" si="269"/>
        <v/>
      </c>
      <c r="V1327" s="19" t="str">
        <f t="shared" si="270"/>
        <v/>
      </c>
      <c r="W1327" s="25">
        <v>0</v>
      </c>
      <c r="X1327" s="19" t="str">
        <f t="shared" si="271"/>
        <v/>
      </c>
      <c r="Y1327" s="19" t="str">
        <f t="shared" si="272"/>
        <v/>
      </c>
      <c r="Z1327" s="16" t="str">
        <f>IF($C1327="","",IFERROR(INDEX('Invoice Register'!$T:$T,MATCH($C1327,'Invoice Register'!$A:$A,0)),""))</f>
        <v/>
      </c>
    </row>
    <row r="1328" spans="1:26" x14ac:dyDescent="0.3">
      <c r="A1328" s="16" t="str">
        <f t="shared" si="260"/>
        <v>L01324</v>
      </c>
      <c r="B1328" s="21"/>
      <c r="C1328" s="16" t="str">
        <f t="shared" si="261"/>
        <v/>
      </c>
      <c r="D1328" s="21"/>
      <c r="E1328" s="16" t="str">
        <f t="shared" si="262"/>
        <v/>
      </c>
      <c r="F1328" s="21"/>
      <c r="G1328" s="16" t="str">
        <f>IF($F1328="","",IFERROR(INDEX('SAC Service Master'!$B:$B,MATCH($F1328,'SAC Service Master'!$A:$A,0)),""))</f>
        <v/>
      </c>
      <c r="H1328" s="16" t="str">
        <f>IF($F1328="","",IFERROR(INDEX('SAC Service Master'!$C:$C,MATCH($F1328,'SAC Service Master'!$A:$A,0)),""))</f>
        <v/>
      </c>
      <c r="I1328" s="21"/>
      <c r="J1328" s="16" t="str">
        <f>IF($F1328="","",IFERROR(INDEX('SAC Service Master'!$F:$F,MATCH($F1328,'SAC Service Master'!$A:$A,0)),""))</f>
        <v/>
      </c>
      <c r="K1328" s="23"/>
      <c r="L1328" s="19" t="str">
        <f t="shared" si="263"/>
        <v/>
      </c>
      <c r="M1328" s="23">
        <v>0</v>
      </c>
      <c r="N1328" s="19" t="str">
        <f t="shared" si="264"/>
        <v/>
      </c>
      <c r="O1328" s="24" t="str">
        <f>IF($F1328="","",IFERROR(INDEX('SAC Service Master'!$D:$D,MATCH($F1328,'SAC Service Master'!$A:$A,0)),0.18))</f>
        <v/>
      </c>
      <c r="P1328" s="16" t="str">
        <f>IF($C1328="","",IFERROR(INDEX('Invoice Register'!$P:$P,MATCH($C1328,'Invoice Register'!$A:$A,0)),""))</f>
        <v/>
      </c>
      <c r="Q1328" s="24" t="str">
        <f t="shared" si="265"/>
        <v/>
      </c>
      <c r="R1328" s="19" t="str">
        <f t="shared" si="266"/>
        <v/>
      </c>
      <c r="S1328" s="24" t="str">
        <f t="shared" si="267"/>
        <v/>
      </c>
      <c r="T1328" s="19" t="str">
        <f t="shared" si="268"/>
        <v/>
      </c>
      <c r="U1328" s="24" t="str">
        <f t="shared" si="269"/>
        <v/>
      </c>
      <c r="V1328" s="19" t="str">
        <f t="shared" si="270"/>
        <v/>
      </c>
      <c r="W1328" s="25">
        <v>0</v>
      </c>
      <c r="X1328" s="19" t="str">
        <f t="shared" si="271"/>
        <v/>
      </c>
      <c r="Y1328" s="19" t="str">
        <f t="shared" si="272"/>
        <v/>
      </c>
      <c r="Z1328" s="16" t="str">
        <f>IF($C1328="","",IFERROR(INDEX('Invoice Register'!$T:$T,MATCH($C1328,'Invoice Register'!$A:$A,0)),""))</f>
        <v/>
      </c>
    </row>
    <row r="1329" spans="1:26" x14ac:dyDescent="0.3">
      <c r="A1329" s="16" t="str">
        <f t="shared" si="260"/>
        <v>L01325</v>
      </c>
      <c r="B1329" s="21"/>
      <c r="C1329" s="16" t="str">
        <f t="shared" si="261"/>
        <v/>
      </c>
      <c r="D1329" s="21"/>
      <c r="E1329" s="16" t="str">
        <f t="shared" si="262"/>
        <v/>
      </c>
      <c r="F1329" s="21"/>
      <c r="G1329" s="16" t="str">
        <f>IF($F1329="","",IFERROR(INDEX('SAC Service Master'!$B:$B,MATCH($F1329,'SAC Service Master'!$A:$A,0)),""))</f>
        <v/>
      </c>
      <c r="H1329" s="16" t="str">
        <f>IF($F1329="","",IFERROR(INDEX('SAC Service Master'!$C:$C,MATCH($F1329,'SAC Service Master'!$A:$A,0)),""))</f>
        <v/>
      </c>
      <c r="I1329" s="21"/>
      <c r="J1329" s="16" t="str">
        <f>IF($F1329="","",IFERROR(INDEX('SAC Service Master'!$F:$F,MATCH($F1329,'SAC Service Master'!$A:$A,0)),""))</f>
        <v/>
      </c>
      <c r="K1329" s="23"/>
      <c r="L1329" s="19" t="str">
        <f t="shared" si="263"/>
        <v/>
      </c>
      <c r="M1329" s="23">
        <v>0</v>
      </c>
      <c r="N1329" s="19" t="str">
        <f t="shared" si="264"/>
        <v/>
      </c>
      <c r="O1329" s="24" t="str">
        <f>IF($F1329="","",IFERROR(INDEX('SAC Service Master'!$D:$D,MATCH($F1329,'SAC Service Master'!$A:$A,0)),0.18))</f>
        <v/>
      </c>
      <c r="P1329" s="16" t="str">
        <f>IF($C1329="","",IFERROR(INDEX('Invoice Register'!$P:$P,MATCH($C1329,'Invoice Register'!$A:$A,0)),""))</f>
        <v/>
      </c>
      <c r="Q1329" s="24" t="str">
        <f t="shared" si="265"/>
        <v/>
      </c>
      <c r="R1329" s="19" t="str">
        <f t="shared" si="266"/>
        <v/>
      </c>
      <c r="S1329" s="24" t="str">
        <f t="shared" si="267"/>
        <v/>
      </c>
      <c r="T1329" s="19" t="str">
        <f t="shared" si="268"/>
        <v/>
      </c>
      <c r="U1329" s="24" t="str">
        <f t="shared" si="269"/>
        <v/>
      </c>
      <c r="V1329" s="19" t="str">
        <f t="shared" si="270"/>
        <v/>
      </c>
      <c r="W1329" s="25">
        <v>0</v>
      </c>
      <c r="X1329" s="19" t="str">
        <f t="shared" si="271"/>
        <v/>
      </c>
      <c r="Y1329" s="19" t="str">
        <f t="shared" si="272"/>
        <v/>
      </c>
      <c r="Z1329" s="16" t="str">
        <f>IF($C1329="","",IFERROR(INDEX('Invoice Register'!$T:$T,MATCH($C1329,'Invoice Register'!$A:$A,0)),""))</f>
        <v/>
      </c>
    </row>
    <row r="1330" spans="1:26" x14ac:dyDescent="0.3">
      <c r="A1330" s="16" t="str">
        <f t="shared" si="260"/>
        <v>L01326</v>
      </c>
      <c r="B1330" s="21"/>
      <c r="C1330" s="16" t="str">
        <f t="shared" si="261"/>
        <v/>
      </c>
      <c r="D1330" s="21"/>
      <c r="E1330" s="16" t="str">
        <f t="shared" si="262"/>
        <v/>
      </c>
      <c r="F1330" s="21"/>
      <c r="G1330" s="16" t="str">
        <f>IF($F1330="","",IFERROR(INDEX('SAC Service Master'!$B:$B,MATCH($F1330,'SAC Service Master'!$A:$A,0)),""))</f>
        <v/>
      </c>
      <c r="H1330" s="16" t="str">
        <f>IF($F1330="","",IFERROR(INDEX('SAC Service Master'!$C:$C,MATCH($F1330,'SAC Service Master'!$A:$A,0)),""))</f>
        <v/>
      </c>
      <c r="I1330" s="21"/>
      <c r="J1330" s="16" t="str">
        <f>IF($F1330="","",IFERROR(INDEX('SAC Service Master'!$F:$F,MATCH($F1330,'SAC Service Master'!$A:$A,0)),""))</f>
        <v/>
      </c>
      <c r="K1330" s="23"/>
      <c r="L1330" s="19" t="str">
        <f t="shared" si="263"/>
        <v/>
      </c>
      <c r="M1330" s="23">
        <v>0</v>
      </c>
      <c r="N1330" s="19" t="str">
        <f t="shared" si="264"/>
        <v/>
      </c>
      <c r="O1330" s="24" t="str">
        <f>IF($F1330="","",IFERROR(INDEX('SAC Service Master'!$D:$D,MATCH($F1330,'SAC Service Master'!$A:$A,0)),0.18))</f>
        <v/>
      </c>
      <c r="P1330" s="16" t="str">
        <f>IF($C1330="","",IFERROR(INDEX('Invoice Register'!$P:$P,MATCH($C1330,'Invoice Register'!$A:$A,0)),""))</f>
        <v/>
      </c>
      <c r="Q1330" s="24" t="str">
        <f t="shared" si="265"/>
        <v/>
      </c>
      <c r="R1330" s="19" t="str">
        <f t="shared" si="266"/>
        <v/>
      </c>
      <c r="S1330" s="24" t="str">
        <f t="shared" si="267"/>
        <v/>
      </c>
      <c r="T1330" s="19" t="str">
        <f t="shared" si="268"/>
        <v/>
      </c>
      <c r="U1330" s="24" t="str">
        <f t="shared" si="269"/>
        <v/>
      </c>
      <c r="V1330" s="19" t="str">
        <f t="shared" si="270"/>
        <v/>
      </c>
      <c r="W1330" s="25">
        <v>0</v>
      </c>
      <c r="X1330" s="19" t="str">
        <f t="shared" si="271"/>
        <v/>
      </c>
      <c r="Y1330" s="19" t="str">
        <f t="shared" si="272"/>
        <v/>
      </c>
      <c r="Z1330" s="16" t="str">
        <f>IF($C1330="","",IFERROR(INDEX('Invoice Register'!$T:$T,MATCH($C1330,'Invoice Register'!$A:$A,0)),""))</f>
        <v/>
      </c>
    </row>
    <row r="1331" spans="1:26" x14ac:dyDescent="0.3">
      <c r="A1331" s="16" t="str">
        <f t="shared" si="260"/>
        <v>L01327</v>
      </c>
      <c r="B1331" s="21"/>
      <c r="C1331" s="16" t="str">
        <f t="shared" si="261"/>
        <v/>
      </c>
      <c r="D1331" s="21"/>
      <c r="E1331" s="16" t="str">
        <f t="shared" si="262"/>
        <v/>
      </c>
      <c r="F1331" s="21"/>
      <c r="G1331" s="16" t="str">
        <f>IF($F1331="","",IFERROR(INDEX('SAC Service Master'!$B:$B,MATCH($F1331,'SAC Service Master'!$A:$A,0)),""))</f>
        <v/>
      </c>
      <c r="H1331" s="16" t="str">
        <f>IF($F1331="","",IFERROR(INDEX('SAC Service Master'!$C:$C,MATCH($F1331,'SAC Service Master'!$A:$A,0)),""))</f>
        <v/>
      </c>
      <c r="I1331" s="21"/>
      <c r="J1331" s="16" t="str">
        <f>IF($F1331="","",IFERROR(INDEX('SAC Service Master'!$F:$F,MATCH($F1331,'SAC Service Master'!$A:$A,0)),""))</f>
        <v/>
      </c>
      <c r="K1331" s="23"/>
      <c r="L1331" s="19" t="str">
        <f t="shared" si="263"/>
        <v/>
      </c>
      <c r="M1331" s="23">
        <v>0</v>
      </c>
      <c r="N1331" s="19" t="str">
        <f t="shared" si="264"/>
        <v/>
      </c>
      <c r="O1331" s="24" t="str">
        <f>IF($F1331="","",IFERROR(INDEX('SAC Service Master'!$D:$D,MATCH($F1331,'SAC Service Master'!$A:$A,0)),0.18))</f>
        <v/>
      </c>
      <c r="P1331" s="16" t="str">
        <f>IF($C1331="","",IFERROR(INDEX('Invoice Register'!$P:$P,MATCH($C1331,'Invoice Register'!$A:$A,0)),""))</f>
        <v/>
      </c>
      <c r="Q1331" s="24" t="str">
        <f t="shared" si="265"/>
        <v/>
      </c>
      <c r="R1331" s="19" t="str">
        <f t="shared" si="266"/>
        <v/>
      </c>
      <c r="S1331" s="24" t="str">
        <f t="shared" si="267"/>
        <v/>
      </c>
      <c r="T1331" s="19" t="str">
        <f t="shared" si="268"/>
        <v/>
      </c>
      <c r="U1331" s="24" t="str">
        <f t="shared" si="269"/>
        <v/>
      </c>
      <c r="V1331" s="19" t="str">
        <f t="shared" si="270"/>
        <v/>
      </c>
      <c r="W1331" s="25">
        <v>0</v>
      </c>
      <c r="X1331" s="19" t="str">
        <f t="shared" si="271"/>
        <v/>
      </c>
      <c r="Y1331" s="19" t="str">
        <f t="shared" si="272"/>
        <v/>
      </c>
      <c r="Z1331" s="16" t="str">
        <f>IF($C1331="","",IFERROR(INDEX('Invoice Register'!$T:$T,MATCH($C1331,'Invoice Register'!$A:$A,0)),""))</f>
        <v/>
      </c>
    </row>
    <row r="1332" spans="1:26" x14ac:dyDescent="0.3">
      <c r="A1332" s="16" t="str">
        <f t="shared" si="260"/>
        <v>L01328</v>
      </c>
      <c r="B1332" s="21"/>
      <c r="C1332" s="16" t="str">
        <f t="shared" si="261"/>
        <v/>
      </c>
      <c r="D1332" s="21"/>
      <c r="E1332" s="16" t="str">
        <f t="shared" si="262"/>
        <v/>
      </c>
      <c r="F1332" s="21"/>
      <c r="G1332" s="16" t="str">
        <f>IF($F1332="","",IFERROR(INDEX('SAC Service Master'!$B:$B,MATCH($F1332,'SAC Service Master'!$A:$A,0)),""))</f>
        <v/>
      </c>
      <c r="H1332" s="16" t="str">
        <f>IF($F1332="","",IFERROR(INDEX('SAC Service Master'!$C:$C,MATCH($F1332,'SAC Service Master'!$A:$A,0)),""))</f>
        <v/>
      </c>
      <c r="I1332" s="21"/>
      <c r="J1332" s="16" t="str">
        <f>IF($F1332="","",IFERROR(INDEX('SAC Service Master'!$F:$F,MATCH($F1332,'SAC Service Master'!$A:$A,0)),""))</f>
        <v/>
      </c>
      <c r="K1332" s="23"/>
      <c r="L1332" s="19" t="str">
        <f t="shared" si="263"/>
        <v/>
      </c>
      <c r="M1332" s="23">
        <v>0</v>
      </c>
      <c r="N1332" s="19" t="str">
        <f t="shared" si="264"/>
        <v/>
      </c>
      <c r="O1332" s="24" t="str">
        <f>IF($F1332="","",IFERROR(INDEX('SAC Service Master'!$D:$D,MATCH($F1332,'SAC Service Master'!$A:$A,0)),0.18))</f>
        <v/>
      </c>
      <c r="P1332" s="16" t="str">
        <f>IF($C1332="","",IFERROR(INDEX('Invoice Register'!$P:$P,MATCH($C1332,'Invoice Register'!$A:$A,0)),""))</f>
        <v/>
      </c>
      <c r="Q1332" s="24" t="str">
        <f t="shared" si="265"/>
        <v/>
      </c>
      <c r="R1332" s="19" t="str">
        <f t="shared" si="266"/>
        <v/>
      </c>
      <c r="S1332" s="24" t="str">
        <f t="shared" si="267"/>
        <v/>
      </c>
      <c r="T1332" s="19" t="str">
        <f t="shared" si="268"/>
        <v/>
      </c>
      <c r="U1332" s="24" t="str">
        <f t="shared" si="269"/>
        <v/>
      </c>
      <c r="V1332" s="19" t="str">
        <f t="shared" si="270"/>
        <v/>
      </c>
      <c r="W1332" s="25">
        <v>0</v>
      </c>
      <c r="X1332" s="19" t="str">
        <f t="shared" si="271"/>
        <v/>
      </c>
      <c r="Y1332" s="19" t="str">
        <f t="shared" si="272"/>
        <v/>
      </c>
      <c r="Z1332" s="16" t="str">
        <f>IF($C1332="","",IFERROR(INDEX('Invoice Register'!$T:$T,MATCH($C1332,'Invoice Register'!$A:$A,0)),""))</f>
        <v/>
      </c>
    </row>
    <row r="1333" spans="1:26" x14ac:dyDescent="0.3">
      <c r="A1333" s="16" t="str">
        <f t="shared" si="260"/>
        <v>L01329</v>
      </c>
      <c r="B1333" s="21"/>
      <c r="C1333" s="16" t="str">
        <f t="shared" si="261"/>
        <v/>
      </c>
      <c r="D1333" s="21"/>
      <c r="E1333" s="16" t="str">
        <f t="shared" si="262"/>
        <v/>
      </c>
      <c r="F1333" s="21"/>
      <c r="G1333" s="16" t="str">
        <f>IF($F1333="","",IFERROR(INDEX('SAC Service Master'!$B:$B,MATCH($F1333,'SAC Service Master'!$A:$A,0)),""))</f>
        <v/>
      </c>
      <c r="H1333" s="16" t="str">
        <f>IF($F1333="","",IFERROR(INDEX('SAC Service Master'!$C:$C,MATCH($F1333,'SAC Service Master'!$A:$A,0)),""))</f>
        <v/>
      </c>
      <c r="I1333" s="21"/>
      <c r="J1333" s="16" t="str">
        <f>IF($F1333="","",IFERROR(INDEX('SAC Service Master'!$F:$F,MATCH($F1333,'SAC Service Master'!$A:$A,0)),""))</f>
        <v/>
      </c>
      <c r="K1333" s="23"/>
      <c r="L1333" s="19" t="str">
        <f t="shared" si="263"/>
        <v/>
      </c>
      <c r="M1333" s="23">
        <v>0</v>
      </c>
      <c r="N1333" s="19" t="str">
        <f t="shared" si="264"/>
        <v/>
      </c>
      <c r="O1333" s="24" t="str">
        <f>IF($F1333="","",IFERROR(INDEX('SAC Service Master'!$D:$D,MATCH($F1333,'SAC Service Master'!$A:$A,0)),0.18))</f>
        <v/>
      </c>
      <c r="P1333" s="16" t="str">
        <f>IF($C1333="","",IFERROR(INDEX('Invoice Register'!$P:$P,MATCH($C1333,'Invoice Register'!$A:$A,0)),""))</f>
        <v/>
      </c>
      <c r="Q1333" s="24" t="str">
        <f t="shared" si="265"/>
        <v/>
      </c>
      <c r="R1333" s="19" t="str">
        <f t="shared" si="266"/>
        <v/>
      </c>
      <c r="S1333" s="24" t="str">
        <f t="shared" si="267"/>
        <v/>
      </c>
      <c r="T1333" s="19" t="str">
        <f t="shared" si="268"/>
        <v/>
      </c>
      <c r="U1333" s="24" t="str">
        <f t="shared" si="269"/>
        <v/>
      </c>
      <c r="V1333" s="19" t="str">
        <f t="shared" si="270"/>
        <v/>
      </c>
      <c r="W1333" s="25">
        <v>0</v>
      </c>
      <c r="X1333" s="19" t="str">
        <f t="shared" si="271"/>
        <v/>
      </c>
      <c r="Y1333" s="19" t="str">
        <f t="shared" si="272"/>
        <v/>
      </c>
      <c r="Z1333" s="16" t="str">
        <f>IF($C1333="","",IFERROR(INDEX('Invoice Register'!$T:$T,MATCH($C1333,'Invoice Register'!$A:$A,0)),""))</f>
        <v/>
      </c>
    </row>
    <row r="1334" spans="1:26" x14ac:dyDescent="0.3">
      <c r="A1334" s="16" t="str">
        <f t="shared" si="260"/>
        <v>L01330</v>
      </c>
      <c r="B1334" s="21"/>
      <c r="C1334" s="16" t="str">
        <f t="shared" si="261"/>
        <v/>
      </c>
      <c r="D1334" s="21"/>
      <c r="E1334" s="16" t="str">
        <f t="shared" si="262"/>
        <v/>
      </c>
      <c r="F1334" s="21"/>
      <c r="G1334" s="16" t="str">
        <f>IF($F1334="","",IFERROR(INDEX('SAC Service Master'!$B:$B,MATCH($F1334,'SAC Service Master'!$A:$A,0)),""))</f>
        <v/>
      </c>
      <c r="H1334" s="16" t="str">
        <f>IF($F1334="","",IFERROR(INDEX('SAC Service Master'!$C:$C,MATCH($F1334,'SAC Service Master'!$A:$A,0)),""))</f>
        <v/>
      </c>
      <c r="I1334" s="21"/>
      <c r="J1334" s="16" t="str">
        <f>IF($F1334="","",IFERROR(INDEX('SAC Service Master'!$F:$F,MATCH($F1334,'SAC Service Master'!$A:$A,0)),""))</f>
        <v/>
      </c>
      <c r="K1334" s="23"/>
      <c r="L1334" s="19" t="str">
        <f t="shared" si="263"/>
        <v/>
      </c>
      <c r="M1334" s="23">
        <v>0</v>
      </c>
      <c r="N1334" s="19" t="str">
        <f t="shared" si="264"/>
        <v/>
      </c>
      <c r="O1334" s="24" t="str">
        <f>IF($F1334="","",IFERROR(INDEX('SAC Service Master'!$D:$D,MATCH($F1334,'SAC Service Master'!$A:$A,0)),0.18))</f>
        <v/>
      </c>
      <c r="P1334" s="16" t="str">
        <f>IF($C1334="","",IFERROR(INDEX('Invoice Register'!$P:$P,MATCH($C1334,'Invoice Register'!$A:$A,0)),""))</f>
        <v/>
      </c>
      <c r="Q1334" s="24" t="str">
        <f t="shared" si="265"/>
        <v/>
      </c>
      <c r="R1334" s="19" t="str">
        <f t="shared" si="266"/>
        <v/>
      </c>
      <c r="S1334" s="24" t="str">
        <f t="shared" si="267"/>
        <v/>
      </c>
      <c r="T1334" s="19" t="str">
        <f t="shared" si="268"/>
        <v/>
      </c>
      <c r="U1334" s="24" t="str">
        <f t="shared" si="269"/>
        <v/>
      </c>
      <c r="V1334" s="19" t="str">
        <f t="shared" si="270"/>
        <v/>
      </c>
      <c r="W1334" s="25">
        <v>0</v>
      </c>
      <c r="X1334" s="19" t="str">
        <f t="shared" si="271"/>
        <v/>
      </c>
      <c r="Y1334" s="19" t="str">
        <f t="shared" si="272"/>
        <v/>
      </c>
      <c r="Z1334" s="16" t="str">
        <f>IF($C1334="","",IFERROR(INDEX('Invoice Register'!$T:$T,MATCH($C1334,'Invoice Register'!$A:$A,0)),""))</f>
        <v/>
      </c>
    </row>
    <row r="1335" spans="1:26" x14ac:dyDescent="0.3">
      <c r="A1335" s="16" t="str">
        <f t="shared" si="260"/>
        <v>L01331</v>
      </c>
      <c r="B1335" s="21"/>
      <c r="C1335" s="16" t="str">
        <f t="shared" si="261"/>
        <v/>
      </c>
      <c r="D1335" s="21"/>
      <c r="E1335" s="16" t="str">
        <f t="shared" si="262"/>
        <v/>
      </c>
      <c r="F1335" s="21"/>
      <c r="G1335" s="16" t="str">
        <f>IF($F1335="","",IFERROR(INDEX('SAC Service Master'!$B:$B,MATCH($F1335,'SAC Service Master'!$A:$A,0)),""))</f>
        <v/>
      </c>
      <c r="H1335" s="16" t="str">
        <f>IF($F1335="","",IFERROR(INDEX('SAC Service Master'!$C:$C,MATCH($F1335,'SAC Service Master'!$A:$A,0)),""))</f>
        <v/>
      </c>
      <c r="I1335" s="21"/>
      <c r="J1335" s="16" t="str">
        <f>IF($F1335="","",IFERROR(INDEX('SAC Service Master'!$F:$F,MATCH($F1335,'SAC Service Master'!$A:$A,0)),""))</f>
        <v/>
      </c>
      <c r="K1335" s="23"/>
      <c r="L1335" s="19" t="str">
        <f t="shared" si="263"/>
        <v/>
      </c>
      <c r="M1335" s="23">
        <v>0</v>
      </c>
      <c r="N1335" s="19" t="str">
        <f t="shared" si="264"/>
        <v/>
      </c>
      <c r="O1335" s="24" t="str">
        <f>IF($F1335="","",IFERROR(INDEX('SAC Service Master'!$D:$D,MATCH($F1335,'SAC Service Master'!$A:$A,0)),0.18))</f>
        <v/>
      </c>
      <c r="P1335" s="16" t="str">
        <f>IF($C1335="","",IFERROR(INDEX('Invoice Register'!$P:$P,MATCH($C1335,'Invoice Register'!$A:$A,0)),""))</f>
        <v/>
      </c>
      <c r="Q1335" s="24" t="str">
        <f t="shared" si="265"/>
        <v/>
      </c>
      <c r="R1335" s="19" t="str">
        <f t="shared" si="266"/>
        <v/>
      </c>
      <c r="S1335" s="24" t="str">
        <f t="shared" si="267"/>
        <v/>
      </c>
      <c r="T1335" s="19" t="str">
        <f t="shared" si="268"/>
        <v/>
      </c>
      <c r="U1335" s="24" t="str">
        <f t="shared" si="269"/>
        <v/>
      </c>
      <c r="V1335" s="19" t="str">
        <f t="shared" si="270"/>
        <v/>
      </c>
      <c r="W1335" s="25">
        <v>0</v>
      </c>
      <c r="X1335" s="19" t="str">
        <f t="shared" si="271"/>
        <v/>
      </c>
      <c r="Y1335" s="19" t="str">
        <f t="shared" si="272"/>
        <v/>
      </c>
      <c r="Z1335" s="16" t="str">
        <f>IF($C1335="","",IFERROR(INDEX('Invoice Register'!$T:$T,MATCH($C1335,'Invoice Register'!$A:$A,0)),""))</f>
        <v/>
      </c>
    </row>
    <row r="1336" spans="1:26" x14ac:dyDescent="0.3">
      <c r="A1336" s="16" t="str">
        <f t="shared" si="260"/>
        <v>L01332</v>
      </c>
      <c r="B1336" s="21"/>
      <c r="C1336" s="16" t="str">
        <f t="shared" si="261"/>
        <v/>
      </c>
      <c r="D1336" s="21"/>
      <c r="E1336" s="16" t="str">
        <f t="shared" si="262"/>
        <v/>
      </c>
      <c r="F1336" s="21"/>
      <c r="G1336" s="16" t="str">
        <f>IF($F1336="","",IFERROR(INDEX('SAC Service Master'!$B:$B,MATCH($F1336,'SAC Service Master'!$A:$A,0)),""))</f>
        <v/>
      </c>
      <c r="H1336" s="16" t="str">
        <f>IF($F1336="","",IFERROR(INDEX('SAC Service Master'!$C:$C,MATCH($F1336,'SAC Service Master'!$A:$A,0)),""))</f>
        <v/>
      </c>
      <c r="I1336" s="21"/>
      <c r="J1336" s="16" t="str">
        <f>IF($F1336="","",IFERROR(INDEX('SAC Service Master'!$F:$F,MATCH($F1336,'SAC Service Master'!$A:$A,0)),""))</f>
        <v/>
      </c>
      <c r="K1336" s="23"/>
      <c r="L1336" s="19" t="str">
        <f t="shared" si="263"/>
        <v/>
      </c>
      <c r="M1336" s="23">
        <v>0</v>
      </c>
      <c r="N1336" s="19" t="str">
        <f t="shared" si="264"/>
        <v/>
      </c>
      <c r="O1336" s="24" t="str">
        <f>IF($F1336="","",IFERROR(INDEX('SAC Service Master'!$D:$D,MATCH($F1336,'SAC Service Master'!$A:$A,0)),0.18))</f>
        <v/>
      </c>
      <c r="P1336" s="16" t="str">
        <f>IF($C1336="","",IFERROR(INDEX('Invoice Register'!$P:$P,MATCH($C1336,'Invoice Register'!$A:$A,0)),""))</f>
        <v/>
      </c>
      <c r="Q1336" s="24" t="str">
        <f t="shared" si="265"/>
        <v/>
      </c>
      <c r="R1336" s="19" t="str">
        <f t="shared" si="266"/>
        <v/>
      </c>
      <c r="S1336" s="24" t="str">
        <f t="shared" si="267"/>
        <v/>
      </c>
      <c r="T1336" s="19" t="str">
        <f t="shared" si="268"/>
        <v/>
      </c>
      <c r="U1336" s="24" t="str">
        <f t="shared" si="269"/>
        <v/>
      </c>
      <c r="V1336" s="19" t="str">
        <f t="shared" si="270"/>
        <v/>
      </c>
      <c r="W1336" s="25">
        <v>0</v>
      </c>
      <c r="X1336" s="19" t="str">
        <f t="shared" si="271"/>
        <v/>
      </c>
      <c r="Y1336" s="19" t="str">
        <f t="shared" si="272"/>
        <v/>
      </c>
      <c r="Z1336" s="16" t="str">
        <f>IF($C1336="","",IFERROR(INDEX('Invoice Register'!$T:$T,MATCH($C1336,'Invoice Register'!$A:$A,0)),""))</f>
        <v/>
      </c>
    </row>
    <row r="1337" spans="1:26" x14ac:dyDescent="0.3">
      <c r="A1337" s="16" t="str">
        <f t="shared" si="260"/>
        <v>L01333</v>
      </c>
      <c r="B1337" s="21"/>
      <c r="C1337" s="16" t="str">
        <f t="shared" si="261"/>
        <v/>
      </c>
      <c r="D1337" s="21"/>
      <c r="E1337" s="16" t="str">
        <f t="shared" si="262"/>
        <v/>
      </c>
      <c r="F1337" s="21"/>
      <c r="G1337" s="16" t="str">
        <f>IF($F1337="","",IFERROR(INDEX('SAC Service Master'!$B:$B,MATCH($F1337,'SAC Service Master'!$A:$A,0)),""))</f>
        <v/>
      </c>
      <c r="H1337" s="16" t="str">
        <f>IF($F1337="","",IFERROR(INDEX('SAC Service Master'!$C:$C,MATCH($F1337,'SAC Service Master'!$A:$A,0)),""))</f>
        <v/>
      </c>
      <c r="I1337" s="21"/>
      <c r="J1337" s="16" t="str">
        <f>IF($F1337="","",IFERROR(INDEX('SAC Service Master'!$F:$F,MATCH($F1337,'SAC Service Master'!$A:$A,0)),""))</f>
        <v/>
      </c>
      <c r="K1337" s="23"/>
      <c r="L1337" s="19" t="str">
        <f t="shared" si="263"/>
        <v/>
      </c>
      <c r="M1337" s="23">
        <v>0</v>
      </c>
      <c r="N1337" s="19" t="str">
        <f t="shared" si="264"/>
        <v/>
      </c>
      <c r="O1337" s="24" t="str">
        <f>IF($F1337="","",IFERROR(INDEX('SAC Service Master'!$D:$D,MATCH($F1337,'SAC Service Master'!$A:$A,0)),0.18))</f>
        <v/>
      </c>
      <c r="P1337" s="16" t="str">
        <f>IF($C1337="","",IFERROR(INDEX('Invoice Register'!$P:$P,MATCH($C1337,'Invoice Register'!$A:$A,0)),""))</f>
        <v/>
      </c>
      <c r="Q1337" s="24" t="str">
        <f t="shared" si="265"/>
        <v/>
      </c>
      <c r="R1337" s="19" t="str">
        <f t="shared" si="266"/>
        <v/>
      </c>
      <c r="S1337" s="24" t="str">
        <f t="shared" si="267"/>
        <v/>
      </c>
      <c r="T1337" s="19" t="str">
        <f t="shared" si="268"/>
        <v/>
      </c>
      <c r="U1337" s="24" t="str">
        <f t="shared" si="269"/>
        <v/>
      </c>
      <c r="V1337" s="19" t="str">
        <f t="shared" si="270"/>
        <v/>
      </c>
      <c r="W1337" s="25">
        <v>0</v>
      </c>
      <c r="X1337" s="19" t="str">
        <f t="shared" si="271"/>
        <v/>
      </c>
      <c r="Y1337" s="19" t="str">
        <f t="shared" si="272"/>
        <v/>
      </c>
      <c r="Z1337" s="16" t="str">
        <f>IF($C1337="","",IFERROR(INDEX('Invoice Register'!$T:$T,MATCH($C1337,'Invoice Register'!$A:$A,0)),""))</f>
        <v/>
      </c>
    </row>
    <row r="1338" spans="1:26" x14ac:dyDescent="0.3">
      <c r="A1338" s="16" t="str">
        <f t="shared" si="260"/>
        <v>L01334</v>
      </c>
      <c r="B1338" s="21"/>
      <c r="C1338" s="16" t="str">
        <f t="shared" si="261"/>
        <v/>
      </c>
      <c r="D1338" s="21"/>
      <c r="E1338" s="16" t="str">
        <f t="shared" si="262"/>
        <v/>
      </c>
      <c r="F1338" s="21"/>
      <c r="G1338" s="16" t="str">
        <f>IF($F1338="","",IFERROR(INDEX('SAC Service Master'!$B:$B,MATCH($F1338,'SAC Service Master'!$A:$A,0)),""))</f>
        <v/>
      </c>
      <c r="H1338" s="16" t="str">
        <f>IF($F1338="","",IFERROR(INDEX('SAC Service Master'!$C:$C,MATCH($F1338,'SAC Service Master'!$A:$A,0)),""))</f>
        <v/>
      </c>
      <c r="I1338" s="21"/>
      <c r="J1338" s="16" t="str">
        <f>IF($F1338="","",IFERROR(INDEX('SAC Service Master'!$F:$F,MATCH($F1338,'SAC Service Master'!$A:$A,0)),""))</f>
        <v/>
      </c>
      <c r="K1338" s="23"/>
      <c r="L1338" s="19" t="str">
        <f t="shared" si="263"/>
        <v/>
      </c>
      <c r="M1338" s="23">
        <v>0</v>
      </c>
      <c r="N1338" s="19" t="str">
        <f t="shared" si="264"/>
        <v/>
      </c>
      <c r="O1338" s="24" t="str">
        <f>IF($F1338="","",IFERROR(INDEX('SAC Service Master'!$D:$D,MATCH($F1338,'SAC Service Master'!$A:$A,0)),0.18))</f>
        <v/>
      </c>
      <c r="P1338" s="16" t="str">
        <f>IF($C1338="","",IFERROR(INDEX('Invoice Register'!$P:$P,MATCH($C1338,'Invoice Register'!$A:$A,0)),""))</f>
        <v/>
      </c>
      <c r="Q1338" s="24" t="str">
        <f t="shared" si="265"/>
        <v/>
      </c>
      <c r="R1338" s="19" t="str">
        <f t="shared" si="266"/>
        <v/>
      </c>
      <c r="S1338" s="24" t="str">
        <f t="shared" si="267"/>
        <v/>
      </c>
      <c r="T1338" s="19" t="str">
        <f t="shared" si="268"/>
        <v/>
      </c>
      <c r="U1338" s="24" t="str">
        <f t="shared" si="269"/>
        <v/>
      </c>
      <c r="V1338" s="19" t="str">
        <f t="shared" si="270"/>
        <v/>
      </c>
      <c r="W1338" s="25">
        <v>0</v>
      </c>
      <c r="X1338" s="19" t="str">
        <f t="shared" si="271"/>
        <v/>
      </c>
      <c r="Y1338" s="19" t="str">
        <f t="shared" si="272"/>
        <v/>
      </c>
      <c r="Z1338" s="16" t="str">
        <f>IF($C1338="","",IFERROR(INDEX('Invoice Register'!$T:$T,MATCH($C1338,'Invoice Register'!$A:$A,0)),""))</f>
        <v/>
      </c>
    </row>
    <row r="1339" spans="1:26" x14ac:dyDescent="0.3">
      <c r="A1339" s="16" t="str">
        <f t="shared" si="260"/>
        <v>L01335</v>
      </c>
      <c r="B1339" s="21"/>
      <c r="C1339" s="16" t="str">
        <f t="shared" si="261"/>
        <v/>
      </c>
      <c r="D1339" s="21"/>
      <c r="E1339" s="16" t="str">
        <f t="shared" si="262"/>
        <v/>
      </c>
      <c r="F1339" s="21"/>
      <c r="G1339" s="16" t="str">
        <f>IF($F1339="","",IFERROR(INDEX('SAC Service Master'!$B:$B,MATCH($F1339,'SAC Service Master'!$A:$A,0)),""))</f>
        <v/>
      </c>
      <c r="H1339" s="16" t="str">
        <f>IF($F1339="","",IFERROR(INDEX('SAC Service Master'!$C:$C,MATCH($F1339,'SAC Service Master'!$A:$A,0)),""))</f>
        <v/>
      </c>
      <c r="I1339" s="21"/>
      <c r="J1339" s="16" t="str">
        <f>IF($F1339="","",IFERROR(INDEX('SAC Service Master'!$F:$F,MATCH($F1339,'SAC Service Master'!$A:$A,0)),""))</f>
        <v/>
      </c>
      <c r="K1339" s="23"/>
      <c r="L1339" s="19" t="str">
        <f t="shared" si="263"/>
        <v/>
      </c>
      <c r="M1339" s="23">
        <v>0</v>
      </c>
      <c r="N1339" s="19" t="str">
        <f t="shared" si="264"/>
        <v/>
      </c>
      <c r="O1339" s="24" t="str">
        <f>IF($F1339="","",IFERROR(INDEX('SAC Service Master'!$D:$D,MATCH($F1339,'SAC Service Master'!$A:$A,0)),0.18))</f>
        <v/>
      </c>
      <c r="P1339" s="16" t="str">
        <f>IF($C1339="","",IFERROR(INDEX('Invoice Register'!$P:$P,MATCH($C1339,'Invoice Register'!$A:$A,0)),""))</f>
        <v/>
      </c>
      <c r="Q1339" s="24" t="str">
        <f t="shared" si="265"/>
        <v/>
      </c>
      <c r="R1339" s="19" t="str">
        <f t="shared" si="266"/>
        <v/>
      </c>
      <c r="S1339" s="24" t="str">
        <f t="shared" si="267"/>
        <v/>
      </c>
      <c r="T1339" s="19" t="str">
        <f t="shared" si="268"/>
        <v/>
      </c>
      <c r="U1339" s="24" t="str">
        <f t="shared" si="269"/>
        <v/>
      </c>
      <c r="V1339" s="19" t="str">
        <f t="shared" si="270"/>
        <v/>
      </c>
      <c r="W1339" s="25">
        <v>0</v>
      </c>
      <c r="X1339" s="19" t="str">
        <f t="shared" si="271"/>
        <v/>
      </c>
      <c r="Y1339" s="19" t="str">
        <f t="shared" si="272"/>
        <v/>
      </c>
      <c r="Z1339" s="16" t="str">
        <f>IF($C1339="","",IFERROR(INDEX('Invoice Register'!$T:$T,MATCH($C1339,'Invoice Register'!$A:$A,0)),""))</f>
        <v/>
      </c>
    </row>
    <row r="1340" spans="1:26" x14ac:dyDescent="0.3">
      <c r="A1340" s="16" t="str">
        <f t="shared" si="260"/>
        <v>L01336</v>
      </c>
      <c r="B1340" s="21"/>
      <c r="C1340" s="16" t="str">
        <f t="shared" si="261"/>
        <v/>
      </c>
      <c r="D1340" s="21"/>
      <c r="E1340" s="16" t="str">
        <f t="shared" si="262"/>
        <v/>
      </c>
      <c r="F1340" s="21"/>
      <c r="G1340" s="16" t="str">
        <f>IF($F1340="","",IFERROR(INDEX('SAC Service Master'!$B:$B,MATCH($F1340,'SAC Service Master'!$A:$A,0)),""))</f>
        <v/>
      </c>
      <c r="H1340" s="16" t="str">
        <f>IF($F1340="","",IFERROR(INDEX('SAC Service Master'!$C:$C,MATCH($F1340,'SAC Service Master'!$A:$A,0)),""))</f>
        <v/>
      </c>
      <c r="I1340" s="21"/>
      <c r="J1340" s="16" t="str">
        <f>IF($F1340="","",IFERROR(INDEX('SAC Service Master'!$F:$F,MATCH($F1340,'SAC Service Master'!$A:$A,0)),""))</f>
        <v/>
      </c>
      <c r="K1340" s="23"/>
      <c r="L1340" s="19" t="str">
        <f t="shared" si="263"/>
        <v/>
      </c>
      <c r="M1340" s="23">
        <v>0</v>
      </c>
      <c r="N1340" s="19" t="str">
        <f t="shared" si="264"/>
        <v/>
      </c>
      <c r="O1340" s="24" t="str">
        <f>IF($F1340="","",IFERROR(INDEX('SAC Service Master'!$D:$D,MATCH($F1340,'SAC Service Master'!$A:$A,0)),0.18))</f>
        <v/>
      </c>
      <c r="P1340" s="16" t="str">
        <f>IF($C1340="","",IFERROR(INDEX('Invoice Register'!$P:$P,MATCH($C1340,'Invoice Register'!$A:$A,0)),""))</f>
        <v/>
      </c>
      <c r="Q1340" s="24" t="str">
        <f t="shared" si="265"/>
        <v/>
      </c>
      <c r="R1340" s="19" t="str">
        <f t="shared" si="266"/>
        <v/>
      </c>
      <c r="S1340" s="24" t="str">
        <f t="shared" si="267"/>
        <v/>
      </c>
      <c r="T1340" s="19" t="str">
        <f t="shared" si="268"/>
        <v/>
      </c>
      <c r="U1340" s="24" t="str">
        <f t="shared" si="269"/>
        <v/>
      </c>
      <c r="V1340" s="19" t="str">
        <f t="shared" si="270"/>
        <v/>
      </c>
      <c r="W1340" s="25">
        <v>0</v>
      </c>
      <c r="X1340" s="19" t="str">
        <f t="shared" si="271"/>
        <v/>
      </c>
      <c r="Y1340" s="19" t="str">
        <f t="shared" si="272"/>
        <v/>
      </c>
      <c r="Z1340" s="16" t="str">
        <f>IF($C1340="","",IFERROR(INDEX('Invoice Register'!$T:$T,MATCH($C1340,'Invoice Register'!$A:$A,0)),""))</f>
        <v/>
      </c>
    </row>
    <row r="1341" spans="1:26" x14ac:dyDescent="0.3">
      <c r="A1341" s="16" t="str">
        <f t="shared" si="260"/>
        <v>L01337</v>
      </c>
      <c r="B1341" s="21"/>
      <c r="C1341" s="16" t="str">
        <f t="shared" si="261"/>
        <v/>
      </c>
      <c r="D1341" s="21"/>
      <c r="E1341" s="16" t="str">
        <f t="shared" si="262"/>
        <v/>
      </c>
      <c r="F1341" s="21"/>
      <c r="G1341" s="16" t="str">
        <f>IF($F1341="","",IFERROR(INDEX('SAC Service Master'!$B:$B,MATCH($F1341,'SAC Service Master'!$A:$A,0)),""))</f>
        <v/>
      </c>
      <c r="H1341" s="16" t="str">
        <f>IF($F1341="","",IFERROR(INDEX('SAC Service Master'!$C:$C,MATCH($F1341,'SAC Service Master'!$A:$A,0)),""))</f>
        <v/>
      </c>
      <c r="I1341" s="21"/>
      <c r="J1341" s="16" t="str">
        <f>IF($F1341="","",IFERROR(INDEX('SAC Service Master'!$F:$F,MATCH($F1341,'SAC Service Master'!$A:$A,0)),""))</f>
        <v/>
      </c>
      <c r="K1341" s="23"/>
      <c r="L1341" s="19" t="str">
        <f t="shared" si="263"/>
        <v/>
      </c>
      <c r="M1341" s="23">
        <v>0</v>
      </c>
      <c r="N1341" s="19" t="str">
        <f t="shared" si="264"/>
        <v/>
      </c>
      <c r="O1341" s="24" t="str">
        <f>IF($F1341="","",IFERROR(INDEX('SAC Service Master'!$D:$D,MATCH($F1341,'SAC Service Master'!$A:$A,0)),0.18))</f>
        <v/>
      </c>
      <c r="P1341" s="16" t="str">
        <f>IF($C1341="","",IFERROR(INDEX('Invoice Register'!$P:$P,MATCH($C1341,'Invoice Register'!$A:$A,0)),""))</f>
        <v/>
      </c>
      <c r="Q1341" s="24" t="str">
        <f t="shared" si="265"/>
        <v/>
      </c>
      <c r="R1341" s="19" t="str">
        <f t="shared" si="266"/>
        <v/>
      </c>
      <c r="S1341" s="24" t="str">
        <f t="shared" si="267"/>
        <v/>
      </c>
      <c r="T1341" s="19" t="str">
        <f t="shared" si="268"/>
        <v/>
      </c>
      <c r="U1341" s="24" t="str">
        <f t="shared" si="269"/>
        <v/>
      </c>
      <c r="V1341" s="19" t="str">
        <f t="shared" si="270"/>
        <v/>
      </c>
      <c r="W1341" s="25">
        <v>0</v>
      </c>
      <c r="X1341" s="19" t="str">
        <f t="shared" si="271"/>
        <v/>
      </c>
      <c r="Y1341" s="19" t="str">
        <f t="shared" si="272"/>
        <v/>
      </c>
      <c r="Z1341" s="16" t="str">
        <f>IF($C1341="","",IFERROR(INDEX('Invoice Register'!$T:$T,MATCH($C1341,'Invoice Register'!$A:$A,0)),""))</f>
        <v/>
      </c>
    </row>
    <row r="1342" spans="1:26" x14ac:dyDescent="0.3">
      <c r="A1342" s="16" t="str">
        <f t="shared" si="260"/>
        <v>L01338</v>
      </c>
      <c r="B1342" s="21"/>
      <c r="C1342" s="16" t="str">
        <f t="shared" si="261"/>
        <v/>
      </c>
      <c r="D1342" s="21"/>
      <c r="E1342" s="16" t="str">
        <f t="shared" si="262"/>
        <v/>
      </c>
      <c r="F1342" s="21"/>
      <c r="G1342" s="16" t="str">
        <f>IF($F1342="","",IFERROR(INDEX('SAC Service Master'!$B:$B,MATCH($F1342,'SAC Service Master'!$A:$A,0)),""))</f>
        <v/>
      </c>
      <c r="H1342" s="16" t="str">
        <f>IF($F1342="","",IFERROR(INDEX('SAC Service Master'!$C:$C,MATCH($F1342,'SAC Service Master'!$A:$A,0)),""))</f>
        <v/>
      </c>
      <c r="I1342" s="21"/>
      <c r="J1342" s="16" t="str">
        <f>IF($F1342="","",IFERROR(INDEX('SAC Service Master'!$F:$F,MATCH($F1342,'SAC Service Master'!$A:$A,0)),""))</f>
        <v/>
      </c>
      <c r="K1342" s="23"/>
      <c r="L1342" s="19" t="str">
        <f t="shared" si="263"/>
        <v/>
      </c>
      <c r="M1342" s="23">
        <v>0</v>
      </c>
      <c r="N1342" s="19" t="str">
        <f t="shared" si="264"/>
        <v/>
      </c>
      <c r="O1342" s="24" t="str">
        <f>IF($F1342="","",IFERROR(INDEX('SAC Service Master'!$D:$D,MATCH($F1342,'SAC Service Master'!$A:$A,0)),0.18))</f>
        <v/>
      </c>
      <c r="P1342" s="16" t="str">
        <f>IF($C1342="","",IFERROR(INDEX('Invoice Register'!$P:$P,MATCH($C1342,'Invoice Register'!$A:$A,0)),""))</f>
        <v/>
      </c>
      <c r="Q1342" s="24" t="str">
        <f t="shared" si="265"/>
        <v/>
      </c>
      <c r="R1342" s="19" t="str">
        <f t="shared" si="266"/>
        <v/>
      </c>
      <c r="S1342" s="24" t="str">
        <f t="shared" si="267"/>
        <v/>
      </c>
      <c r="T1342" s="19" t="str">
        <f t="shared" si="268"/>
        <v/>
      </c>
      <c r="U1342" s="24" t="str">
        <f t="shared" si="269"/>
        <v/>
      </c>
      <c r="V1342" s="19" t="str">
        <f t="shared" si="270"/>
        <v/>
      </c>
      <c r="W1342" s="25">
        <v>0</v>
      </c>
      <c r="X1342" s="19" t="str">
        <f t="shared" si="271"/>
        <v/>
      </c>
      <c r="Y1342" s="19" t="str">
        <f t="shared" si="272"/>
        <v/>
      </c>
      <c r="Z1342" s="16" t="str">
        <f>IF($C1342="","",IFERROR(INDEX('Invoice Register'!$T:$T,MATCH($C1342,'Invoice Register'!$A:$A,0)),""))</f>
        <v/>
      </c>
    </row>
    <row r="1343" spans="1:26" x14ac:dyDescent="0.3">
      <c r="A1343" s="16" t="str">
        <f t="shared" si="260"/>
        <v>L01339</v>
      </c>
      <c r="B1343" s="21"/>
      <c r="C1343" s="16" t="str">
        <f t="shared" si="261"/>
        <v/>
      </c>
      <c r="D1343" s="21"/>
      <c r="E1343" s="16" t="str">
        <f t="shared" si="262"/>
        <v/>
      </c>
      <c r="F1343" s="21"/>
      <c r="G1343" s="16" t="str">
        <f>IF($F1343="","",IFERROR(INDEX('SAC Service Master'!$B:$B,MATCH($F1343,'SAC Service Master'!$A:$A,0)),""))</f>
        <v/>
      </c>
      <c r="H1343" s="16" t="str">
        <f>IF($F1343="","",IFERROR(INDEX('SAC Service Master'!$C:$C,MATCH($F1343,'SAC Service Master'!$A:$A,0)),""))</f>
        <v/>
      </c>
      <c r="I1343" s="21"/>
      <c r="J1343" s="16" t="str">
        <f>IF($F1343="","",IFERROR(INDEX('SAC Service Master'!$F:$F,MATCH($F1343,'SAC Service Master'!$A:$A,0)),""))</f>
        <v/>
      </c>
      <c r="K1343" s="23"/>
      <c r="L1343" s="19" t="str">
        <f t="shared" si="263"/>
        <v/>
      </c>
      <c r="M1343" s="23">
        <v>0</v>
      </c>
      <c r="N1343" s="19" t="str">
        <f t="shared" si="264"/>
        <v/>
      </c>
      <c r="O1343" s="24" t="str">
        <f>IF($F1343="","",IFERROR(INDEX('SAC Service Master'!$D:$D,MATCH($F1343,'SAC Service Master'!$A:$A,0)),0.18))</f>
        <v/>
      </c>
      <c r="P1343" s="16" t="str">
        <f>IF($C1343="","",IFERROR(INDEX('Invoice Register'!$P:$P,MATCH($C1343,'Invoice Register'!$A:$A,0)),""))</f>
        <v/>
      </c>
      <c r="Q1343" s="24" t="str">
        <f t="shared" si="265"/>
        <v/>
      </c>
      <c r="R1343" s="19" t="str">
        <f t="shared" si="266"/>
        <v/>
      </c>
      <c r="S1343" s="24" t="str">
        <f t="shared" si="267"/>
        <v/>
      </c>
      <c r="T1343" s="19" t="str">
        <f t="shared" si="268"/>
        <v/>
      </c>
      <c r="U1343" s="24" t="str">
        <f t="shared" si="269"/>
        <v/>
      </c>
      <c r="V1343" s="19" t="str">
        <f t="shared" si="270"/>
        <v/>
      </c>
      <c r="W1343" s="25">
        <v>0</v>
      </c>
      <c r="X1343" s="19" t="str">
        <f t="shared" si="271"/>
        <v/>
      </c>
      <c r="Y1343" s="19" t="str">
        <f t="shared" si="272"/>
        <v/>
      </c>
      <c r="Z1343" s="16" t="str">
        <f>IF($C1343="","",IFERROR(INDEX('Invoice Register'!$T:$T,MATCH($C1343,'Invoice Register'!$A:$A,0)),""))</f>
        <v/>
      </c>
    </row>
    <row r="1344" spans="1:26" x14ac:dyDescent="0.3">
      <c r="A1344" s="16" t="str">
        <f t="shared" si="260"/>
        <v>L01340</v>
      </c>
      <c r="B1344" s="21"/>
      <c r="C1344" s="16" t="str">
        <f t="shared" si="261"/>
        <v/>
      </c>
      <c r="D1344" s="21"/>
      <c r="E1344" s="16" t="str">
        <f t="shared" si="262"/>
        <v/>
      </c>
      <c r="F1344" s="21"/>
      <c r="G1344" s="16" t="str">
        <f>IF($F1344="","",IFERROR(INDEX('SAC Service Master'!$B:$B,MATCH($F1344,'SAC Service Master'!$A:$A,0)),""))</f>
        <v/>
      </c>
      <c r="H1344" s="16" t="str">
        <f>IF($F1344="","",IFERROR(INDEX('SAC Service Master'!$C:$C,MATCH($F1344,'SAC Service Master'!$A:$A,0)),""))</f>
        <v/>
      </c>
      <c r="I1344" s="21"/>
      <c r="J1344" s="16" t="str">
        <f>IF($F1344="","",IFERROR(INDEX('SAC Service Master'!$F:$F,MATCH($F1344,'SAC Service Master'!$A:$A,0)),""))</f>
        <v/>
      </c>
      <c r="K1344" s="23"/>
      <c r="L1344" s="19" t="str">
        <f t="shared" si="263"/>
        <v/>
      </c>
      <c r="M1344" s="23">
        <v>0</v>
      </c>
      <c r="N1344" s="19" t="str">
        <f t="shared" si="264"/>
        <v/>
      </c>
      <c r="O1344" s="24" t="str">
        <f>IF($F1344="","",IFERROR(INDEX('SAC Service Master'!$D:$D,MATCH($F1344,'SAC Service Master'!$A:$A,0)),0.18))</f>
        <v/>
      </c>
      <c r="P1344" s="16" t="str">
        <f>IF($C1344="","",IFERROR(INDEX('Invoice Register'!$P:$P,MATCH($C1344,'Invoice Register'!$A:$A,0)),""))</f>
        <v/>
      </c>
      <c r="Q1344" s="24" t="str">
        <f t="shared" si="265"/>
        <v/>
      </c>
      <c r="R1344" s="19" t="str">
        <f t="shared" si="266"/>
        <v/>
      </c>
      <c r="S1344" s="24" t="str">
        <f t="shared" si="267"/>
        <v/>
      </c>
      <c r="T1344" s="19" t="str">
        <f t="shared" si="268"/>
        <v/>
      </c>
      <c r="U1344" s="24" t="str">
        <f t="shared" si="269"/>
        <v/>
      </c>
      <c r="V1344" s="19" t="str">
        <f t="shared" si="270"/>
        <v/>
      </c>
      <c r="W1344" s="25">
        <v>0</v>
      </c>
      <c r="X1344" s="19" t="str">
        <f t="shared" si="271"/>
        <v/>
      </c>
      <c r="Y1344" s="19" t="str">
        <f t="shared" si="272"/>
        <v/>
      </c>
      <c r="Z1344" s="16" t="str">
        <f>IF($C1344="","",IFERROR(INDEX('Invoice Register'!$T:$T,MATCH($C1344,'Invoice Register'!$A:$A,0)),""))</f>
        <v/>
      </c>
    </row>
    <row r="1345" spans="1:26" x14ac:dyDescent="0.3">
      <c r="A1345" s="16" t="str">
        <f t="shared" si="260"/>
        <v>L01341</v>
      </c>
      <c r="B1345" s="21"/>
      <c r="C1345" s="16" t="str">
        <f t="shared" si="261"/>
        <v/>
      </c>
      <c r="D1345" s="21"/>
      <c r="E1345" s="16" t="str">
        <f t="shared" si="262"/>
        <v/>
      </c>
      <c r="F1345" s="21"/>
      <c r="G1345" s="16" t="str">
        <f>IF($F1345="","",IFERROR(INDEX('SAC Service Master'!$B:$B,MATCH($F1345,'SAC Service Master'!$A:$A,0)),""))</f>
        <v/>
      </c>
      <c r="H1345" s="16" t="str">
        <f>IF($F1345="","",IFERROR(INDEX('SAC Service Master'!$C:$C,MATCH($F1345,'SAC Service Master'!$A:$A,0)),""))</f>
        <v/>
      </c>
      <c r="I1345" s="21"/>
      <c r="J1345" s="16" t="str">
        <f>IF($F1345="","",IFERROR(INDEX('SAC Service Master'!$F:$F,MATCH($F1345,'SAC Service Master'!$A:$A,0)),""))</f>
        <v/>
      </c>
      <c r="K1345" s="23"/>
      <c r="L1345" s="19" t="str">
        <f t="shared" si="263"/>
        <v/>
      </c>
      <c r="M1345" s="23">
        <v>0</v>
      </c>
      <c r="N1345" s="19" t="str">
        <f t="shared" si="264"/>
        <v/>
      </c>
      <c r="O1345" s="24" t="str">
        <f>IF($F1345="","",IFERROR(INDEX('SAC Service Master'!$D:$D,MATCH($F1345,'SAC Service Master'!$A:$A,0)),0.18))</f>
        <v/>
      </c>
      <c r="P1345" s="16" t="str">
        <f>IF($C1345="","",IFERROR(INDEX('Invoice Register'!$P:$P,MATCH($C1345,'Invoice Register'!$A:$A,0)),""))</f>
        <v/>
      </c>
      <c r="Q1345" s="24" t="str">
        <f t="shared" si="265"/>
        <v/>
      </c>
      <c r="R1345" s="19" t="str">
        <f t="shared" si="266"/>
        <v/>
      </c>
      <c r="S1345" s="24" t="str">
        <f t="shared" si="267"/>
        <v/>
      </c>
      <c r="T1345" s="19" t="str">
        <f t="shared" si="268"/>
        <v/>
      </c>
      <c r="U1345" s="24" t="str">
        <f t="shared" si="269"/>
        <v/>
      </c>
      <c r="V1345" s="19" t="str">
        <f t="shared" si="270"/>
        <v/>
      </c>
      <c r="W1345" s="25">
        <v>0</v>
      </c>
      <c r="X1345" s="19" t="str">
        <f t="shared" si="271"/>
        <v/>
      </c>
      <c r="Y1345" s="19" t="str">
        <f t="shared" si="272"/>
        <v/>
      </c>
      <c r="Z1345" s="16" t="str">
        <f>IF($C1345="","",IFERROR(INDEX('Invoice Register'!$T:$T,MATCH($C1345,'Invoice Register'!$A:$A,0)),""))</f>
        <v/>
      </c>
    </row>
    <row r="1346" spans="1:26" x14ac:dyDescent="0.3">
      <c r="A1346" s="16" t="str">
        <f t="shared" si="260"/>
        <v>L01342</v>
      </c>
      <c r="B1346" s="21"/>
      <c r="C1346" s="16" t="str">
        <f t="shared" si="261"/>
        <v/>
      </c>
      <c r="D1346" s="21"/>
      <c r="E1346" s="16" t="str">
        <f t="shared" si="262"/>
        <v/>
      </c>
      <c r="F1346" s="21"/>
      <c r="G1346" s="16" t="str">
        <f>IF($F1346="","",IFERROR(INDEX('SAC Service Master'!$B:$B,MATCH($F1346,'SAC Service Master'!$A:$A,0)),""))</f>
        <v/>
      </c>
      <c r="H1346" s="16" t="str">
        <f>IF($F1346="","",IFERROR(INDEX('SAC Service Master'!$C:$C,MATCH($F1346,'SAC Service Master'!$A:$A,0)),""))</f>
        <v/>
      </c>
      <c r="I1346" s="21"/>
      <c r="J1346" s="16" t="str">
        <f>IF($F1346="","",IFERROR(INDEX('SAC Service Master'!$F:$F,MATCH($F1346,'SAC Service Master'!$A:$A,0)),""))</f>
        <v/>
      </c>
      <c r="K1346" s="23"/>
      <c r="L1346" s="19" t="str">
        <f t="shared" si="263"/>
        <v/>
      </c>
      <c r="M1346" s="23">
        <v>0</v>
      </c>
      <c r="N1346" s="19" t="str">
        <f t="shared" si="264"/>
        <v/>
      </c>
      <c r="O1346" s="24" t="str">
        <f>IF($F1346="","",IFERROR(INDEX('SAC Service Master'!$D:$D,MATCH($F1346,'SAC Service Master'!$A:$A,0)),0.18))</f>
        <v/>
      </c>
      <c r="P1346" s="16" t="str">
        <f>IF($C1346="","",IFERROR(INDEX('Invoice Register'!$P:$P,MATCH($C1346,'Invoice Register'!$A:$A,0)),""))</f>
        <v/>
      </c>
      <c r="Q1346" s="24" t="str">
        <f t="shared" si="265"/>
        <v/>
      </c>
      <c r="R1346" s="19" t="str">
        <f t="shared" si="266"/>
        <v/>
      </c>
      <c r="S1346" s="24" t="str">
        <f t="shared" si="267"/>
        <v/>
      </c>
      <c r="T1346" s="19" t="str">
        <f t="shared" si="268"/>
        <v/>
      </c>
      <c r="U1346" s="24" t="str">
        <f t="shared" si="269"/>
        <v/>
      </c>
      <c r="V1346" s="19" t="str">
        <f t="shared" si="270"/>
        <v/>
      </c>
      <c r="W1346" s="25">
        <v>0</v>
      </c>
      <c r="X1346" s="19" t="str">
        <f t="shared" si="271"/>
        <v/>
      </c>
      <c r="Y1346" s="19" t="str">
        <f t="shared" si="272"/>
        <v/>
      </c>
      <c r="Z1346" s="16" t="str">
        <f>IF($C1346="","",IFERROR(INDEX('Invoice Register'!$T:$T,MATCH($C1346,'Invoice Register'!$A:$A,0)),""))</f>
        <v/>
      </c>
    </row>
    <row r="1347" spans="1:26" x14ac:dyDescent="0.3">
      <c r="A1347" s="16" t="str">
        <f t="shared" si="260"/>
        <v>L01343</v>
      </c>
      <c r="B1347" s="21"/>
      <c r="C1347" s="16" t="str">
        <f t="shared" si="261"/>
        <v/>
      </c>
      <c r="D1347" s="21"/>
      <c r="E1347" s="16" t="str">
        <f t="shared" si="262"/>
        <v/>
      </c>
      <c r="F1347" s="21"/>
      <c r="G1347" s="16" t="str">
        <f>IF($F1347="","",IFERROR(INDEX('SAC Service Master'!$B:$B,MATCH($F1347,'SAC Service Master'!$A:$A,0)),""))</f>
        <v/>
      </c>
      <c r="H1347" s="16" t="str">
        <f>IF($F1347="","",IFERROR(INDEX('SAC Service Master'!$C:$C,MATCH($F1347,'SAC Service Master'!$A:$A,0)),""))</f>
        <v/>
      </c>
      <c r="I1347" s="21"/>
      <c r="J1347" s="16" t="str">
        <f>IF($F1347="","",IFERROR(INDEX('SAC Service Master'!$F:$F,MATCH($F1347,'SAC Service Master'!$A:$A,0)),""))</f>
        <v/>
      </c>
      <c r="K1347" s="23"/>
      <c r="L1347" s="19" t="str">
        <f t="shared" si="263"/>
        <v/>
      </c>
      <c r="M1347" s="23">
        <v>0</v>
      </c>
      <c r="N1347" s="19" t="str">
        <f t="shared" si="264"/>
        <v/>
      </c>
      <c r="O1347" s="24" t="str">
        <f>IF($F1347="","",IFERROR(INDEX('SAC Service Master'!$D:$D,MATCH($F1347,'SAC Service Master'!$A:$A,0)),0.18))</f>
        <v/>
      </c>
      <c r="P1347" s="16" t="str">
        <f>IF($C1347="","",IFERROR(INDEX('Invoice Register'!$P:$P,MATCH($C1347,'Invoice Register'!$A:$A,0)),""))</f>
        <v/>
      </c>
      <c r="Q1347" s="24" t="str">
        <f t="shared" si="265"/>
        <v/>
      </c>
      <c r="R1347" s="19" t="str">
        <f t="shared" si="266"/>
        <v/>
      </c>
      <c r="S1347" s="24" t="str">
        <f t="shared" si="267"/>
        <v/>
      </c>
      <c r="T1347" s="19" t="str">
        <f t="shared" si="268"/>
        <v/>
      </c>
      <c r="U1347" s="24" t="str">
        <f t="shared" si="269"/>
        <v/>
      </c>
      <c r="V1347" s="19" t="str">
        <f t="shared" si="270"/>
        <v/>
      </c>
      <c r="W1347" s="25">
        <v>0</v>
      </c>
      <c r="X1347" s="19" t="str">
        <f t="shared" si="271"/>
        <v/>
      </c>
      <c r="Y1347" s="19" t="str">
        <f t="shared" si="272"/>
        <v/>
      </c>
      <c r="Z1347" s="16" t="str">
        <f>IF($C1347="","",IFERROR(INDEX('Invoice Register'!$T:$T,MATCH($C1347,'Invoice Register'!$A:$A,0)),""))</f>
        <v/>
      </c>
    </row>
    <row r="1348" spans="1:26" x14ac:dyDescent="0.3">
      <c r="A1348" s="16" t="str">
        <f t="shared" si="260"/>
        <v>L01344</v>
      </c>
      <c r="B1348" s="21"/>
      <c r="C1348" s="16" t="str">
        <f t="shared" si="261"/>
        <v/>
      </c>
      <c r="D1348" s="21"/>
      <c r="E1348" s="16" t="str">
        <f t="shared" si="262"/>
        <v/>
      </c>
      <c r="F1348" s="21"/>
      <c r="G1348" s="16" t="str">
        <f>IF($F1348="","",IFERROR(INDEX('SAC Service Master'!$B:$B,MATCH($F1348,'SAC Service Master'!$A:$A,0)),""))</f>
        <v/>
      </c>
      <c r="H1348" s="16" t="str">
        <f>IF($F1348="","",IFERROR(INDEX('SAC Service Master'!$C:$C,MATCH($F1348,'SAC Service Master'!$A:$A,0)),""))</f>
        <v/>
      </c>
      <c r="I1348" s="21"/>
      <c r="J1348" s="16" t="str">
        <f>IF($F1348="","",IFERROR(INDEX('SAC Service Master'!$F:$F,MATCH($F1348,'SAC Service Master'!$A:$A,0)),""))</f>
        <v/>
      </c>
      <c r="K1348" s="23"/>
      <c r="L1348" s="19" t="str">
        <f t="shared" si="263"/>
        <v/>
      </c>
      <c r="M1348" s="23">
        <v>0</v>
      </c>
      <c r="N1348" s="19" t="str">
        <f t="shared" si="264"/>
        <v/>
      </c>
      <c r="O1348" s="24" t="str">
        <f>IF($F1348="","",IFERROR(INDEX('SAC Service Master'!$D:$D,MATCH($F1348,'SAC Service Master'!$A:$A,0)),0.18))</f>
        <v/>
      </c>
      <c r="P1348" s="16" t="str">
        <f>IF($C1348="","",IFERROR(INDEX('Invoice Register'!$P:$P,MATCH($C1348,'Invoice Register'!$A:$A,0)),""))</f>
        <v/>
      </c>
      <c r="Q1348" s="24" t="str">
        <f t="shared" si="265"/>
        <v/>
      </c>
      <c r="R1348" s="19" t="str">
        <f t="shared" si="266"/>
        <v/>
      </c>
      <c r="S1348" s="24" t="str">
        <f t="shared" si="267"/>
        <v/>
      </c>
      <c r="T1348" s="19" t="str">
        <f t="shared" si="268"/>
        <v/>
      </c>
      <c r="U1348" s="24" t="str">
        <f t="shared" si="269"/>
        <v/>
      </c>
      <c r="V1348" s="19" t="str">
        <f t="shared" si="270"/>
        <v/>
      </c>
      <c r="W1348" s="25">
        <v>0</v>
      </c>
      <c r="X1348" s="19" t="str">
        <f t="shared" si="271"/>
        <v/>
      </c>
      <c r="Y1348" s="19" t="str">
        <f t="shared" si="272"/>
        <v/>
      </c>
      <c r="Z1348" s="16" t="str">
        <f>IF($C1348="","",IFERROR(INDEX('Invoice Register'!$T:$T,MATCH($C1348,'Invoice Register'!$A:$A,0)),""))</f>
        <v/>
      </c>
    </row>
    <row r="1349" spans="1:26" x14ac:dyDescent="0.3">
      <c r="A1349" s="16" t="str">
        <f t="shared" ref="A1349:A1412" si="273">"L"&amp;TEXT(ROW()-4,"00000")</f>
        <v>L01345</v>
      </c>
      <c r="B1349" s="21"/>
      <c r="C1349" s="16" t="str">
        <f t="shared" ref="C1349:C1412" si="274">IF($B1349="","",IFERROR(INDEX(InvoiceIDCol,MATCH($B1349,InvoiceNoList,0)),"#Invoice not found"))</f>
        <v/>
      </c>
      <c r="D1349" s="21"/>
      <c r="E1349" s="16" t="str">
        <f t="shared" ref="E1349:E1412" si="275">IF(OR($C1349="",$D1349=""),"",$C1349&amp;"-"&amp;$D1349)</f>
        <v/>
      </c>
      <c r="F1349" s="21"/>
      <c r="G1349" s="16" t="str">
        <f>IF($F1349="","",IFERROR(INDEX('SAC Service Master'!$B:$B,MATCH($F1349,'SAC Service Master'!$A:$A,0)),""))</f>
        <v/>
      </c>
      <c r="H1349" s="16" t="str">
        <f>IF($F1349="","",IFERROR(INDEX('SAC Service Master'!$C:$C,MATCH($F1349,'SAC Service Master'!$A:$A,0)),""))</f>
        <v/>
      </c>
      <c r="I1349" s="21"/>
      <c r="J1349" s="16" t="str">
        <f>IF($F1349="","",IFERROR(INDEX('SAC Service Master'!$F:$F,MATCH($F1349,'SAC Service Master'!$A:$A,0)),""))</f>
        <v/>
      </c>
      <c r="K1349" s="23"/>
      <c r="L1349" s="19" t="str">
        <f t="shared" ref="L1349:L1412" si="276">IF(OR($I1349="",$K1349=""),"",ROUND($I1349*$K1349,2))</f>
        <v/>
      </c>
      <c r="M1349" s="23">
        <v>0</v>
      </c>
      <c r="N1349" s="19" t="str">
        <f t="shared" ref="N1349:N1412" si="277">IF($L1349="","",ROUND($L1349-$M1349,2))</f>
        <v/>
      </c>
      <c r="O1349" s="24" t="str">
        <f>IF($F1349="","",IFERROR(INDEX('SAC Service Master'!$D:$D,MATCH($F1349,'SAC Service Master'!$A:$A,0)),0.18))</f>
        <v/>
      </c>
      <c r="P1349" s="16" t="str">
        <f>IF($C1349="","",IFERROR(INDEX('Invoice Register'!$P:$P,MATCH($C1349,'Invoice Register'!$A:$A,0)),""))</f>
        <v/>
      </c>
      <c r="Q1349" s="24" t="str">
        <f t="shared" ref="Q1349:Q1412" si="278">IF($N1349="","",IF(ISNUMBER(SEARCH("Intra",$P1349)),$O1349/2,0))</f>
        <v/>
      </c>
      <c r="R1349" s="19" t="str">
        <f t="shared" ref="R1349:R1412" si="279">IF($Q1349="","",ROUND($N1349*$Q1349,2))</f>
        <v/>
      </c>
      <c r="S1349" s="24" t="str">
        <f t="shared" ref="S1349:S1412" si="280">IF($N1349="","",IF(ISNUMBER(SEARCH("Intra",$P1349)),$O1349/2,0))</f>
        <v/>
      </c>
      <c r="T1349" s="19" t="str">
        <f t="shared" ref="T1349:T1412" si="281">IF($S1349="","",ROUND($N1349*$S1349,2))</f>
        <v/>
      </c>
      <c r="U1349" s="24" t="str">
        <f t="shared" ref="U1349:U1412" si="282">IF($N1349="","",IF(OR(ISNUMBER(SEARCH("Inter",$P1349)),ISNUMBER(SEARCH("SEZ",$P1349))),$O1349,0))</f>
        <v/>
      </c>
      <c r="V1349" s="19" t="str">
        <f t="shared" ref="V1349:V1412" si="283">IF($U1349="","",ROUND($N1349*$U1349,2))</f>
        <v/>
      </c>
      <c r="W1349" s="25">
        <v>0</v>
      </c>
      <c r="X1349" s="19" t="str">
        <f t="shared" ref="X1349:X1412" si="284">IF($N1349="","",ROUND($N1349*$W1349,2))</f>
        <v/>
      </c>
      <c r="Y1349" s="19" t="str">
        <f t="shared" ref="Y1349:Y1412" si="285">IF($N1349="","",ROUND($N1349+$R1349+$T1349+$V1349+$X1349,2))</f>
        <v/>
      </c>
      <c r="Z1349" s="16" t="str">
        <f>IF($C1349="","",IFERROR(INDEX('Invoice Register'!$T:$T,MATCH($C1349,'Invoice Register'!$A:$A,0)),""))</f>
        <v/>
      </c>
    </row>
    <row r="1350" spans="1:26" x14ac:dyDescent="0.3">
      <c r="A1350" s="16" t="str">
        <f t="shared" si="273"/>
        <v>L01346</v>
      </c>
      <c r="B1350" s="21"/>
      <c r="C1350" s="16" t="str">
        <f t="shared" si="274"/>
        <v/>
      </c>
      <c r="D1350" s="21"/>
      <c r="E1350" s="16" t="str">
        <f t="shared" si="275"/>
        <v/>
      </c>
      <c r="F1350" s="21"/>
      <c r="G1350" s="16" t="str">
        <f>IF($F1350="","",IFERROR(INDEX('SAC Service Master'!$B:$B,MATCH($F1350,'SAC Service Master'!$A:$A,0)),""))</f>
        <v/>
      </c>
      <c r="H1350" s="16" t="str">
        <f>IF($F1350="","",IFERROR(INDEX('SAC Service Master'!$C:$C,MATCH($F1350,'SAC Service Master'!$A:$A,0)),""))</f>
        <v/>
      </c>
      <c r="I1350" s="21"/>
      <c r="J1350" s="16" t="str">
        <f>IF($F1350="","",IFERROR(INDEX('SAC Service Master'!$F:$F,MATCH($F1350,'SAC Service Master'!$A:$A,0)),""))</f>
        <v/>
      </c>
      <c r="K1350" s="23"/>
      <c r="L1350" s="19" t="str">
        <f t="shared" si="276"/>
        <v/>
      </c>
      <c r="M1350" s="23">
        <v>0</v>
      </c>
      <c r="N1350" s="19" t="str">
        <f t="shared" si="277"/>
        <v/>
      </c>
      <c r="O1350" s="24" t="str">
        <f>IF($F1350="","",IFERROR(INDEX('SAC Service Master'!$D:$D,MATCH($F1350,'SAC Service Master'!$A:$A,0)),0.18))</f>
        <v/>
      </c>
      <c r="P1350" s="16" t="str">
        <f>IF($C1350="","",IFERROR(INDEX('Invoice Register'!$P:$P,MATCH($C1350,'Invoice Register'!$A:$A,0)),""))</f>
        <v/>
      </c>
      <c r="Q1350" s="24" t="str">
        <f t="shared" si="278"/>
        <v/>
      </c>
      <c r="R1350" s="19" t="str">
        <f t="shared" si="279"/>
        <v/>
      </c>
      <c r="S1350" s="24" t="str">
        <f t="shared" si="280"/>
        <v/>
      </c>
      <c r="T1350" s="19" t="str">
        <f t="shared" si="281"/>
        <v/>
      </c>
      <c r="U1350" s="24" t="str">
        <f t="shared" si="282"/>
        <v/>
      </c>
      <c r="V1350" s="19" t="str">
        <f t="shared" si="283"/>
        <v/>
      </c>
      <c r="W1350" s="25">
        <v>0</v>
      </c>
      <c r="X1350" s="19" t="str">
        <f t="shared" si="284"/>
        <v/>
      </c>
      <c r="Y1350" s="19" t="str">
        <f t="shared" si="285"/>
        <v/>
      </c>
      <c r="Z1350" s="16" t="str">
        <f>IF($C1350="","",IFERROR(INDEX('Invoice Register'!$T:$T,MATCH($C1350,'Invoice Register'!$A:$A,0)),""))</f>
        <v/>
      </c>
    </row>
    <row r="1351" spans="1:26" x14ac:dyDescent="0.3">
      <c r="A1351" s="16" t="str">
        <f t="shared" si="273"/>
        <v>L01347</v>
      </c>
      <c r="B1351" s="21"/>
      <c r="C1351" s="16" t="str">
        <f t="shared" si="274"/>
        <v/>
      </c>
      <c r="D1351" s="21"/>
      <c r="E1351" s="16" t="str">
        <f t="shared" si="275"/>
        <v/>
      </c>
      <c r="F1351" s="21"/>
      <c r="G1351" s="16" t="str">
        <f>IF($F1351="","",IFERROR(INDEX('SAC Service Master'!$B:$B,MATCH($F1351,'SAC Service Master'!$A:$A,0)),""))</f>
        <v/>
      </c>
      <c r="H1351" s="16" t="str">
        <f>IF($F1351="","",IFERROR(INDEX('SAC Service Master'!$C:$C,MATCH($F1351,'SAC Service Master'!$A:$A,0)),""))</f>
        <v/>
      </c>
      <c r="I1351" s="21"/>
      <c r="J1351" s="16" t="str">
        <f>IF($F1351="","",IFERROR(INDEX('SAC Service Master'!$F:$F,MATCH($F1351,'SAC Service Master'!$A:$A,0)),""))</f>
        <v/>
      </c>
      <c r="K1351" s="23"/>
      <c r="L1351" s="19" t="str">
        <f t="shared" si="276"/>
        <v/>
      </c>
      <c r="M1351" s="23">
        <v>0</v>
      </c>
      <c r="N1351" s="19" t="str">
        <f t="shared" si="277"/>
        <v/>
      </c>
      <c r="O1351" s="24" t="str">
        <f>IF($F1351="","",IFERROR(INDEX('SAC Service Master'!$D:$D,MATCH($F1351,'SAC Service Master'!$A:$A,0)),0.18))</f>
        <v/>
      </c>
      <c r="P1351" s="16" t="str">
        <f>IF($C1351="","",IFERROR(INDEX('Invoice Register'!$P:$P,MATCH($C1351,'Invoice Register'!$A:$A,0)),""))</f>
        <v/>
      </c>
      <c r="Q1351" s="24" t="str">
        <f t="shared" si="278"/>
        <v/>
      </c>
      <c r="R1351" s="19" t="str">
        <f t="shared" si="279"/>
        <v/>
      </c>
      <c r="S1351" s="24" t="str">
        <f t="shared" si="280"/>
        <v/>
      </c>
      <c r="T1351" s="19" t="str">
        <f t="shared" si="281"/>
        <v/>
      </c>
      <c r="U1351" s="24" t="str">
        <f t="shared" si="282"/>
        <v/>
      </c>
      <c r="V1351" s="19" t="str">
        <f t="shared" si="283"/>
        <v/>
      </c>
      <c r="W1351" s="25">
        <v>0</v>
      </c>
      <c r="X1351" s="19" t="str">
        <f t="shared" si="284"/>
        <v/>
      </c>
      <c r="Y1351" s="19" t="str">
        <f t="shared" si="285"/>
        <v/>
      </c>
      <c r="Z1351" s="16" t="str">
        <f>IF($C1351="","",IFERROR(INDEX('Invoice Register'!$T:$T,MATCH($C1351,'Invoice Register'!$A:$A,0)),""))</f>
        <v/>
      </c>
    </row>
    <row r="1352" spans="1:26" x14ac:dyDescent="0.3">
      <c r="A1352" s="16" t="str">
        <f t="shared" si="273"/>
        <v>L01348</v>
      </c>
      <c r="B1352" s="21"/>
      <c r="C1352" s="16" t="str">
        <f t="shared" si="274"/>
        <v/>
      </c>
      <c r="D1352" s="21"/>
      <c r="E1352" s="16" t="str">
        <f t="shared" si="275"/>
        <v/>
      </c>
      <c r="F1352" s="21"/>
      <c r="G1352" s="16" t="str">
        <f>IF($F1352="","",IFERROR(INDEX('SAC Service Master'!$B:$B,MATCH($F1352,'SAC Service Master'!$A:$A,0)),""))</f>
        <v/>
      </c>
      <c r="H1352" s="16" t="str">
        <f>IF($F1352="","",IFERROR(INDEX('SAC Service Master'!$C:$C,MATCH($F1352,'SAC Service Master'!$A:$A,0)),""))</f>
        <v/>
      </c>
      <c r="I1352" s="21"/>
      <c r="J1352" s="16" t="str">
        <f>IF($F1352="","",IFERROR(INDEX('SAC Service Master'!$F:$F,MATCH($F1352,'SAC Service Master'!$A:$A,0)),""))</f>
        <v/>
      </c>
      <c r="K1352" s="23"/>
      <c r="L1352" s="19" t="str">
        <f t="shared" si="276"/>
        <v/>
      </c>
      <c r="M1352" s="23">
        <v>0</v>
      </c>
      <c r="N1352" s="19" t="str">
        <f t="shared" si="277"/>
        <v/>
      </c>
      <c r="O1352" s="24" t="str">
        <f>IF($F1352="","",IFERROR(INDEX('SAC Service Master'!$D:$D,MATCH($F1352,'SAC Service Master'!$A:$A,0)),0.18))</f>
        <v/>
      </c>
      <c r="P1352" s="16" t="str">
        <f>IF($C1352="","",IFERROR(INDEX('Invoice Register'!$P:$P,MATCH($C1352,'Invoice Register'!$A:$A,0)),""))</f>
        <v/>
      </c>
      <c r="Q1352" s="24" t="str">
        <f t="shared" si="278"/>
        <v/>
      </c>
      <c r="R1352" s="19" t="str">
        <f t="shared" si="279"/>
        <v/>
      </c>
      <c r="S1352" s="24" t="str">
        <f t="shared" si="280"/>
        <v/>
      </c>
      <c r="T1352" s="19" t="str">
        <f t="shared" si="281"/>
        <v/>
      </c>
      <c r="U1352" s="24" t="str">
        <f t="shared" si="282"/>
        <v/>
      </c>
      <c r="V1352" s="19" t="str">
        <f t="shared" si="283"/>
        <v/>
      </c>
      <c r="W1352" s="25">
        <v>0</v>
      </c>
      <c r="X1352" s="19" t="str">
        <f t="shared" si="284"/>
        <v/>
      </c>
      <c r="Y1352" s="19" t="str">
        <f t="shared" si="285"/>
        <v/>
      </c>
      <c r="Z1352" s="16" t="str">
        <f>IF($C1352="","",IFERROR(INDEX('Invoice Register'!$T:$T,MATCH($C1352,'Invoice Register'!$A:$A,0)),""))</f>
        <v/>
      </c>
    </row>
    <row r="1353" spans="1:26" x14ac:dyDescent="0.3">
      <c r="A1353" s="16" t="str">
        <f t="shared" si="273"/>
        <v>L01349</v>
      </c>
      <c r="B1353" s="21"/>
      <c r="C1353" s="16" t="str">
        <f t="shared" si="274"/>
        <v/>
      </c>
      <c r="D1353" s="21"/>
      <c r="E1353" s="16" t="str">
        <f t="shared" si="275"/>
        <v/>
      </c>
      <c r="F1353" s="21"/>
      <c r="G1353" s="16" t="str">
        <f>IF($F1353="","",IFERROR(INDEX('SAC Service Master'!$B:$B,MATCH($F1353,'SAC Service Master'!$A:$A,0)),""))</f>
        <v/>
      </c>
      <c r="H1353" s="16" t="str">
        <f>IF($F1353="","",IFERROR(INDEX('SAC Service Master'!$C:$C,MATCH($F1353,'SAC Service Master'!$A:$A,0)),""))</f>
        <v/>
      </c>
      <c r="I1353" s="21"/>
      <c r="J1353" s="16" t="str">
        <f>IF($F1353="","",IFERROR(INDEX('SAC Service Master'!$F:$F,MATCH($F1353,'SAC Service Master'!$A:$A,0)),""))</f>
        <v/>
      </c>
      <c r="K1353" s="23"/>
      <c r="L1353" s="19" t="str">
        <f t="shared" si="276"/>
        <v/>
      </c>
      <c r="M1353" s="23">
        <v>0</v>
      </c>
      <c r="N1353" s="19" t="str">
        <f t="shared" si="277"/>
        <v/>
      </c>
      <c r="O1353" s="24" t="str">
        <f>IF($F1353="","",IFERROR(INDEX('SAC Service Master'!$D:$D,MATCH($F1353,'SAC Service Master'!$A:$A,0)),0.18))</f>
        <v/>
      </c>
      <c r="P1353" s="16" t="str">
        <f>IF($C1353="","",IFERROR(INDEX('Invoice Register'!$P:$P,MATCH($C1353,'Invoice Register'!$A:$A,0)),""))</f>
        <v/>
      </c>
      <c r="Q1353" s="24" t="str">
        <f t="shared" si="278"/>
        <v/>
      </c>
      <c r="R1353" s="19" t="str">
        <f t="shared" si="279"/>
        <v/>
      </c>
      <c r="S1353" s="24" t="str">
        <f t="shared" si="280"/>
        <v/>
      </c>
      <c r="T1353" s="19" t="str">
        <f t="shared" si="281"/>
        <v/>
      </c>
      <c r="U1353" s="24" t="str">
        <f t="shared" si="282"/>
        <v/>
      </c>
      <c r="V1353" s="19" t="str">
        <f t="shared" si="283"/>
        <v/>
      </c>
      <c r="W1353" s="25">
        <v>0</v>
      </c>
      <c r="X1353" s="19" t="str">
        <f t="shared" si="284"/>
        <v/>
      </c>
      <c r="Y1353" s="19" t="str">
        <f t="shared" si="285"/>
        <v/>
      </c>
      <c r="Z1353" s="16" t="str">
        <f>IF($C1353="","",IFERROR(INDEX('Invoice Register'!$T:$T,MATCH($C1353,'Invoice Register'!$A:$A,0)),""))</f>
        <v/>
      </c>
    </row>
    <row r="1354" spans="1:26" x14ac:dyDescent="0.3">
      <c r="A1354" s="16" t="str">
        <f t="shared" si="273"/>
        <v>L01350</v>
      </c>
      <c r="B1354" s="21"/>
      <c r="C1354" s="16" t="str">
        <f t="shared" si="274"/>
        <v/>
      </c>
      <c r="D1354" s="21"/>
      <c r="E1354" s="16" t="str">
        <f t="shared" si="275"/>
        <v/>
      </c>
      <c r="F1354" s="21"/>
      <c r="G1354" s="16" t="str">
        <f>IF($F1354="","",IFERROR(INDEX('SAC Service Master'!$B:$B,MATCH($F1354,'SAC Service Master'!$A:$A,0)),""))</f>
        <v/>
      </c>
      <c r="H1354" s="16" t="str">
        <f>IF($F1354="","",IFERROR(INDEX('SAC Service Master'!$C:$C,MATCH($F1354,'SAC Service Master'!$A:$A,0)),""))</f>
        <v/>
      </c>
      <c r="I1354" s="21"/>
      <c r="J1354" s="16" t="str">
        <f>IF($F1354="","",IFERROR(INDEX('SAC Service Master'!$F:$F,MATCH($F1354,'SAC Service Master'!$A:$A,0)),""))</f>
        <v/>
      </c>
      <c r="K1354" s="23"/>
      <c r="L1354" s="19" t="str">
        <f t="shared" si="276"/>
        <v/>
      </c>
      <c r="M1354" s="23">
        <v>0</v>
      </c>
      <c r="N1354" s="19" t="str">
        <f t="shared" si="277"/>
        <v/>
      </c>
      <c r="O1354" s="24" t="str">
        <f>IF($F1354="","",IFERROR(INDEX('SAC Service Master'!$D:$D,MATCH($F1354,'SAC Service Master'!$A:$A,0)),0.18))</f>
        <v/>
      </c>
      <c r="P1354" s="16" t="str">
        <f>IF($C1354="","",IFERROR(INDEX('Invoice Register'!$P:$P,MATCH($C1354,'Invoice Register'!$A:$A,0)),""))</f>
        <v/>
      </c>
      <c r="Q1354" s="24" t="str">
        <f t="shared" si="278"/>
        <v/>
      </c>
      <c r="R1354" s="19" t="str">
        <f t="shared" si="279"/>
        <v/>
      </c>
      <c r="S1354" s="24" t="str">
        <f t="shared" si="280"/>
        <v/>
      </c>
      <c r="T1354" s="19" t="str">
        <f t="shared" si="281"/>
        <v/>
      </c>
      <c r="U1354" s="24" t="str">
        <f t="shared" si="282"/>
        <v/>
      </c>
      <c r="V1354" s="19" t="str">
        <f t="shared" si="283"/>
        <v/>
      </c>
      <c r="W1354" s="25">
        <v>0</v>
      </c>
      <c r="X1354" s="19" t="str">
        <f t="shared" si="284"/>
        <v/>
      </c>
      <c r="Y1354" s="19" t="str">
        <f t="shared" si="285"/>
        <v/>
      </c>
      <c r="Z1354" s="16" t="str">
        <f>IF($C1354="","",IFERROR(INDEX('Invoice Register'!$T:$T,MATCH($C1354,'Invoice Register'!$A:$A,0)),""))</f>
        <v/>
      </c>
    </row>
    <row r="1355" spans="1:26" x14ac:dyDescent="0.3">
      <c r="A1355" s="16" t="str">
        <f t="shared" si="273"/>
        <v>L01351</v>
      </c>
      <c r="B1355" s="21"/>
      <c r="C1355" s="16" t="str">
        <f t="shared" si="274"/>
        <v/>
      </c>
      <c r="D1355" s="21"/>
      <c r="E1355" s="16" t="str">
        <f t="shared" si="275"/>
        <v/>
      </c>
      <c r="F1355" s="21"/>
      <c r="G1355" s="16" t="str">
        <f>IF($F1355="","",IFERROR(INDEX('SAC Service Master'!$B:$B,MATCH($F1355,'SAC Service Master'!$A:$A,0)),""))</f>
        <v/>
      </c>
      <c r="H1355" s="16" t="str">
        <f>IF($F1355="","",IFERROR(INDEX('SAC Service Master'!$C:$C,MATCH($F1355,'SAC Service Master'!$A:$A,0)),""))</f>
        <v/>
      </c>
      <c r="I1355" s="21"/>
      <c r="J1355" s="16" t="str">
        <f>IF($F1355="","",IFERROR(INDEX('SAC Service Master'!$F:$F,MATCH($F1355,'SAC Service Master'!$A:$A,0)),""))</f>
        <v/>
      </c>
      <c r="K1355" s="23"/>
      <c r="L1355" s="19" t="str">
        <f t="shared" si="276"/>
        <v/>
      </c>
      <c r="M1355" s="23">
        <v>0</v>
      </c>
      <c r="N1355" s="19" t="str">
        <f t="shared" si="277"/>
        <v/>
      </c>
      <c r="O1355" s="24" t="str">
        <f>IF($F1355="","",IFERROR(INDEX('SAC Service Master'!$D:$D,MATCH($F1355,'SAC Service Master'!$A:$A,0)),0.18))</f>
        <v/>
      </c>
      <c r="P1355" s="16" t="str">
        <f>IF($C1355="","",IFERROR(INDEX('Invoice Register'!$P:$P,MATCH($C1355,'Invoice Register'!$A:$A,0)),""))</f>
        <v/>
      </c>
      <c r="Q1355" s="24" t="str">
        <f t="shared" si="278"/>
        <v/>
      </c>
      <c r="R1355" s="19" t="str">
        <f t="shared" si="279"/>
        <v/>
      </c>
      <c r="S1355" s="24" t="str">
        <f t="shared" si="280"/>
        <v/>
      </c>
      <c r="T1355" s="19" t="str">
        <f t="shared" si="281"/>
        <v/>
      </c>
      <c r="U1355" s="24" t="str">
        <f t="shared" si="282"/>
        <v/>
      </c>
      <c r="V1355" s="19" t="str">
        <f t="shared" si="283"/>
        <v/>
      </c>
      <c r="W1355" s="25">
        <v>0</v>
      </c>
      <c r="X1355" s="19" t="str">
        <f t="shared" si="284"/>
        <v/>
      </c>
      <c r="Y1355" s="19" t="str">
        <f t="shared" si="285"/>
        <v/>
      </c>
      <c r="Z1355" s="16" t="str">
        <f>IF($C1355="","",IFERROR(INDEX('Invoice Register'!$T:$T,MATCH($C1355,'Invoice Register'!$A:$A,0)),""))</f>
        <v/>
      </c>
    </row>
    <row r="1356" spans="1:26" x14ac:dyDescent="0.3">
      <c r="A1356" s="16" t="str">
        <f t="shared" si="273"/>
        <v>L01352</v>
      </c>
      <c r="B1356" s="21"/>
      <c r="C1356" s="16" t="str">
        <f t="shared" si="274"/>
        <v/>
      </c>
      <c r="D1356" s="21"/>
      <c r="E1356" s="16" t="str">
        <f t="shared" si="275"/>
        <v/>
      </c>
      <c r="F1356" s="21"/>
      <c r="G1356" s="16" t="str">
        <f>IF($F1356="","",IFERROR(INDEX('SAC Service Master'!$B:$B,MATCH($F1356,'SAC Service Master'!$A:$A,0)),""))</f>
        <v/>
      </c>
      <c r="H1356" s="16" t="str">
        <f>IF($F1356="","",IFERROR(INDEX('SAC Service Master'!$C:$C,MATCH($F1356,'SAC Service Master'!$A:$A,0)),""))</f>
        <v/>
      </c>
      <c r="I1356" s="21"/>
      <c r="J1356" s="16" t="str">
        <f>IF($F1356="","",IFERROR(INDEX('SAC Service Master'!$F:$F,MATCH($F1356,'SAC Service Master'!$A:$A,0)),""))</f>
        <v/>
      </c>
      <c r="K1356" s="23"/>
      <c r="L1356" s="19" t="str">
        <f t="shared" si="276"/>
        <v/>
      </c>
      <c r="M1356" s="23">
        <v>0</v>
      </c>
      <c r="N1356" s="19" t="str">
        <f t="shared" si="277"/>
        <v/>
      </c>
      <c r="O1356" s="24" t="str">
        <f>IF($F1356="","",IFERROR(INDEX('SAC Service Master'!$D:$D,MATCH($F1356,'SAC Service Master'!$A:$A,0)),0.18))</f>
        <v/>
      </c>
      <c r="P1356" s="16" t="str">
        <f>IF($C1356="","",IFERROR(INDEX('Invoice Register'!$P:$P,MATCH($C1356,'Invoice Register'!$A:$A,0)),""))</f>
        <v/>
      </c>
      <c r="Q1356" s="24" t="str">
        <f t="shared" si="278"/>
        <v/>
      </c>
      <c r="R1356" s="19" t="str">
        <f t="shared" si="279"/>
        <v/>
      </c>
      <c r="S1356" s="24" t="str">
        <f t="shared" si="280"/>
        <v/>
      </c>
      <c r="T1356" s="19" t="str">
        <f t="shared" si="281"/>
        <v/>
      </c>
      <c r="U1356" s="24" t="str">
        <f t="shared" si="282"/>
        <v/>
      </c>
      <c r="V1356" s="19" t="str">
        <f t="shared" si="283"/>
        <v/>
      </c>
      <c r="W1356" s="25">
        <v>0</v>
      </c>
      <c r="X1356" s="19" t="str">
        <f t="shared" si="284"/>
        <v/>
      </c>
      <c r="Y1356" s="19" t="str">
        <f t="shared" si="285"/>
        <v/>
      </c>
      <c r="Z1356" s="16" t="str">
        <f>IF($C1356="","",IFERROR(INDEX('Invoice Register'!$T:$T,MATCH($C1356,'Invoice Register'!$A:$A,0)),""))</f>
        <v/>
      </c>
    </row>
    <row r="1357" spans="1:26" x14ac:dyDescent="0.3">
      <c r="A1357" s="16" t="str">
        <f t="shared" si="273"/>
        <v>L01353</v>
      </c>
      <c r="B1357" s="21"/>
      <c r="C1357" s="16" t="str">
        <f t="shared" si="274"/>
        <v/>
      </c>
      <c r="D1357" s="21"/>
      <c r="E1357" s="16" t="str">
        <f t="shared" si="275"/>
        <v/>
      </c>
      <c r="F1357" s="21"/>
      <c r="G1357" s="16" t="str">
        <f>IF($F1357="","",IFERROR(INDEX('SAC Service Master'!$B:$B,MATCH($F1357,'SAC Service Master'!$A:$A,0)),""))</f>
        <v/>
      </c>
      <c r="H1357" s="16" t="str">
        <f>IF($F1357="","",IFERROR(INDEX('SAC Service Master'!$C:$C,MATCH($F1357,'SAC Service Master'!$A:$A,0)),""))</f>
        <v/>
      </c>
      <c r="I1357" s="21"/>
      <c r="J1357" s="16" t="str">
        <f>IF($F1357="","",IFERROR(INDEX('SAC Service Master'!$F:$F,MATCH($F1357,'SAC Service Master'!$A:$A,0)),""))</f>
        <v/>
      </c>
      <c r="K1357" s="23"/>
      <c r="L1357" s="19" t="str">
        <f t="shared" si="276"/>
        <v/>
      </c>
      <c r="M1357" s="23">
        <v>0</v>
      </c>
      <c r="N1357" s="19" t="str">
        <f t="shared" si="277"/>
        <v/>
      </c>
      <c r="O1357" s="24" t="str">
        <f>IF($F1357="","",IFERROR(INDEX('SAC Service Master'!$D:$D,MATCH($F1357,'SAC Service Master'!$A:$A,0)),0.18))</f>
        <v/>
      </c>
      <c r="P1357" s="16" t="str">
        <f>IF($C1357="","",IFERROR(INDEX('Invoice Register'!$P:$P,MATCH($C1357,'Invoice Register'!$A:$A,0)),""))</f>
        <v/>
      </c>
      <c r="Q1357" s="24" t="str">
        <f t="shared" si="278"/>
        <v/>
      </c>
      <c r="R1357" s="19" t="str">
        <f t="shared" si="279"/>
        <v/>
      </c>
      <c r="S1357" s="24" t="str">
        <f t="shared" si="280"/>
        <v/>
      </c>
      <c r="T1357" s="19" t="str">
        <f t="shared" si="281"/>
        <v/>
      </c>
      <c r="U1357" s="24" t="str">
        <f t="shared" si="282"/>
        <v/>
      </c>
      <c r="V1357" s="19" t="str">
        <f t="shared" si="283"/>
        <v/>
      </c>
      <c r="W1357" s="25">
        <v>0</v>
      </c>
      <c r="X1357" s="19" t="str">
        <f t="shared" si="284"/>
        <v/>
      </c>
      <c r="Y1357" s="19" t="str">
        <f t="shared" si="285"/>
        <v/>
      </c>
      <c r="Z1357" s="16" t="str">
        <f>IF($C1357="","",IFERROR(INDEX('Invoice Register'!$T:$T,MATCH($C1357,'Invoice Register'!$A:$A,0)),""))</f>
        <v/>
      </c>
    </row>
    <row r="1358" spans="1:26" x14ac:dyDescent="0.3">
      <c r="A1358" s="16" t="str">
        <f t="shared" si="273"/>
        <v>L01354</v>
      </c>
      <c r="B1358" s="21"/>
      <c r="C1358" s="16" t="str">
        <f t="shared" si="274"/>
        <v/>
      </c>
      <c r="D1358" s="21"/>
      <c r="E1358" s="16" t="str">
        <f t="shared" si="275"/>
        <v/>
      </c>
      <c r="F1358" s="21"/>
      <c r="G1358" s="16" t="str">
        <f>IF($F1358="","",IFERROR(INDEX('SAC Service Master'!$B:$B,MATCH($F1358,'SAC Service Master'!$A:$A,0)),""))</f>
        <v/>
      </c>
      <c r="H1358" s="16" t="str">
        <f>IF($F1358="","",IFERROR(INDEX('SAC Service Master'!$C:$C,MATCH($F1358,'SAC Service Master'!$A:$A,0)),""))</f>
        <v/>
      </c>
      <c r="I1358" s="21"/>
      <c r="J1358" s="16" t="str">
        <f>IF($F1358="","",IFERROR(INDEX('SAC Service Master'!$F:$F,MATCH($F1358,'SAC Service Master'!$A:$A,0)),""))</f>
        <v/>
      </c>
      <c r="K1358" s="23"/>
      <c r="L1358" s="19" t="str">
        <f t="shared" si="276"/>
        <v/>
      </c>
      <c r="M1358" s="23">
        <v>0</v>
      </c>
      <c r="N1358" s="19" t="str">
        <f t="shared" si="277"/>
        <v/>
      </c>
      <c r="O1358" s="24" t="str">
        <f>IF($F1358="","",IFERROR(INDEX('SAC Service Master'!$D:$D,MATCH($F1358,'SAC Service Master'!$A:$A,0)),0.18))</f>
        <v/>
      </c>
      <c r="P1358" s="16" t="str">
        <f>IF($C1358="","",IFERROR(INDEX('Invoice Register'!$P:$P,MATCH($C1358,'Invoice Register'!$A:$A,0)),""))</f>
        <v/>
      </c>
      <c r="Q1358" s="24" t="str">
        <f t="shared" si="278"/>
        <v/>
      </c>
      <c r="R1358" s="19" t="str">
        <f t="shared" si="279"/>
        <v/>
      </c>
      <c r="S1358" s="24" t="str">
        <f t="shared" si="280"/>
        <v/>
      </c>
      <c r="T1358" s="19" t="str">
        <f t="shared" si="281"/>
        <v/>
      </c>
      <c r="U1358" s="24" t="str">
        <f t="shared" si="282"/>
        <v/>
      </c>
      <c r="V1358" s="19" t="str">
        <f t="shared" si="283"/>
        <v/>
      </c>
      <c r="W1358" s="25">
        <v>0</v>
      </c>
      <c r="X1358" s="19" t="str">
        <f t="shared" si="284"/>
        <v/>
      </c>
      <c r="Y1358" s="19" t="str">
        <f t="shared" si="285"/>
        <v/>
      </c>
      <c r="Z1358" s="16" t="str">
        <f>IF($C1358="","",IFERROR(INDEX('Invoice Register'!$T:$T,MATCH($C1358,'Invoice Register'!$A:$A,0)),""))</f>
        <v/>
      </c>
    </row>
    <row r="1359" spans="1:26" x14ac:dyDescent="0.3">
      <c r="A1359" s="16" t="str">
        <f t="shared" si="273"/>
        <v>L01355</v>
      </c>
      <c r="B1359" s="21"/>
      <c r="C1359" s="16" t="str">
        <f t="shared" si="274"/>
        <v/>
      </c>
      <c r="D1359" s="21"/>
      <c r="E1359" s="16" t="str">
        <f t="shared" si="275"/>
        <v/>
      </c>
      <c r="F1359" s="21"/>
      <c r="G1359" s="16" t="str">
        <f>IF($F1359="","",IFERROR(INDEX('SAC Service Master'!$B:$B,MATCH($F1359,'SAC Service Master'!$A:$A,0)),""))</f>
        <v/>
      </c>
      <c r="H1359" s="16" t="str">
        <f>IF($F1359="","",IFERROR(INDEX('SAC Service Master'!$C:$C,MATCH($F1359,'SAC Service Master'!$A:$A,0)),""))</f>
        <v/>
      </c>
      <c r="I1359" s="21"/>
      <c r="J1359" s="16" t="str">
        <f>IF($F1359="","",IFERROR(INDEX('SAC Service Master'!$F:$F,MATCH($F1359,'SAC Service Master'!$A:$A,0)),""))</f>
        <v/>
      </c>
      <c r="K1359" s="23"/>
      <c r="L1359" s="19" t="str">
        <f t="shared" si="276"/>
        <v/>
      </c>
      <c r="M1359" s="23">
        <v>0</v>
      </c>
      <c r="N1359" s="19" t="str">
        <f t="shared" si="277"/>
        <v/>
      </c>
      <c r="O1359" s="24" t="str">
        <f>IF($F1359="","",IFERROR(INDEX('SAC Service Master'!$D:$D,MATCH($F1359,'SAC Service Master'!$A:$A,0)),0.18))</f>
        <v/>
      </c>
      <c r="P1359" s="16" t="str">
        <f>IF($C1359="","",IFERROR(INDEX('Invoice Register'!$P:$P,MATCH($C1359,'Invoice Register'!$A:$A,0)),""))</f>
        <v/>
      </c>
      <c r="Q1359" s="24" t="str">
        <f t="shared" si="278"/>
        <v/>
      </c>
      <c r="R1359" s="19" t="str">
        <f t="shared" si="279"/>
        <v/>
      </c>
      <c r="S1359" s="24" t="str">
        <f t="shared" si="280"/>
        <v/>
      </c>
      <c r="T1359" s="19" t="str">
        <f t="shared" si="281"/>
        <v/>
      </c>
      <c r="U1359" s="24" t="str">
        <f t="shared" si="282"/>
        <v/>
      </c>
      <c r="V1359" s="19" t="str">
        <f t="shared" si="283"/>
        <v/>
      </c>
      <c r="W1359" s="25">
        <v>0</v>
      </c>
      <c r="X1359" s="19" t="str">
        <f t="shared" si="284"/>
        <v/>
      </c>
      <c r="Y1359" s="19" t="str">
        <f t="shared" si="285"/>
        <v/>
      </c>
      <c r="Z1359" s="16" t="str">
        <f>IF($C1359="","",IFERROR(INDEX('Invoice Register'!$T:$T,MATCH($C1359,'Invoice Register'!$A:$A,0)),""))</f>
        <v/>
      </c>
    </row>
    <row r="1360" spans="1:26" x14ac:dyDescent="0.3">
      <c r="A1360" s="16" t="str">
        <f t="shared" si="273"/>
        <v>L01356</v>
      </c>
      <c r="B1360" s="21"/>
      <c r="C1360" s="16" t="str">
        <f t="shared" si="274"/>
        <v/>
      </c>
      <c r="D1360" s="21"/>
      <c r="E1360" s="16" t="str">
        <f t="shared" si="275"/>
        <v/>
      </c>
      <c r="F1360" s="21"/>
      <c r="G1360" s="16" t="str">
        <f>IF($F1360="","",IFERROR(INDEX('SAC Service Master'!$B:$B,MATCH($F1360,'SAC Service Master'!$A:$A,0)),""))</f>
        <v/>
      </c>
      <c r="H1360" s="16" t="str">
        <f>IF($F1360="","",IFERROR(INDEX('SAC Service Master'!$C:$C,MATCH($F1360,'SAC Service Master'!$A:$A,0)),""))</f>
        <v/>
      </c>
      <c r="I1360" s="21"/>
      <c r="J1360" s="16" t="str">
        <f>IF($F1360="","",IFERROR(INDEX('SAC Service Master'!$F:$F,MATCH($F1360,'SAC Service Master'!$A:$A,0)),""))</f>
        <v/>
      </c>
      <c r="K1360" s="23"/>
      <c r="L1360" s="19" t="str">
        <f t="shared" si="276"/>
        <v/>
      </c>
      <c r="M1360" s="23">
        <v>0</v>
      </c>
      <c r="N1360" s="19" t="str">
        <f t="shared" si="277"/>
        <v/>
      </c>
      <c r="O1360" s="24" t="str">
        <f>IF($F1360="","",IFERROR(INDEX('SAC Service Master'!$D:$D,MATCH($F1360,'SAC Service Master'!$A:$A,0)),0.18))</f>
        <v/>
      </c>
      <c r="P1360" s="16" t="str">
        <f>IF($C1360="","",IFERROR(INDEX('Invoice Register'!$P:$P,MATCH($C1360,'Invoice Register'!$A:$A,0)),""))</f>
        <v/>
      </c>
      <c r="Q1360" s="24" t="str">
        <f t="shared" si="278"/>
        <v/>
      </c>
      <c r="R1360" s="19" t="str">
        <f t="shared" si="279"/>
        <v/>
      </c>
      <c r="S1360" s="24" t="str">
        <f t="shared" si="280"/>
        <v/>
      </c>
      <c r="T1360" s="19" t="str">
        <f t="shared" si="281"/>
        <v/>
      </c>
      <c r="U1360" s="24" t="str">
        <f t="shared" si="282"/>
        <v/>
      </c>
      <c r="V1360" s="19" t="str">
        <f t="shared" si="283"/>
        <v/>
      </c>
      <c r="W1360" s="25">
        <v>0</v>
      </c>
      <c r="X1360" s="19" t="str">
        <f t="shared" si="284"/>
        <v/>
      </c>
      <c r="Y1360" s="19" t="str">
        <f t="shared" si="285"/>
        <v/>
      </c>
      <c r="Z1360" s="16" t="str">
        <f>IF($C1360="","",IFERROR(INDEX('Invoice Register'!$T:$T,MATCH($C1360,'Invoice Register'!$A:$A,0)),""))</f>
        <v/>
      </c>
    </row>
    <row r="1361" spans="1:26" x14ac:dyDescent="0.3">
      <c r="A1361" s="16" t="str">
        <f t="shared" si="273"/>
        <v>L01357</v>
      </c>
      <c r="B1361" s="21"/>
      <c r="C1361" s="16" t="str">
        <f t="shared" si="274"/>
        <v/>
      </c>
      <c r="D1361" s="21"/>
      <c r="E1361" s="16" t="str">
        <f t="shared" si="275"/>
        <v/>
      </c>
      <c r="F1361" s="21"/>
      <c r="G1361" s="16" t="str">
        <f>IF($F1361="","",IFERROR(INDEX('SAC Service Master'!$B:$B,MATCH($F1361,'SAC Service Master'!$A:$A,0)),""))</f>
        <v/>
      </c>
      <c r="H1361" s="16" t="str">
        <f>IF($F1361="","",IFERROR(INDEX('SAC Service Master'!$C:$C,MATCH($F1361,'SAC Service Master'!$A:$A,0)),""))</f>
        <v/>
      </c>
      <c r="I1361" s="21"/>
      <c r="J1361" s="16" t="str">
        <f>IF($F1361="","",IFERROR(INDEX('SAC Service Master'!$F:$F,MATCH($F1361,'SAC Service Master'!$A:$A,0)),""))</f>
        <v/>
      </c>
      <c r="K1361" s="23"/>
      <c r="L1361" s="19" t="str">
        <f t="shared" si="276"/>
        <v/>
      </c>
      <c r="M1361" s="23">
        <v>0</v>
      </c>
      <c r="N1361" s="19" t="str">
        <f t="shared" si="277"/>
        <v/>
      </c>
      <c r="O1361" s="24" t="str">
        <f>IF($F1361="","",IFERROR(INDEX('SAC Service Master'!$D:$D,MATCH($F1361,'SAC Service Master'!$A:$A,0)),0.18))</f>
        <v/>
      </c>
      <c r="P1361" s="16" t="str">
        <f>IF($C1361="","",IFERROR(INDEX('Invoice Register'!$P:$P,MATCH($C1361,'Invoice Register'!$A:$A,0)),""))</f>
        <v/>
      </c>
      <c r="Q1361" s="24" t="str">
        <f t="shared" si="278"/>
        <v/>
      </c>
      <c r="R1361" s="19" t="str">
        <f t="shared" si="279"/>
        <v/>
      </c>
      <c r="S1361" s="24" t="str">
        <f t="shared" si="280"/>
        <v/>
      </c>
      <c r="T1361" s="19" t="str">
        <f t="shared" si="281"/>
        <v/>
      </c>
      <c r="U1361" s="24" t="str">
        <f t="shared" si="282"/>
        <v/>
      </c>
      <c r="V1361" s="19" t="str">
        <f t="shared" si="283"/>
        <v/>
      </c>
      <c r="W1361" s="25">
        <v>0</v>
      </c>
      <c r="X1361" s="19" t="str">
        <f t="shared" si="284"/>
        <v/>
      </c>
      <c r="Y1361" s="19" t="str">
        <f t="shared" si="285"/>
        <v/>
      </c>
      <c r="Z1361" s="16" t="str">
        <f>IF($C1361="","",IFERROR(INDEX('Invoice Register'!$T:$T,MATCH($C1361,'Invoice Register'!$A:$A,0)),""))</f>
        <v/>
      </c>
    </row>
    <row r="1362" spans="1:26" x14ac:dyDescent="0.3">
      <c r="A1362" s="16" t="str">
        <f t="shared" si="273"/>
        <v>L01358</v>
      </c>
      <c r="B1362" s="21"/>
      <c r="C1362" s="16" t="str">
        <f t="shared" si="274"/>
        <v/>
      </c>
      <c r="D1362" s="21"/>
      <c r="E1362" s="16" t="str">
        <f t="shared" si="275"/>
        <v/>
      </c>
      <c r="F1362" s="21"/>
      <c r="G1362" s="16" t="str">
        <f>IF($F1362="","",IFERROR(INDEX('SAC Service Master'!$B:$B,MATCH($F1362,'SAC Service Master'!$A:$A,0)),""))</f>
        <v/>
      </c>
      <c r="H1362" s="16" t="str">
        <f>IF($F1362="","",IFERROR(INDEX('SAC Service Master'!$C:$C,MATCH($F1362,'SAC Service Master'!$A:$A,0)),""))</f>
        <v/>
      </c>
      <c r="I1362" s="21"/>
      <c r="J1362" s="16" t="str">
        <f>IF($F1362="","",IFERROR(INDEX('SAC Service Master'!$F:$F,MATCH($F1362,'SAC Service Master'!$A:$A,0)),""))</f>
        <v/>
      </c>
      <c r="K1362" s="23"/>
      <c r="L1362" s="19" t="str">
        <f t="shared" si="276"/>
        <v/>
      </c>
      <c r="M1362" s="23">
        <v>0</v>
      </c>
      <c r="N1362" s="19" t="str">
        <f t="shared" si="277"/>
        <v/>
      </c>
      <c r="O1362" s="24" t="str">
        <f>IF($F1362="","",IFERROR(INDEX('SAC Service Master'!$D:$D,MATCH($F1362,'SAC Service Master'!$A:$A,0)),0.18))</f>
        <v/>
      </c>
      <c r="P1362" s="16" t="str">
        <f>IF($C1362="","",IFERROR(INDEX('Invoice Register'!$P:$P,MATCH($C1362,'Invoice Register'!$A:$A,0)),""))</f>
        <v/>
      </c>
      <c r="Q1362" s="24" t="str">
        <f t="shared" si="278"/>
        <v/>
      </c>
      <c r="R1362" s="19" t="str">
        <f t="shared" si="279"/>
        <v/>
      </c>
      <c r="S1362" s="24" t="str">
        <f t="shared" si="280"/>
        <v/>
      </c>
      <c r="T1362" s="19" t="str">
        <f t="shared" si="281"/>
        <v/>
      </c>
      <c r="U1362" s="24" t="str">
        <f t="shared" si="282"/>
        <v/>
      </c>
      <c r="V1362" s="19" t="str">
        <f t="shared" si="283"/>
        <v/>
      </c>
      <c r="W1362" s="25">
        <v>0</v>
      </c>
      <c r="X1362" s="19" t="str">
        <f t="shared" si="284"/>
        <v/>
      </c>
      <c r="Y1362" s="19" t="str">
        <f t="shared" si="285"/>
        <v/>
      </c>
      <c r="Z1362" s="16" t="str">
        <f>IF($C1362="","",IFERROR(INDEX('Invoice Register'!$T:$T,MATCH($C1362,'Invoice Register'!$A:$A,0)),""))</f>
        <v/>
      </c>
    </row>
    <row r="1363" spans="1:26" x14ac:dyDescent="0.3">
      <c r="A1363" s="16" t="str">
        <f t="shared" si="273"/>
        <v>L01359</v>
      </c>
      <c r="B1363" s="21"/>
      <c r="C1363" s="16" t="str">
        <f t="shared" si="274"/>
        <v/>
      </c>
      <c r="D1363" s="21"/>
      <c r="E1363" s="16" t="str">
        <f t="shared" si="275"/>
        <v/>
      </c>
      <c r="F1363" s="21"/>
      <c r="G1363" s="16" t="str">
        <f>IF($F1363="","",IFERROR(INDEX('SAC Service Master'!$B:$B,MATCH($F1363,'SAC Service Master'!$A:$A,0)),""))</f>
        <v/>
      </c>
      <c r="H1363" s="16" t="str">
        <f>IF($F1363="","",IFERROR(INDEX('SAC Service Master'!$C:$C,MATCH($F1363,'SAC Service Master'!$A:$A,0)),""))</f>
        <v/>
      </c>
      <c r="I1363" s="21"/>
      <c r="J1363" s="16" t="str">
        <f>IF($F1363="","",IFERROR(INDEX('SAC Service Master'!$F:$F,MATCH($F1363,'SAC Service Master'!$A:$A,0)),""))</f>
        <v/>
      </c>
      <c r="K1363" s="23"/>
      <c r="L1363" s="19" t="str">
        <f t="shared" si="276"/>
        <v/>
      </c>
      <c r="M1363" s="23">
        <v>0</v>
      </c>
      <c r="N1363" s="19" t="str">
        <f t="shared" si="277"/>
        <v/>
      </c>
      <c r="O1363" s="24" t="str">
        <f>IF($F1363="","",IFERROR(INDEX('SAC Service Master'!$D:$D,MATCH($F1363,'SAC Service Master'!$A:$A,0)),0.18))</f>
        <v/>
      </c>
      <c r="P1363" s="16" t="str">
        <f>IF($C1363="","",IFERROR(INDEX('Invoice Register'!$P:$P,MATCH($C1363,'Invoice Register'!$A:$A,0)),""))</f>
        <v/>
      </c>
      <c r="Q1363" s="24" t="str">
        <f t="shared" si="278"/>
        <v/>
      </c>
      <c r="R1363" s="19" t="str">
        <f t="shared" si="279"/>
        <v/>
      </c>
      <c r="S1363" s="24" t="str">
        <f t="shared" si="280"/>
        <v/>
      </c>
      <c r="T1363" s="19" t="str">
        <f t="shared" si="281"/>
        <v/>
      </c>
      <c r="U1363" s="24" t="str">
        <f t="shared" si="282"/>
        <v/>
      </c>
      <c r="V1363" s="19" t="str">
        <f t="shared" si="283"/>
        <v/>
      </c>
      <c r="W1363" s="25">
        <v>0</v>
      </c>
      <c r="X1363" s="19" t="str">
        <f t="shared" si="284"/>
        <v/>
      </c>
      <c r="Y1363" s="19" t="str">
        <f t="shared" si="285"/>
        <v/>
      </c>
      <c r="Z1363" s="16" t="str">
        <f>IF($C1363="","",IFERROR(INDEX('Invoice Register'!$T:$T,MATCH($C1363,'Invoice Register'!$A:$A,0)),""))</f>
        <v/>
      </c>
    </row>
    <row r="1364" spans="1:26" x14ac:dyDescent="0.3">
      <c r="A1364" s="16" t="str">
        <f t="shared" si="273"/>
        <v>L01360</v>
      </c>
      <c r="B1364" s="21"/>
      <c r="C1364" s="16" t="str">
        <f t="shared" si="274"/>
        <v/>
      </c>
      <c r="D1364" s="21"/>
      <c r="E1364" s="16" t="str">
        <f t="shared" si="275"/>
        <v/>
      </c>
      <c r="F1364" s="21"/>
      <c r="G1364" s="16" t="str">
        <f>IF($F1364="","",IFERROR(INDEX('SAC Service Master'!$B:$B,MATCH($F1364,'SAC Service Master'!$A:$A,0)),""))</f>
        <v/>
      </c>
      <c r="H1364" s="16" t="str">
        <f>IF($F1364="","",IFERROR(INDEX('SAC Service Master'!$C:$C,MATCH($F1364,'SAC Service Master'!$A:$A,0)),""))</f>
        <v/>
      </c>
      <c r="I1364" s="21"/>
      <c r="J1364" s="16" t="str">
        <f>IF($F1364="","",IFERROR(INDEX('SAC Service Master'!$F:$F,MATCH($F1364,'SAC Service Master'!$A:$A,0)),""))</f>
        <v/>
      </c>
      <c r="K1364" s="23"/>
      <c r="L1364" s="19" t="str">
        <f t="shared" si="276"/>
        <v/>
      </c>
      <c r="M1364" s="23">
        <v>0</v>
      </c>
      <c r="N1364" s="19" t="str">
        <f t="shared" si="277"/>
        <v/>
      </c>
      <c r="O1364" s="24" t="str">
        <f>IF($F1364="","",IFERROR(INDEX('SAC Service Master'!$D:$D,MATCH($F1364,'SAC Service Master'!$A:$A,0)),0.18))</f>
        <v/>
      </c>
      <c r="P1364" s="16" t="str">
        <f>IF($C1364="","",IFERROR(INDEX('Invoice Register'!$P:$P,MATCH($C1364,'Invoice Register'!$A:$A,0)),""))</f>
        <v/>
      </c>
      <c r="Q1364" s="24" t="str">
        <f t="shared" si="278"/>
        <v/>
      </c>
      <c r="R1364" s="19" t="str">
        <f t="shared" si="279"/>
        <v/>
      </c>
      <c r="S1364" s="24" t="str">
        <f t="shared" si="280"/>
        <v/>
      </c>
      <c r="T1364" s="19" t="str">
        <f t="shared" si="281"/>
        <v/>
      </c>
      <c r="U1364" s="24" t="str">
        <f t="shared" si="282"/>
        <v/>
      </c>
      <c r="V1364" s="19" t="str">
        <f t="shared" si="283"/>
        <v/>
      </c>
      <c r="W1364" s="25">
        <v>0</v>
      </c>
      <c r="X1364" s="19" t="str">
        <f t="shared" si="284"/>
        <v/>
      </c>
      <c r="Y1364" s="19" t="str">
        <f t="shared" si="285"/>
        <v/>
      </c>
      <c r="Z1364" s="16" t="str">
        <f>IF($C1364="","",IFERROR(INDEX('Invoice Register'!$T:$T,MATCH($C1364,'Invoice Register'!$A:$A,0)),""))</f>
        <v/>
      </c>
    </row>
    <row r="1365" spans="1:26" x14ac:dyDescent="0.3">
      <c r="A1365" s="16" t="str">
        <f t="shared" si="273"/>
        <v>L01361</v>
      </c>
      <c r="B1365" s="21"/>
      <c r="C1365" s="16" t="str">
        <f t="shared" si="274"/>
        <v/>
      </c>
      <c r="D1365" s="21"/>
      <c r="E1365" s="16" t="str">
        <f t="shared" si="275"/>
        <v/>
      </c>
      <c r="F1365" s="21"/>
      <c r="G1365" s="16" t="str">
        <f>IF($F1365="","",IFERROR(INDEX('SAC Service Master'!$B:$B,MATCH($F1365,'SAC Service Master'!$A:$A,0)),""))</f>
        <v/>
      </c>
      <c r="H1365" s="16" t="str">
        <f>IF($F1365="","",IFERROR(INDEX('SAC Service Master'!$C:$C,MATCH($F1365,'SAC Service Master'!$A:$A,0)),""))</f>
        <v/>
      </c>
      <c r="I1365" s="21"/>
      <c r="J1365" s="16" t="str">
        <f>IF($F1365="","",IFERROR(INDEX('SAC Service Master'!$F:$F,MATCH($F1365,'SAC Service Master'!$A:$A,0)),""))</f>
        <v/>
      </c>
      <c r="K1365" s="23"/>
      <c r="L1365" s="19" t="str">
        <f t="shared" si="276"/>
        <v/>
      </c>
      <c r="M1365" s="23">
        <v>0</v>
      </c>
      <c r="N1365" s="19" t="str">
        <f t="shared" si="277"/>
        <v/>
      </c>
      <c r="O1365" s="24" t="str">
        <f>IF($F1365="","",IFERROR(INDEX('SAC Service Master'!$D:$D,MATCH($F1365,'SAC Service Master'!$A:$A,0)),0.18))</f>
        <v/>
      </c>
      <c r="P1365" s="16" t="str">
        <f>IF($C1365="","",IFERROR(INDEX('Invoice Register'!$P:$P,MATCH($C1365,'Invoice Register'!$A:$A,0)),""))</f>
        <v/>
      </c>
      <c r="Q1365" s="24" t="str">
        <f t="shared" si="278"/>
        <v/>
      </c>
      <c r="R1365" s="19" t="str">
        <f t="shared" si="279"/>
        <v/>
      </c>
      <c r="S1365" s="24" t="str">
        <f t="shared" si="280"/>
        <v/>
      </c>
      <c r="T1365" s="19" t="str">
        <f t="shared" si="281"/>
        <v/>
      </c>
      <c r="U1365" s="24" t="str">
        <f t="shared" si="282"/>
        <v/>
      </c>
      <c r="V1365" s="19" t="str">
        <f t="shared" si="283"/>
        <v/>
      </c>
      <c r="W1365" s="25">
        <v>0</v>
      </c>
      <c r="X1365" s="19" t="str">
        <f t="shared" si="284"/>
        <v/>
      </c>
      <c r="Y1365" s="19" t="str">
        <f t="shared" si="285"/>
        <v/>
      </c>
      <c r="Z1365" s="16" t="str">
        <f>IF($C1365="","",IFERROR(INDEX('Invoice Register'!$T:$T,MATCH($C1365,'Invoice Register'!$A:$A,0)),""))</f>
        <v/>
      </c>
    </row>
    <row r="1366" spans="1:26" x14ac:dyDescent="0.3">
      <c r="A1366" s="16" t="str">
        <f t="shared" si="273"/>
        <v>L01362</v>
      </c>
      <c r="B1366" s="21"/>
      <c r="C1366" s="16" t="str">
        <f t="shared" si="274"/>
        <v/>
      </c>
      <c r="D1366" s="21"/>
      <c r="E1366" s="16" t="str">
        <f t="shared" si="275"/>
        <v/>
      </c>
      <c r="F1366" s="21"/>
      <c r="G1366" s="16" t="str">
        <f>IF($F1366="","",IFERROR(INDEX('SAC Service Master'!$B:$B,MATCH($F1366,'SAC Service Master'!$A:$A,0)),""))</f>
        <v/>
      </c>
      <c r="H1366" s="16" t="str">
        <f>IF($F1366="","",IFERROR(INDEX('SAC Service Master'!$C:$C,MATCH($F1366,'SAC Service Master'!$A:$A,0)),""))</f>
        <v/>
      </c>
      <c r="I1366" s="21"/>
      <c r="J1366" s="16" t="str">
        <f>IF($F1366="","",IFERROR(INDEX('SAC Service Master'!$F:$F,MATCH($F1366,'SAC Service Master'!$A:$A,0)),""))</f>
        <v/>
      </c>
      <c r="K1366" s="23"/>
      <c r="L1366" s="19" t="str">
        <f t="shared" si="276"/>
        <v/>
      </c>
      <c r="M1366" s="23">
        <v>0</v>
      </c>
      <c r="N1366" s="19" t="str">
        <f t="shared" si="277"/>
        <v/>
      </c>
      <c r="O1366" s="24" t="str">
        <f>IF($F1366="","",IFERROR(INDEX('SAC Service Master'!$D:$D,MATCH($F1366,'SAC Service Master'!$A:$A,0)),0.18))</f>
        <v/>
      </c>
      <c r="P1366" s="16" t="str">
        <f>IF($C1366="","",IFERROR(INDEX('Invoice Register'!$P:$P,MATCH($C1366,'Invoice Register'!$A:$A,0)),""))</f>
        <v/>
      </c>
      <c r="Q1366" s="24" t="str">
        <f t="shared" si="278"/>
        <v/>
      </c>
      <c r="R1366" s="19" t="str">
        <f t="shared" si="279"/>
        <v/>
      </c>
      <c r="S1366" s="24" t="str">
        <f t="shared" si="280"/>
        <v/>
      </c>
      <c r="T1366" s="19" t="str">
        <f t="shared" si="281"/>
        <v/>
      </c>
      <c r="U1366" s="24" t="str">
        <f t="shared" si="282"/>
        <v/>
      </c>
      <c r="V1366" s="19" t="str">
        <f t="shared" si="283"/>
        <v/>
      </c>
      <c r="W1366" s="25">
        <v>0</v>
      </c>
      <c r="X1366" s="19" t="str">
        <f t="shared" si="284"/>
        <v/>
      </c>
      <c r="Y1366" s="19" t="str">
        <f t="shared" si="285"/>
        <v/>
      </c>
      <c r="Z1366" s="16" t="str">
        <f>IF($C1366="","",IFERROR(INDEX('Invoice Register'!$T:$T,MATCH($C1366,'Invoice Register'!$A:$A,0)),""))</f>
        <v/>
      </c>
    </row>
    <row r="1367" spans="1:26" x14ac:dyDescent="0.3">
      <c r="A1367" s="16" t="str">
        <f t="shared" si="273"/>
        <v>L01363</v>
      </c>
      <c r="B1367" s="21"/>
      <c r="C1367" s="16" t="str">
        <f t="shared" si="274"/>
        <v/>
      </c>
      <c r="D1367" s="21"/>
      <c r="E1367" s="16" t="str">
        <f t="shared" si="275"/>
        <v/>
      </c>
      <c r="F1367" s="21"/>
      <c r="G1367" s="16" t="str">
        <f>IF($F1367="","",IFERROR(INDEX('SAC Service Master'!$B:$B,MATCH($F1367,'SAC Service Master'!$A:$A,0)),""))</f>
        <v/>
      </c>
      <c r="H1367" s="16" t="str">
        <f>IF($F1367="","",IFERROR(INDEX('SAC Service Master'!$C:$C,MATCH($F1367,'SAC Service Master'!$A:$A,0)),""))</f>
        <v/>
      </c>
      <c r="I1367" s="21"/>
      <c r="J1367" s="16" t="str">
        <f>IF($F1367="","",IFERROR(INDEX('SAC Service Master'!$F:$F,MATCH($F1367,'SAC Service Master'!$A:$A,0)),""))</f>
        <v/>
      </c>
      <c r="K1367" s="23"/>
      <c r="L1367" s="19" t="str">
        <f t="shared" si="276"/>
        <v/>
      </c>
      <c r="M1367" s="23">
        <v>0</v>
      </c>
      <c r="N1367" s="19" t="str">
        <f t="shared" si="277"/>
        <v/>
      </c>
      <c r="O1367" s="24" t="str">
        <f>IF($F1367="","",IFERROR(INDEX('SAC Service Master'!$D:$D,MATCH($F1367,'SAC Service Master'!$A:$A,0)),0.18))</f>
        <v/>
      </c>
      <c r="P1367" s="16" t="str">
        <f>IF($C1367="","",IFERROR(INDEX('Invoice Register'!$P:$P,MATCH($C1367,'Invoice Register'!$A:$A,0)),""))</f>
        <v/>
      </c>
      <c r="Q1367" s="24" t="str">
        <f t="shared" si="278"/>
        <v/>
      </c>
      <c r="R1367" s="19" t="str">
        <f t="shared" si="279"/>
        <v/>
      </c>
      <c r="S1367" s="24" t="str">
        <f t="shared" si="280"/>
        <v/>
      </c>
      <c r="T1367" s="19" t="str">
        <f t="shared" si="281"/>
        <v/>
      </c>
      <c r="U1367" s="24" t="str">
        <f t="shared" si="282"/>
        <v/>
      </c>
      <c r="V1367" s="19" t="str">
        <f t="shared" si="283"/>
        <v/>
      </c>
      <c r="W1367" s="25">
        <v>0</v>
      </c>
      <c r="X1367" s="19" t="str">
        <f t="shared" si="284"/>
        <v/>
      </c>
      <c r="Y1367" s="19" t="str">
        <f t="shared" si="285"/>
        <v/>
      </c>
      <c r="Z1367" s="16" t="str">
        <f>IF($C1367="","",IFERROR(INDEX('Invoice Register'!$T:$T,MATCH($C1367,'Invoice Register'!$A:$A,0)),""))</f>
        <v/>
      </c>
    </row>
    <row r="1368" spans="1:26" x14ac:dyDescent="0.3">
      <c r="A1368" s="16" t="str">
        <f t="shared" si="273"/>
        <v>L01364</v>
      </c>
      <c r="B1368" s="21"/>
      <c r="C1368" s="16" t="str">
        <f t="shared" si="274"/>
        <v/>
      </c>
      <c r="D1368" s="21"/>
      <c r="E1368" s="16" t="str">
        <f t="shared" si="275"/>
        <v/>
      </c>
      <c r="F1368" s="21"/>
      <c r="G1368" s="16" t="str">
        <f>IF($F1368="","",IFERROR(INDEX('SAC Service Master'!$B:$B,MATCH($F1368,'SAC Service Master'!$A:$A,0)),""))</f>
        <v/>
      </c>
      <c r="H1368" s="16" t="str">
        <f>IF($F1368="","",IFERROR(INDEX('SAC Service Master'!$C:$C,MATCH($F1368,'SAC Service Master'!$A:$A,0)),""))</f>
        <v/>
      </c>
      <c r="I1368" s="21"/>
      <c r="J1368" s="16" t="str">
        <f>IF($F1368="","",IFERROR(INDEX('SAC Service Master'!$F:$F,MATCH($F1368,'SAC Service Master'!$A:$A,0)),""))</f>
        <v/>
      </c>
      <c r="K1368" s="23"/>
      <c r="L1368" s="19" t="str">
        <f t="shared" si="276"/>
        <v/>
      </c>
      <c r="M1368" s="23">
        <v>0</v>
      </c>
      <c r="N1368" s="19" t="str">
        <f t="shared" si="277"/>
        <v/>
      </c>
      <c r="O1368" s="24" t="str">
        <f>IF($F1368="","",IFERROR(INDEX('SAC Service Master'!$D:$D,MATCH($F1368,'SAC Service Master'!$A:$A,0)),0.18))</f>
        <v/>
      </c>
      <c r="P1368" s="16" t="str">
        <f>IF($C1368="","",IFERROR(INDEX('Invoice Register'!$P:$P,MATCH($C1368,'Invoice Register'!$A:$A,0)),""))</f>
        <v/>
      </c>
      <c r="Q1368" s="24" t="str">
        <f t="shared" si="278"/>
        <v/>
      </c>
      <c r="R1368" s="19" t="str">
        <f t="shared" si="279"/>
        <v/>
      </c>
      <c r="S1368" s="24" t="str">
        <f t="shared" si="280"/>
        <v/>
      </c>
      <c r="T1368" s="19" t="str">
        <f t="shared" si="281"/>
        <v/>
      </c>
      <c r="U1368" s="24" t="str">
        <f t="shared" si="282"/>
        <v/>
      </c>
      <c r="V1368" s="19" t="str">
        <f t="shared" si="283"/>
        <v/>
      </c>
      <c r="W1368" s="25">
        <v>0</v>
      </c>
      <c r="X1368" s="19" t="str">
        <f t="shared" si="284"/>
        <v/>
      </c>
      <c r="Y1368" s="19" t="str">
        <f t="shared" si="285"/>
        <v/>
      </c>
      <c r="Z1368" s="16" t="str">
        <f>IF($C1368="","",IFERROR(INDEX('Invoice Register'!$T:$T,MATCH($C1368,'Invoice Register'!$A:$A,0)),""))</f>
        <v/>
      </c>
    </row>
    <row r="1369" spans="1:26" x14ac:dyDescent="0.3">
      <c r="A1369" s="16" t="str">
        <f t="shared" si="273"/>
        <v>L01365</v>
      </c>
      <c r="B1369" s="21"/>
      <c r="C1369" s="16" t="str">
        <f t="shared" si="274"/>
        <v/>
      </c>
      <c r="D1369" s="21"/>
      <c r="E1369" s="16" t="str">
        <f t="shared" si="275"/>
        <v/>
      </c>
      <c r="F1369" s="21"/>
      <c r="G1369" s="16" t="str">
        <f>IF($F1369="","",IFERROR(INDEX('SAC Service Master'!$B:$B,MATCH($F1369,'SAC Service Master'!$A:$A,0)),""))</f>
        <v/>
      </c>
      <c r="H1369" s="16" t="str">
        <f>IF($F1369="","",IFERROR(INDEX('SAC Service Master'!$C:$C,MATCH($F1369,'SAC Service Master'!$A:$A,0)),""))</f>
        <v/>
      </c>
      <c r="I1369" s="21"/>
      <c r="J1369" s="16" t="str">
        <f>IF($F1369="","",IFERROR(INDEX('SAC Service Master'!$F:$F,MATCH($F1369,'SAC Service Master'!$A:$A,0)),""))</f>
        <v/>
      </c>
      <c r="K1369" s="23"/>
      <c r="L1369" s="19" t="str">
        <f t="shared" si="276"/>
        <v/>
      </c>
      <c r="M1369" s="23">
        <v>0</v>
      </c>
      <c r="N1369" s="19" t="str">
        <f t="shared" si="277"/>
        <v/>
      </c>
      <c r="O1369" s="24" t="str">
        <f>IF($F1369="","",IFERROR(INDEX('SAC Service Master'!$D:$D,MATCH($F1369,'SAC Service Master'!$A:$A,0)),0.18))</f>
        <v/>
      </c>
      <c r="P1369" s="16" t="str">
        <f>IF($C1369="","",IFERROR(INDEX('Invoice Register'!$P:$P,MATCH($C1369,'Invoice Register'!$A:$A,0)),""))</f>
        <v/>
      </c>
      <c r="Q1369" s="24" t="str">
        <f t="shared" si="278"/>
        <v/>
      </c>
      <c r="R1369" s="19" t="str">
        <f t="shared" si="279"/>
        <v/>
      </c>
      <c r="S1369" s="24" t="str">
        <f t="shared" si="280"/>
        <v/>
      </c>
      <c r="T1369" s="19" t="str">
        <f t="shared" si="281"/>
        <v/>
      </c>
      <c r="U1369" s="24" t="str">
        <f t="shared" si="282"/>
        <v/>
      </c>
      <c r="V1369" s="19" t="str">
        <f t="shared" si="283"/>
        <v/>
      </c>
      <c r="W1369" s="25">
        <v>0</v>
      </c>
      <c r="X1369" s="19" t="str">
        <f t="shared" si="284"/>
        <v/>
      </c>
      <c r="Y1369" s="19" t="str">
        <f t="shared" si="285"/>
        <v/>
      </c>
      <c r="Z1369" s="16" t="str">
        <f>IF($C1369="","",IFERROR(INDEX('Invoice Register'!$T:$T,MATCH($C1369,'Invoice Register'!$A:$A,0)),""))</f>
        <v/>
      </c>
    </row>
    <row r="1370" spans="1:26" x14ac:dyDescent="0.3">
      <c r="A1370" s="16" t="str">
        <f t="shared" si="273"/>
        <v>L01366</v>
      </c>
      <c r="B1370" s="21"/>
      <c r="C1370" s="16" t="str">
        <f t="shared" si="274"/>
        <v/>
      </c>
      <c r="D1370" s="21"/>
      <c r="E1370" s="16" t="str">
        <f t="shared" si="275"/>
        <v/>
      </c>
      <c r="F1370" s="21"/>
      <c r="G1370" s="16" t="str">
        <f>IF($F1370="","",IFERROR(INDEX('SAC Service Master'!$B:$B,MATCH($F1370,'SAC Service Master'!$A:$A,0)),""))</f>
        <v/>
      </c>
      <c r="H1370" s="16" t="str">
        <f>IF($F1370="","",IFERROR(INDEX('SAC Service Master'!$C:$C,MATCH($F1370,'SAC Service Master'!$A:$A,0)),""))</f>
        <v/>
      </c>
      <c r="I1370" s="21"/>
      <c r="J1370" s="16" t="str">
        <f>IF($F1370="","",IFERROR(INDEX('SAC Service Master'!$F:$F,MATCH($F1370,'SAC Service Master'!$A:$A,0)),""))</f>
        <v/>
      </c>
      <c r="K1370" s="23"/>
      <c r="L1370" s="19" t="str">
        <f t="shared" si="276"/>
        <v/>
      </c>
      <c r="M1370" s="23">
        <v>0</v>
      </c>
      <c r="N1370" s="19" t="str">
        <f t="shared" si="277"/>
        <v/>
      </c>
      <c r="O1370" s="24" t="str">
        <f>IF($F1370="","",IFERROR(INDEX('SAC Service Master'!$D:$D,MATCH($F1370,'SAC Service Master'!$A:$A,0)),0.18))</f>
        <v/>
      </c>
      <c r="P1370" s="16" t="str">
        <f>IF($C1370="","",IFERROR(INDEX('Invoice Register'!$P:$P,MATCH($C1370,'Invoice Register'!$A:$A,0)),""))</f>
        <v/>
      </c>
      <c r="Q1370" s="24" t="str">
        <f t="shared" si="278"/>
        <v/>
      </c>
      <c r="R1370" s="19" t="str">
        <f t="shared" si="279"/>
        <v/>
      </c>
      <c r="S1370" s="24" t="str">
        <f t="shared" si="280"/>
        <v/>
      </c>
      <c r="T1370" s="19" t="str">
        <f t="shared" si="281"/>
        <v/>
      </c>
      <c r="U1370" s="24" t="str">
        <f t="shared" si="282"/>
        <v/>
      </c>
      <c r="V1370" s="19" t="str">
        <f t="shared" si="283"/>
        <v/>
      </c>
      <c r="W1370" s="25">
        <v>0</v>
      </c>
      <c r="X1370" s="19" t="str">
        <f t="shared" si="284"/>
        <v/>
      </c>
      <c r="Y1370" s="19" t="str">
        <f t="shared" si="285"/>
        <v/>
      </c>
      <c r="Z1370" s="16" t="str">
        <f>IF($C1370="","",IFERROR(INDEX('Invoice Register'!$T:$T,MATCH($C1370,'Invoice Register'!$A:$A,0)),""))</f>
        <v/>
      </c>
    </row>
    <row r="1371" spans="1:26" x14ac:dyDescent="0.3">
      <c r="A1371" s="16" t="str">
        <f t="shared" si="273"/>
        <v>L01367</v>
      </c>
      <c r="B1371" s="21"/>
      <c r="C1371" s="16" t="str">
        <f t="shared" si="274"/>
        <v/>
      </c>
      <c r="D1371" s="21"/>
      <c r="E1371" s="16" t="str">
        <f t="shared" si="275"/>
        <v/>
      </c>
      <c r="F1371" s="21"/>
      <c r="G1371" s="16" t="str">
        <f>IF($F1371="","",IFERROR(INDEX('SAC Service Master'!$B:$B,MATCH($F1371,'SAC Service Master'!$A:$A,0)),""))</f>
        <v/>
      </c>
      <c r="H1371" s="16" t="str">
        <f>IF($F1371="","",IFERROR(INDEX('SAC Service Master'!$C:$C,MATCH($F1371,'SAC Service Master'!$A:$A,0)),""))</f>
        <v/>
      </c>
      <c r="I1371" s="21"/>
      <c r="J1371" s="16" t="str">
        <f>IF($F1371="","",IFERROR(INDEX('SAC Service Master'!$F:$F,MATCH($F1371,'SAC Service Master'!$A:$A,0)),""))</f>
        <v/>
      </c>
      <c r="K1371" s="23"/>
      <c r="L1371" s="19" t="str">
        <f t="shared" si="276"/>
        <v/>
      </c>
      <c r="M1371" s="23">
        <v>0</v>
      </c>
      <c r="N1371" s="19" t="str">
        <f t="shared" si="277"/>
        <v/>
      </c>
      <c r="O1371" s="24" t="str">
        <f>IF($F1371="","",IFERROR(INDEX('SAC Service Master'!$D:$D,MATCH($F1371,'SAC Service Master'!$A:$A,0)),0.18))</f>
        <v/>
      </c>
      <c r="P1371" s="16" t="str">
        <f>IF($C1371="","",IFERROR(INDEX('Invoice Register'!$P:$P,MATCH($C1371,'Invoice Register'!$A:$A,0)),""))</f>
        <v/>
      </c>
      <c r="Q1371" s="24" t="str">
        <f t="shared" si="278"/>
        <v/>
      </c>
      <c r="R1371" s="19" t="str">
        <f t="shared" si="279"/>
        <v/>
      </c>
      <c r="S1371" s="24" t="str">
        <f t="shared" si="280"/>
        <v/>
      </c>
      <c r="T1371" s="19" t="str">
        <f t="shared" si="281"/>
        <v/>
      </c>
      <c r="U1371" s="24" t="str">
        <f t="shared" si="282"/>
        <v/>
      </c>
      <c r="V1371" s="19" t="str">
        <f t="shared" si="283"/>
        <v/>
      </c>
      <c r="W1371" s="25">
        <v>0</v>
      </c>
      <c r="X1371" s="19" t="str">
        <f t="shared" si="284"/>
        <v/>
      </c>
      <c r="Y1371" s="19" t="str">
        <f t="shared" si="285"/>
        <v/>
      </c>
      <c r="Z1371" s="16" t="str">
        <f>IF($C1371="","",IFERROR(INDEX('Invoice Register'!$T:$T,MATCH($C1371,'Invoice Register'!$A:$A,0)),""))</f>
        <v/>
      </c>
    </row>
    <row r="1372" spans="1:26" x14ac:dyDescent="0.3">
      <c r="A1372" s="16" t="str">
        <f t="shared" si="273"/>
        <v>L01368</v>
      </c>
      <c r="B1372" s="21"/>
      <c r="C1372" s="16" t="str">
        <f t="shared" si="274"/>
        <v/>
      </c>
      <c r="D1372" s="21"/>
      <c r="E1372" s="16" t="str">
        <f t="shared" si="275"/>
        <v/>
      </c>
      <c r="F1372" s="21"/>
      <c r="G1372" s="16" t="str">
        <f>IF($F1372="","",IFERROR(INDEX('SAC Service Master'!$B:$B,MATCH($F1372,'SAC Service Master'!$A:$A,0)),""))</f>
        <v/>
      </c>
      <c r="H1372" s="16" t="str">
        <f>IF($F1372="","",IFERROR(INDEX('SAC Service Master'!$C:$C,MATCH($F1372,'SAC Service Master'!$A:$A,0)),""))</f>
        <v/>
      </c>
      <c r="I1372" s="21"/>
      <c r="J1372" s="16" t="str">
        <f>IF($F1372="","",IFERROR(INDEX('SAC Service Master'!$F:$F,MATCH($F1372,'SAC Service Master'!$A:$A,0)),""))</f>
        <v/>
      </c>
      <c r="K1372" s="23"/>
      <c r="L1372" s="19" t="str">
        <f t="shared" si="276"/>
        <v/>
      </c>
      <c r="M1372" s="23">
        <v>0</v>
      </c>
      <c r="N1372" s="19" t="str">
        <f t="shared" si="277"/>
        <v/>
      </c>
      <c r="O1372" s="24" t="str">
        <f>IF($F1372="","",IFERROR(INDEX('SAC Service Master'!$D:$D,MATCH($F1372,'SAC Service Master'!$A:$A,0)),0.18))</f>
        <v/>
      </c>
      <c r="P1372" s="16" t="str">
        <f>IF($C1372="","",IFERROR(INDEX('Invoice Register'!$P:$P,MATCH($C1372,'Invoice Register'!$A:$A,0)),""))</f>
        <v/>
      </c>
      <c r="Q1372" s="24" t="str">
        <f t="shared" si="278"/>
        <v/>
      </c>
      <c r="R1372" s="19" t="str">
        <f t="shared" si="279"/>
        <v/>
      </c>
      <c r="S1372" s="24" t="str">
        <f t="shared" si="280"/>
        <v/>
      </c>
      <c r="T1372" s="19" t="str">
        <f t="shared" si="281"/>
        <v/>
      </c>
      <c r="U1372" s="24" t="str">
        <f t="shared" si="282"/>
        <v/>
      </c>
      <c r="V1372" s="19" t="str">
        <f t="shared" si="283"/>
        <v/>
      </c>
      <c r="W1372" s="25">
        <v>0</v>
      </c>
      <c r="X1372" s="19" t="str">
        <f t="shared" si="284"/>
        <v/>
      </c>
      <c r="Y1372" s="19" t="str">
        <f t="shared" si="285"/>
        <v/>
      </c>
      <c r="Z1372" s="16" t="str">
        <f>IF($C1372="","",IFERROR(INDEX('Invoice Register'!$T:$T,MATCH($C1372,'Invoice Register'!$A:$A,0)),""))</f>
        <v/>
      </c>
    </row>
    <row r="1373" spans="1:26" x14ac:dyDescent="0.3">
      <c r="A1373" s="16" t="str">
        <f t="shared" si="273"/>
        <v>L01369</v>
      </c>
      <c r="B1373" s="21"/>
      <c r="C1373" s="16" t="str">
        <f t="shared" si="274"/>
        <v/>
      </c>
      <c r="D1373" s="21"/>
      <c r="E1373" s="16" t="str">
        <f t="shared" si="275"/>
        <v/>
      </c>
      <c r="F1373" s="21"/>
      <c r="G1373" s="16" t="str">
        <f>IF($F1373="","",IFERROR(INDEX('SAC Service Master'!$B:$B,MATCH($F1373,'SAC Service Master'!$A:$A,0)),""))</f>
        <v/>
      </c>
      <c r="H1373" s="16" t="str">
        <f>IF($F1373="","",IFERROR(INDEX('SAC Service Master'!$C:$C,MATCH($F1373,'SAC Service Master'!$A:$A,0)),""))</f>
        <v/>
      </c>
      <c r="I1373" s="21"/>
      <c r="J1373" s="16" t="str">
        <f>IF($F1373="","",IFERROR(INDEX('SAC Service Master'!$F:$F,MATCH($F1373,'SAC Service Master'!$A:$A,0)),""))</f>
        <v/>
      </c>
      <c r="K1373" s="23"/>
      <c r="L1373" s="19" t="str">
        <f t="shared" si="276"/>
        <v/>
      </c>
      <c r="M1373" s="23">
        <v>0</v>
      </c>
      <c r="N1373" s="19" t="str">
        <f t="shared" si="277"/>
        <v/>
      </c>
      <c r="O1373" s="24" t="str">
        <f>IF($F1373="","",IFERROR(INDEX('SAC Service Master'!$D:$D,MATCH($F1373,'SAC Service Master'!$A:$A,0)),0.18))</f>
        <v/>
      </c>
      <c r="P1373" s="16" t="str">
        <f>IF($C1373="","",IFERROR(INDEX('Invoice Register'!$P:$P,MATCH($C1373,'Invoice Register'!$A:$A,0)),""))</f>
        <v/>
      </c>
      <c r="Q1373" s="24" t="str">
        <f t="shared" si="278"/>
        <v/>
      </c>
      <c r="R1373" s="19" t="str">
        <f t="shared" si="279"/>
        <v/>
      </c>
      <c r="S1373" s="24" t="str">
        <f t="shared" si="280"/>
        <v/>
      </c>
      <c r="T1373" s="19" t="str">
        <f t="shared" si="281"/>
        <v/>
      </c>
      <c r="U1373" s="24" t="str">
        <f t="shared" si="282"/>
        <v/>
      </c>
      <c r="V1373" s="19" t="str">
        <f t="shared" si="283"/>
        <v/>
      </c>
      <c r="W1373" s="25">
        <v>0</v>
      </c>
      <c r="X1373" s="19" t="str">
        <f t="shared" si="284"/>
        <v/>
      </c>
      <c r="Y1373" s="19" t="str">
        <f t="shared" si="285"/>
        <v/>
      </c>
      <c r="Z1373" s="16" t="str">
        <f>IF($C1373="","",IFERROR(INDEX('Invoice Register'!$T:$T,MATCH($C1373,'Invoice Register'!$A:$A,0)),""))</f>
        <v/>
      </c>
    </row>
    <row r="1374" spans="1:26" x14ac:dyDescent="0.3">
      <c r="A1374" s="16" t="str">
        <f t="shared" si="273"/>
        <v>L01370</v>
      </c>
      <c r="B1374" s="21"/>
      <c r="C1374" s="16" t="str">
        <f t="shared" si="274"/>
        <v/>
      </c>
      <c r="D1374" s="21"/>
      <c r="E1374" s="16" t="str">
        <f t="shared" si="275"/>
        <v/>
      </c>
      <c r="F1374" s="21"/>
      <c r="G1374" s="16" t="str">
        <f>IF($F1374="","",IFERROR(INDEX('SAC Service Master'!$B:$B,MATCH($F1374,'SAC Service Master'!$A:$A,0)),""))</f>
        <v/>
      </c>
      <c r="H1374" s="16" t="str">
        <f>IF($F1374="","",IFERROR(INDEX('SAC Service Master'!$C:$C,MATCH($F1374,'SAC Service Master'!$A:$A,0)),""))</f>
        <v/>
      </c>
      <c r="I1374" s="21"/>
      <c r="J1374" s="16" t="str">
        <f>IF($F1374="","",IFERROR(INDEX('SAC Service Master'!$F:$F,MATCH($F1374,'SAC Service Master'!$A:$A,0)),""))</f>
        <v/>
      </c>
      <c r="K1374" s="23"/>
      <c r="L1374" s="19" t="str">
        <f t="shared" si="276"/>
        <v/>
      </c>
      <c r="M1374" s="23">
        <v>0</v>
      </c>
      <c r="N1374" s="19" t="str">
        <f t="shared" si="277"/>
        <v/>
      </c>
      <c r="O1374" s="24" t="str">
        <f>IF($F1374="","",IFERROR(INDEX('SAC Service Master'!$D:$D,MATCH($F1374,'SAC Service Master'!$A:$A,0)),0.18))</f>
        <v/>
      </c>
      <c r="P1374" s="16" t="str">
        <f>IF($C1374="","",IFERROR(INDEX('Invoice Register'!$P:$P,MATCH($C1374,'Invoice Register'!$A:$A,0)),""))</f>
        <v/>
      </c>
      <c r="Q1374" s="24" t="str">
        <f t="shared" si="278"/>
        <v/>
      </c>
      <c r="R1374" s="19" t="str">
        <f t="shared" si="279"/>
        <v/>
      </c>
      <c r="S1374" s="24" t="str">
        <f t="shared" si="280"/>
        <v/>
      </c>
      <c r="T1374" s="19" t="str">
        <f t="shared" si="281"/>
        <v/>
      </c>
      <c r="U1374" s="24" t="str">
        <f t="shared" si="282"/>
        <v/>
      </c>
      <c r="V1374" s="19" t="str">
        <f t="shared" si="283"/>
        <v/>
      </c>
      <c r="W1374" s="25">
        <v>0</v>
      </c>
      <c r="X1374" s="19" t="str">
        <f t="shared" si="284"/>
        <v/>
      </c>
      <c r="Y1374" s="19" t="str">
        <f t="shared" si="285"/>
        <v/>
      </c>
      <c r="Z1374" s="16" t="str">
        <f>IF($C1374="","",IFERROR(INDEX('Invoice Register'!$T:$T,MATCH($C1374,'Invoice Register'!$A:$A,0)),""))</f>
        <v/>
      </c>
    </row>
    <row r="1375" spans="1:26" x14ac:dyDescent="0.3">
      <c r="A1375" s="16" t="str">
        <f t="shared" si="273"/>
        <v>L01371</v>
      </c>
      <c r="B1375" s="21"/>
      <c r="C1375" s="16" t="str">
        <f t="shared" si="274"/>
        <v/>
      </c>
      <c r="D1375" s="21"/>
      <c r="E1375" s="16" t="str">
        <f t="shared" si="275"/>
        <v/>
      </c>
      <c r="F1375" s="21"/>
      <c r="G1375" s="16" t="str">
        <f>IF($F1375="","",IFERROR(INDEX('SAC Service Master'!$B:$B,MATCH($F1375,'SAC Service Master'!$A:$A,0)),""))</f>
        <v/>
      </c>
      <c r="H1375" s="16" t="str">
        <f>IF($F1375="","",IFERROR(INDEX('SAC Service Master'!$C:$C,MATCH($F1375,'SAC Service Master'!$A:$A,0)),""))</f>
        <v/>
      </c>
      <c r="I1375" s="21"/>
      <c r="J1375" s="16" t="str">
        <f>IF($F1375="","",IFERROR(INDEX('SAC Service Master'!$F:$F,MATCH($F1375,'SAC Service Master'!$A:$A,0)),""))</f>
        <v/>
      </c>
      <c r="K1375" s="23"/>
      <c r="L1375" s="19" t="str">
        <f t="shared" si="276"/>
        <v/>
      </c>
      <c r="M1375" s="23">
        <v>0</v>
      </c>
      <c r="N1375" s="19" t="str">
        <f t="shared" si="277"/>
        <v/>
      </c>
      <c r="O1375" s="24" t="str">
        <f>IF($F1375="","",IFERROR(INDEX('SAC Service Master'!$D:$D,MATCH($F1375,'SAC Service Master'!$A:$A,0)),0.18))</f>
        <v/>
      </c>
      <c r="P1375" s="16" t="str">
        <f>IF($C1375="","",IFERROR(INDEX('Invoice Register'!$P:$P,MATCH($C1375,'Invoice Register'!$A:$A,0)),""))</f>
        <v/>
      </c>
      <c r="Q1375" s="24" t="str">
        <f t="shared" si="278"/>
        <v/>
      </c>
      <c r="R1375" s="19" t="str">
        <f t="shared" si="279"/>
        <v/>
      </c>
      <c r="S1375" s="24" t="str">
        <f t="shared" si="280"/>
        <v/>
      </c>
      <c r="T1375" s="19" t="str">
        <f t="shared" si="281"/>
        <v/>
      </c>
      <c r="U1375" s="24" t="str">
        <f t="shared" si="282"/>
        <v/>
      </c>
      <c r="V1375" s="19" t="str">
        <f t="shared" si="283"/>
        <v/>
      </c>
      <c r="W1375" s="25">
        <v>0</v>
      </c>
      <c r="X1375" s="19" t="str">
        <f t="shared" si="284"/>
        <v/>
      </c>
      <c r="Y1375" s="19" t="str">
        <f t="shared" si="285"/>
        <v/>
      </c>
      <c r="Z1375" s="16" t="str">
        <f>IF($C1375="","",IFERROR(INDEX('Invoice Register'!$T:$T,MATCH($C1375,'Invoice Register'!$A:$A,0)),""))</f>
        <v/>
      </c>
    </row>
    <row r="1376" spans="1:26" x14ac:dyDescent="0.3">
      <c r="A1376" s="16" t="str">
        <f t="shared" si="273"/>
        <v>L01372</v>
      </c>
      <c r="B1376" s="21"/>
      <c r="C1376" s="16" t="str">
        <f t="shared" si="274"/>
        <v/>
      </c>
      <c r="D1376" s="21"/>
      <c r="E1376" s="16" t="str">
        <f t="shared" si="275"/>
        <v/>
      </c>
      <c r="F1376" s="21"/>
      <c r="G1376" s="16" t="str">
        <f>IF($F1376="","",IFERROR(INDEX('SAC Service Master'!$B:$B,MATCH($F1376,'SAC Service Master'!$A:$A,0)),""))</f>
        <v/>
      </c>
      <c r="H1376" s="16" t="str">
        <f>IF($F1376="","",IFERROR(INDEX('SAC Service Master'!$C:$C,MATCH($F1376,'SAC Service Master'!$A:$A,0)),""))</f>
        <v/>
      </c>
      <c r="I1376" s="21"/>
      <c r="J1376" s="16" t="str">
        <f>IF($F1376="","",IFERROR(INDEX('SAC Service Master'!$F:$F,MATCH($F1376,'SAC Service Master'!$A:$A,0)),""))</f>
        <v/>
      </c>
      <c r="K1376" s="23"/>
      <c r="L1376" s="19" t="str">
        <f t="shared" si="276"/>
        <v/>
      </c>
      <c r="M1376" s="23">
        <v>0</v>
      </c>
      <c r="N1376" s="19" t="str">
        <f t="shared" si="277"/>
        <v/>
      </c>
      <c r="O1376" s="24" t="str">
        <f>IF($F1376="","",IFERROR(INDEX('SAC Service Master'!$D:$D,MATCH($F1376,'SAC Service Master'!$A:$A,0)),0.18))</f>
        <v/>
      </c>
      <c r="P1376" s="16" t="str">
        <f>IF($C1376="","",IFERROR(INDEX('Invoice Register'!$P:$P,MATCH($C1376,'Invoice Register'!$A:$A,0)),""))</f>
        <v/>
      </c>
      <c r="Q1376" s="24" t="str">
        <f t="shared" si="278"/>
        <v/>
      </c>
      <c r="R1376" s="19" t="str">
        <f t="shared" si="279"/>
        <v/>
      </c>
      <c r="S1376" s="24" t="str">
        <f t="shared" si="280"/>
        <v/>
      </c>
      <c r="T1376" s="19" t="str">
        <f t="shared" si="281"/>
        <v/>
      </c>
      <c r="U1376" s="24" t="str">
        <f t="shared" si="282"/>
        <v/>
      </c>
      <c r="V1376" s="19" t="str">
        <f t="shared" si="283"/>
        <v/>
      </c>
      <c r="W1376" s="25">
        <v>0</v>
      </c>
      <c r="X1376" s="19" t="str">
        <f t="shared" si="284"/>
        <v/>
      </c>
      <c r="Y1376" s="19" t="str">
        <f t="shared" si="285"/>
        <v/>
      </c>
      <c r="Z1376" s="16" t="str">
        <f>IF($C1376="","",IFERROR(INDEX('Invoice Register'!$T:$T,MATCH($C1376,'Invoice Register'!$A:$A,0)),""))</f>
        <v/>
      </c>
    </row>
    <row r="1377" spans="1:26" x14ac:dyDescent="0.3">
      <c r="A1377" s="16" t="str">
        <f t="shared" si="273"/>
        <v>L01373</v>
      </c>
      <c r="B1377" s="21"/>
      <c r="C1377" s="16" t="str">
        <f t="shared" si="274"/>
        <v/>
      </c>
      <c r="D1377" s="21"/>
      <c r="E1377" s="16" t="str">
        <f t="shared" si="275"/>
        <v/>
      </c>
      <c r="F1377" s="21"/>
      <c r="G1377" s="16" t="str">
        <f>IF($F1377="","",IFERROR(INDEX('SAC Service Master'!$B:$B,MATCH($F1377,'SAC Service Master'!$A:$A,0)),""))</f>
        <v/>
      </c>
      <c r="H1377" s="16" t="str">
        <f>IF($F1377="","",IFERROR(INDEX('SAC Service Master'!$C:$C,MATCH($F1377,'SAC Service Master'!$A:$A,0)),""))</f>
        <v/>
      </c>
      <c r="I1377" s="21"/>
      <c r="J1377" s="16" t="str">
        <f>IF($F1377="","",IFERROR(INDEX('SAC Service Master'!$F:$F,MATCH($F1377,'SAC Service Master'!$A:$A,0)),""))</f>
        <v/>
      </c>
      <c r="K1377" s="23"/>
      <c r="L1377" s="19" t="str">
        <f t="shared" si="276"/>
        <v/>
      </c>
      <c r="M1377" s="23">
        <v>0</v>
      </c>
      <c r="N1377" s="19" t="str">
        <f t="shared" si="277"/>
        <v/>
      </c>
      <c r="O1377" s="24" t="str">
        <f>IF($F1377="","",IFERROR(INDEX('SAC Service Master'!$D:$D,MATCH($F1377,'SAC Service Master'!$A:$A,0)),0.18))</f>
        <v/>
      </c>
      <c r="P1377" s="16" t="str">
        <f>IF($C1377="","",IFERROR(INDEX('Invoice Register'!$P:$P,MATCH($C1377,'Invoice Register'!$A:$A,0)),""))</f>
        <v/>
      </c>
      <c r="Q1377" s="24" t="str">
        <f t="shared" si="278"/>
        <v/>
      </c>
      <c r="R1377" s="19" t="str">
        <f t="shared" si="279"/>
        <v/>
      </c>
      <c r="S1377" s="24" t="str">
        <f t="shared" si="280"/>
        <v/>
      </c>
      <c r="T1377" s="19" t="str">
        <f t="shared" si="281"/>
        <v/>
      </c>
      <c r="U1377" s="24" t="str">
        <f t="shared" si="282"/>
        <v/>
      </c>
      <c r="V1377" s="19" t="str">
        <f t="shared" si="283"/>
        <v/>
      </c>
      <c r="W1377" s="25">
        <v>0</v>
      </c>
      <c r="X1377" s="19" t="str">
        <f t="shared" si="284"/>
        <v/>
      </c>
      <c r="Y1377" s="19" t="str">
        <f t="shared" si="285"/>
        <v/>
      </c>
      <c r="Z1377" s="16" t="str">
        <f>IF($C1377="","",IFERROR(INDEX('Invoice Register'!$T:$T,MATCH($C1377,'Invoice Register'!$A:$A,0)),""))</f>
        <v/>
      </c>
    </row>
    <row r="1378" spans="1:26" x14ac:dyDescent="0.3">
      <c r="A1378" s="16" t="str">
        <f t="shared" si="273"/>
        <v>L01374</v>
      </c>
      <c r="B1378" s="21"/>
      <c r="C1378" s="16" t="str">
        <f t="shared" si="274"/>
        <v/>
      </c>
      <c r="D1378" s="21"/>
      <c r="E1378" s="16" t="str">
        <f t="shared" si="275"/>
        <v/>
      </c>
      <c r="F1378" s="21"/>
      <c r="G1378" s="16" t="str">
        <f>IF($F1378="","",IFERROR(INDEX('SAC Service Master'!$B:$B,MATCH($F1378,'SAC Service Master'!$A:$A,0)),""))</f>
        <v/>
      </c>
      <c r="H1378" s="16" t="str">
        <f>IF($F1378="","",IFERROR(INDEX('SAC Service Master'!$C:$C,MATCH($F1378,'SAC Service Master'!$A:$A,0)),""))</f>
        <v/>
      </c>
      <c r="I1378" s="21"/>
      <c r="J1378" s="16" t="str">
        <f>IF($F1378="","",IFERROR(INDEX('SAC Service Master'!$F:$F,MATCH($F1378,'SAC Service Master'!$A:$A,0)),""))</f>
        <v/>
      </c>
      <c r="K1378" s="23"/>
      <c r="L1378" s="19" t="str">
        <f t="shared" si="276"/>
        <v/>
      </c>
      <c r="M1378" s="23">
        <v>0</v>
      </c>
      <c r="N1378" s="19" t="str">
        <f t="shared" si="277"/>
        <v/>
      </c>
      <c r="O1378" s="24" t="str">
        <f>IF($F1378="","",IFERROR(INDEX('SAC Service Master'!$D:$D,MATCH($F1378,'SAC Service Master'!$A:$A,0)),0.18))</f>
        <v/>
      </c>
      <c r="P1378" s="16" t="str">
        <f>IF($C1378="","",IFERROR(INDEX('Invoice Register'!$P:$P,MATCH($C1378,'Invoice Register'!$A:$A,0)),""))</f>
        <v/>
      </c>
      <c r="Q1378" s="24" t="str">
        <f t="shared" si="278"/>
        <v/>
      </c>
      <c r="R1378" s="19" t="str">
        <f t="shared" si="279"/>
        <v/>
      </c>
      <c r="S1378" s="24" t="str">
        <f t="shared" si="280"/>
        <v/>
      </c>
      <c r="T1378" s="19" t="str">
        <f t="shared" si="281"/>
        <v/>
      </c>
      <c r="U1378" s="24" t="str">
        <f t="shared" si="282"/>
        <v/>
      </c>
      <c r="V1378" s="19" t="str">
        <f t="shared" si="283"/>
        <v/>
      </c>
      <c r="W1378" s="25">
        <v>0</v>
      </c>
      <c r="X1378" s="19" t="str">
        <f t="shared" si="284"/>
        <v/>
      </c>
      <c r="Y1378" s="19" t="str">
        <f t="shared" si="285"/>
        <v/>
      </c>
      <c r="Z1378" s="16" t="str">
        <f>IF($C1378="","",IFERROR(INDEX('Invoice Register'!$T:$T,MATCH($C1378,'Invoice Register'!$A:$A,0)),""))</f>
        <v/>
      </c>
    </row>
    <row r="1379" spans="1:26" x14ac:dyDescent="0.3">
      <c r="A1379" s="16" t="str">
        <f t="shared" si="273"/>
        <v>L01375</v>
      </c>
      <c r="B1379" s="21"/>
      <c r="C1379" s="16" t="str">
        <f t="shared" si="274"/>
        <v/>
      </c>
      <c r="D1379" s="21"/>
      <c r="E1379" s="16" t="str">
        <f t="shared" si="275"/>
        <v/>
      </c>
      <c r="F1379" s="21"/>
      <c r="G1379" s="16" t="str">
        <f>IF($F1379="","",IFERROR(INDEX('SAC Service Master'!$B:$B,MATCH($F1379,'SAC Service Master'!$A:$A,0)),""))</f>
        <v/>
      </c>
      <c r="H1379" s="16" t="str">
        <f>IF($F1379="","",IFERROR(INDEX('SAC Service Master'!$C:$C,MATCH($F1379,'SAC Service Master'!$A:$A,0)),""))</f>
        <v/>
      </c>
      <c r="I1379" s="21"/>
      <c r="J1379" s="16" t="str">
        <f>IF($F1379="","",IFERROR(INDEX('SAC Service Master'!$F:$F,MATCH($F1379,'SAC Service Master'!$A:$A,0)),""))</f>
        <v/>
      </c>
      <c r="K1379" s="23"/>
      <c r="L1379" s="19" t="str">
        <f t="shared" si="276"/>
        <v/>
      </c>
      <c r="M1379" s="23">
        <v>0</v>
      </c>
      <c r="N1379" s="19" t="str">
        <f t="shared" si="277"/>
        <v/>
      </c>
      <c r="O1379" s="24" t="str">
        <f>IF($F1379="","",IFERROR(INDEX('SAC Service Master'!$D:$D,MATCH($F1379,'SAC Service Master'!$A:$A,0)),0.18))</f>
        <v/>
      </c>
      <c r="P1379" s="16" t="str">
        <f>IF($C1379="","",IFERROR(INDEX('Invoice Register'!$P:$P,MATCH($C1379,'Invoice Register'!$A:$A,0)),""))</f>
        <v/>
      </c>
      <c r="Q1379" s="24" t="str">
        <f t="shared" si="278"/>
        <v/>
      </c>
      <c r="R1379" s="19" t="str">
        <f t="shared" si="279"/>
        <v/>
      </c>
      <c r="S1379" s="24" t="str">
        <f t="shared" si="280"/>
        <v/>
      </c>
      <c r="T1379" s="19" t="str">
        <f t="shared" si="281"/>
        <v/>
      </c>
      <c r="U1379" s="24" t="str">
        <f t="shared" si="282"/>
        <v/>
      </c>
      <c r="V1379" s="19" t="str">
        <f t="shared" si="283"/>
        <v/>
      </c>
      <c r="W1379" s="25">
        <v>0</v>
      </c>
      <c r="X1379" s="19" t="str">
        <f t="shared" si="284"/>
        <v/>
      </c>
      <c r="Y1379" s="19" t="str">
        <f t="shared" si="285"/>
        <v/>
      </c>
      <c r="Z1379" s="16" t="str">
        <f>IF($C1379="","",IFERROR(INDEX('Invoice Register'!$T:$T,MATCH($C1379,'Invoice Register'!$A:$A,0)),""))</f>
        <v/>
      </c>
    </row>
    <row r="1380" spans="1:26" x14ac:dyDescent="0.3">
      <c r="A1380" s="16" t="str">
        <f t="shared" si="273"/>
        <v>L01376</v>
      </c>
      <c r="B1380" s="21"/>
      <c r="C1380" s="16" t="str">
        <f t="shared" si="274"/>
        <v/>
      </c>
      <c r="D1380" s="21"/>
      <c r="E1380" s="16" t="str">
        <f t="shared" si="275"/>
        <v/>
      </c>
      <c r="F1380" s="21"/>
      <c r="G1380" s="16" t="str">
        <f>IF($F1380="","",IFERROR(INDEX('SAC Service Master'!$B:$B,MATCH($F1380,'SAC Service Master'!$A:$A,0)),""))</f>
        <v/>
      </c>
      <c r="H1380" s="16" t="str">
        <f>IF($F1380="","",IFERROR(INDEX('SAC Service Master'!$C:$C,MATCH($F1380,'SAC Service Master'!$A:$A,0)),""))</f>
        <v/>
      </c>
      <c r="I1380" s="21"/>
      <c r="J1380" s="16" t="str">
        <f>IF($F1380="","",IFERROR(INDEX('SAC Service Master'!$F:$F,MATCH($F1380,'SAC Service Master'!$A:$A,0)),""))</f>
        <v/>
      </c>
      <c r="K1380" s="23"/>
      <c r="L1380" s="19" t="str">
        <f t="shared" si="276"/>
        <v/>
      </c>
      <c r="M1380" s="23">
        <v>0</v>
      </c>
      <c r="N1380" s="19" t="str">
        <f t="shared" si="277"/>
        <v/>
      </c>
      <c r="O1380" s="24" t="str">
        <f>IF($F1380="","",IFERROR(INDEX('SAC Service Master'!$D:$D,MATCH($F1380,'SAC Service Master'!$A:$A,0)),0.18))</f>
        <v/>
      </c>
      <c r="P1380" s="16" t="str">
        <f>IF($C1380="","",IFERROR(INDEX('Invoice Register'!$P:$P,MATCH($C1380,'Invoice Register'!$A:$A,0)),""))</f>
        <v/>
      </c>
      <c r="Q1380" s="24" t="str">
        <f t="shared" si="278"/>
        <v/>
      </c>
      <c r="R1380" s="19" t="str">
        <f t="shared" si="279"/>
        <v/>
      </c>
      <c r="S1380" s="24" t="str">
        <f t="shared" si="280"/>
        <v/>
      </c>
      <c r="T1380" s="19" t="str">
        <f t="shared" si="281"/>
        <v/>
      </c>
      <c r="U1380" s="24" t="str">
        <f t="shared" si="282"/>
        <v/>
      </c>
      <c r="V1380" s="19" t="str">
        <f t="shared" si="283"/>
        <v/>
      </c>
      <c r="W1380" s="25">
        <v>0</v>
      </c>
      <c r="X1380" s="19" t="str">
        <f t="shared" si="284"/>
        <v/>
      </c>
      <c r="Y1380" s="19" t="str">
        <f t="shared" si="285"/>
        <v/>
      </c>
      <c r="Z1380" s="16" t="str">
        <f>IF($C1380="","",IFERROR(INDEX('Invoice Register'!$T:$T,MATCH($C1380,'Invoice Register'!$A:$A,0)),""))</f>
        <v/>
      </c>
    </row>
    <row r="1381" spans="1:26" x14ac:dyDescent="0.3">
      <c r="A1381" s="16" t="str">
        <f t="shared" si="273"/>
        <v>L01377</v>
      </c>
      <c r="B1381" s="21"/>
      <c r="C1381" s="16" t="str">
        <f t="shared" si="274"/>
        <v/>
      </c>
      <c r="D1381" s="21"/>
      <c r="E1381" s="16" t="str">
        <f t="shared" si="275"/>
        <v/>
      </c>
      <c r="F1381" s="21"/>
      <c r="G1381" s="16" t="str">
        <f>IF($F1381="","",IFERROR(INDEX('SAC Service Master'!$B:$B,MATCH($F1381,'SAC Service Master'!$A:$A,0)),""))</f>
        <v/>
      </c>
      <c r="H1381" s="16" t="str">
        <f>IF($F1381="","",IFERROR(INDEX('SAC Service Master'!$C:$C,MATCH($F1381,'SAC Service Master'!$A:$A,0)),""))</f>
        <v/>
      </c>
      <c r="I1381" s="21"/>
      <c r="J1381" s="16" t="str">
        <f>IF($F1381="","",IFERROR(INDEX('SAC Service Master'!$F:$F,MATCH($F1381,'SAC Service Master'!$A:$A,0)),""))</f>
        <v/>
      </c>
      <c r="K1381" s="23"/>
      <c r="L1381" s="19" t="str">
        <f t="shared" si="276"/>
        <v/>
      </c>
      <c r="M1381" s="23">
        <v>0</v>
      </c>
      <c r="N1381" s="19" t="str">
        <f t="shared" si="277"/>
        <v/>
      </c>
      <c r="O1381" s="24" t="str">
        <f>IF($F1381="","",IFERROR(INDEX('SAC Service Master'!$D:$D,MATCH($F1381,'SAC Service Master'!$A:$A,0)),0.18))</f>
        <v/>
      </c>
      <c r="P1381" s="16" t="str">
        <f>IF($C1381="","",IFERROR(INDEX('Invoice Register'!$P:$P,MATCH($C1381,'Invoice Register'!$A:$A,0)),""))</f>
        <v/>
      </c>
      <c r="Q1381" s="24" t="str">
        <f t="shared" si="278"/>
        <v/>
      </c>
      <c r="R1381" s="19" t="str">
        <f t="shared" si="279"/>
        <v/>
      </c>
      <c r="S1381" s="24" t="str">
        <f t="shared" si="280"/>
        <v/>
      </c>
      <c r="T1381" s="19" t="str">
        <f t="shared" si="281"/>
        <v/>
      </c>
      <c r="U1381" s="24" t="str">
        <f t="shared" si="282"/>
        <v/>
      </c>
      <c r="V1381" s="19" t="str">
        <f t="shared" si="283"/>
        <v/>
      </c>
      <c r="W1381" s="25">
        <v>0</v>
      </c>
      <c r="X1381" s="19" t="str">
        <f t="shared" si="284"/>
        <v/>
      </c>
      <c r="Y1381" s="19" t="str">
        <f t="shared" si="285"/>
        <v/>
      </c>
      <c r="Z1381" s="16" t="str">
        <f>IF($C1381="","",IFERROR(INDEX('Invoice Register'!$T:$T,MATCH($C1381,'Invoice Register'!$A:$A,0)),""))</f>
        <v/>
      </c>
    </row>
    <row r="1382" spans="1:26" x14ac:dyDescent="0.3">
      <c r="A1382" s="16" t="str">
        <f t="shared" si="273"/>
        <v>L01378</v>
      </c>
      <c r="B1382" s="21"/>
      <c r="C1382" s="16" t="str">
        <f t="shared" si="274"/>
        <v/>
      </c>
      <c r="D1382" s="21"/>
      <c r="E1382" s="16" t="str">
        <f t="shared" si="275"/>
        <v/>
      </c>
      <c r="F1382" s="21"/>
      <c r="G1382" s="16" t="str">
        <f>IF($F1382="","",IFERROR(INDEX('SAC Service Master'!$B:$B,MATCH($F1382,'SAC Service Master'!$A:$A,0)),""))</f>
        <v/>
      </c>
      <c r="H1382" s="16" t="str">
        <f>IF($F1382="","",IFERROR(INDEX('SAC Service Master'!$C:$C,MATCH($F1382,'SAC Service Master'!$A:$A,0)),""))</f>
        <v/>
      </c>
      <c r="I1382" s="21"/>
      <c r="J1382" s="16" t="str">
        <f>IF($F1382="","",IFERROR(INDEX('SAC Service Master'!$F:$F,MATCH($F1382,'SAC Service Master'!$A:$A,0)),""))</f>
        <v/>
      </c>
      <c r="K1382" s="23"/>
      <c r="L1382" s="19" t="str">
        <f t="shared" si="276"/>
        <v/>
      </c>
      <c r="M1382" s="23">
        <v>0</v>
      </c>
      <c r="N1382" s="19" t="str">
        <f t="shared" si="277"/>
        <v/>
      </c>
      <c r="O1382" s="24" t="str">
        <f>IF($F1382="","",IFERROR(INDEX('SAC Service Master'!$D:$D,MATCH($F1382,'SAC Service Master'!$A:$A,0)),0.18))</f>
        <v/>
      </c>
      <c r="P1382" s="16" t="str">
        <f>IF($C1382="","",IFERROR(INDEX('Invoice Register'!$P:$P,MATCH($C1382,'Invoice Register'!$A:$A,0)),""))</f>
        <v/>
      </c>
      <c r="Q1382" s="24" t="str">
        <f t="shared" si="278"/>
        <v/>
      </c>
      <c r="R1382" s="19" t="str">
        <f t="shared" si="279"/>
        <v/>
      </c>
      <c r="S1382" s="24" t="str">
        <f t="shared" si="280"/>
        <v/>
      </c>
      <c r="T1382" s="19" t="str">
        <f t="shared" si="281"/>
        <v/>
      </c>
      <c r="U1382" s="24" t="str">
        <f t="shared" si="282"/>
        <v/>
      </c>
      <c r="V1382" s="19" t="str">
        <f t="shared" si="283"/>
        <v/>
      </c>
      <c r="W1382" s="25">
        <v>0</v>
      </c>
      <c r="X1382" s="19" t="str">
        <f t="shared" si="284"/>
        <v/>
      </c>
      <c r="Y1382" s="19" t="str">
        <f t="shared" si="285"/>
        <v/>
      </c>
      <c r="Z1382" s="16" t="str">
        <f>IF($C1382="","",IFERROR(INDEX('Invoice Register'!$T:$T,MATCH($C1382,'Invoice Register'!$A:$A,0)),""))</f>
        <v/>
      </c>
    </row>
    <row r="1383" spans="1:26" x14ac:dyDescent="0.3">
      <c r="A1383" s="16" t="str">
        <f t="shared" si="273"/>
        <v>L01379</v>
      </c>
      <c r="B1383" s="21"/>
      <c r="C1383" s="16" t="str">
        <f t="shared" si="274"/>
        <v/>
      </c>
      <c r="D1383" s="21"/>
      <c r="E1383" s="16" t="str">
        <f t="shared" si="275"/>
        <v/>
      </c>
      <c r="F1383" s="21"/>
      <c r="G1383" s="16" t="str">
        <f>IF($F1383="","",IFERROR(INDEX('SAC Service Master'!$B:$B,MATCH($F1383,'SAC Service Master'!$A:$A,0)),""))</f>
        <v/>
      </c>
      <c r="H1383" s="16" t="str">
        <f>IF($F1383="","",IFERROR(INDEX('SAC Service Master'!$C:$C,MATCH($F1383,'SAC Service Master'!$A:$A,0)),""))</f>
        <v/>
      </c>
      <c r="I1383" s="21"/>
      <c r="J1383" s="16" t="str">
        <f>IF($F1383="","",IFERROR(INDEX('SAC Service Master'!$F:$F,MATCH($F1383,'SAC Service Master'!$A:$A,0)),""))</f>
        <v/>
      </c>
      <c r="K1383" s="23"/>
      <c r="L1383" s="19" t="str">
        <f t="shared" si="276"/>
        <v/>
      </c>
      <c r="M1383" s="23">
        <v>0</v>
      </c>
      <c r="N1383" s="19" t="str">
        <f t="shared" si="277"/>
        <v/>
      </c>
      <c r="O1383" s="24" t="str">
        <f>IF($F1383="","",IFERROR(INDEX('SAC Service Master'!$D:$D,MATCH($F1383,'SAC Service Master'!$A:$A,0)),0.18))</f>
        <v/>
      </c>
      <c r="P1383" s="16" t="str">
        <f>IF($C1383="","",IFERROR(INDEX('Invoice Register'!$P:$P,MATCH($C1383,'Invoice Register'!$A:$A,0)),""))</f>
        <v/>
      </c>
      <c r="Q1383" s="24" t="str">
        <f t="shared" si="278"/>
        <v/>
      </c>
      <c r="R1383" s="19" t="str">
        <f t="shared" si="279"/>
        <v/>
      </c>
      <c r="S1383" s="24" t="str">
        <f t="shared" si="280"/>
        <v/>
      </c>
      <c r="T1383" s="19" t="str">
        <f t="shared" si="281"/>
        <v/>
      </c>
      <c r="U1383" s="24" t="str">
        <f t="shared" si="282"/>
        <v/>
      </c>
      <c r="V1383" s="19" t="str">
        <f t="shared" si="283"/>
        <v/>
      </c>
      <c r="W1383" s="25">
        <v>0</v>
      </c>
      <c r="X1383" s="19" t="str">
        <f t="shared" si="284"/>
        <v/>
      </c>
      <c r="Y1383" s="19" t="str">
        <f t="shared" si="285"/>
        <v/>
      </c>
      <c r="Z1383" s="16" t="str">
        <f>IF($C1383="","",IFERROR(INDEX('Invoice Register'!$T:$T,MATCH($C1383,'Invoice Register'!$A:$A,0)),""))</f>
        <v/>
      </c>
    </row>
    <row r="1384" spans="1:26" x14ac:dyDescent="0.3">
      <c r="A1384" s="16" t="str">
        <f t="shared" si="273"/>
        <v>L01380</v>
      </c>
      <c r="B1384" s="21"/>
      <c r="C1384" s="16" t="str">
        <f t="shared" si="274"/>
        <v/>
      </c>
      <c r="D1384" s="21"/>
      <c r="E1384" s="16" t="str">
        <f t="shared" si="275"/>
        <v/>
      </c>
      <c r="F1384" s="21"/>
      <c r="G1384" s="16" t="str">
        <f>IF($F1384="","",IFERROR(INDEX('SAC Service Master'!$B:$B,MATCH($F1384,'SAC Service Master'!$A:$A,0)),""))</f>
        <v/>
      </c>
      <c r="H1384" s="16" t="str">
        <f>IF($F1384="","",IFERROR(INDEX('SAC Service Master'!$C:$C,MATCH($F1384,'SAC Service Master'!$A:$A,0)),""))</f>
        <v/>
      </c>
      <c r="I1384" s="21"/>
      <c r="J1384" s="16" t="str">
        <f>IF($F1384="","",IFERROR(INDEX('SAC Service Master'!$F:$F,MATCH($F1384,'SAC Service Master'!$A:$A,0)),""))</f>
        <v/>
      </c>
      <c r="K1384" s="23"/>
      <c r="L1384" s="19" t="str">
        <f t="shared" si="276"/>
        <v/>
      </c>
      <c r="M1384" s="23">
        <v>0</v>
      </c>
      <c r="N1384" s="19" t="str">
        <f t="shared" si="277"/>
        <v/>
      </c>
      <c r="O1384" s="24" t="str">
        <f>IF($F1384="","",IFERROR(INDEX('SAC Service Master'!$D:$D,MATCH($F1384,'SAC Service Master'!$A:$A,0)),0.18))</f>
        <v/>
      </c>
      <c r="P1384" s="16" t="str">
        <f>IF($C1384="","",IFERROR(INDEX('Invoice Register'!$P:$P,MATCH($C1384,'Invoice Register'!$A:$A,0)),""))</f>
        <v/>
      </c>
      <c r="Q1384" s="24" t="str">
        <f t="shared" si="278"/>
        <v/>
      </c>
      <c r="R1384" s="19" t="str">
        <f t="shared" si="279"/>
        <v/>
      </c>
      <c r="S1384" s="24" t="str">
        <f t="shared" si="280"/>
        <v/>
      </c>
      <c r="T1384" s="19" t="str">
        <f t="shared" si="281"/>
        <v/>
      </c>
      <c r="U1384" s="24" t="str">
        <f t="shared" si="282"/>
        <v/>
      </c>
      <c r="V1384" s="19" t="str">
        <f t="shared" si="283"/>
        <v/>
      </c>
      <c r="W1384" s="25">
        <v>0</v>
      </c>
      <c r="X1384" s="19" t="str">
        <f t="shared" si="284"/>
        <v/>
      </c>
      <c r="Y1384" s="19" t="str">
        <f t="shared" si="285"/>
        <v/>
      </c>
      <c r="Z1384" s="16" t="str">
        <f>IF($C1384="","",IFERROR(INDEX('Invoice Register'!$T:$T,MATCH($C1384,'Invoice Register'!$A:$A,0)),""))</f>
        <v/>
      </c>
    </row>
    <row r="1385" spans="1:26" x14ac:dyDescent="0.3">
      <c r="A1385" s="16" t="str">
        <f t="shared" si="273"/>
        <v>L01381</v>
      </c>
      <c r="B1385" s="21"/>
      <c r="C1385" s="16" t="str">
        <f t="shared" si="274"/>
        <v/>
      </c>
      <c r="D1385" s="21"/>
      <c r="E1385" s="16" t="str">
        <f t="shared" si="275"/>
        <v/>
      </c>
      <c r="F1385" s="21"/>
      <c r="G1385" s="16" t="str">
        <f>IF($F1385="","",IFERROR(INDEX('SAC Service Master'!$B:$B,MATCH($F1385,'SAC Service Master'!$A:$A,0)),""))</f>
        <v/>
      </c>
      <c r="H1385" s="16" t="str">
        <f>IF($F1385="","",IFERROR(INDEX('SAC Service Master'!$C:$C,MATCH($F1385,'SAC Service Master'!$A:$A,0)),""))</f>
        <v/>
      </c>
      <c r="I1385" s="21"/>
      <c r="J1385" s="16" t="str">
        <f>IF($F1385="","",IFERROR(INDEX('SAC Service Master'!$F:$F,MATCH($F1385,'SAC Service Master'!$A:$A,0)),""))</f>
        <v/>
      </c>
      <c r="K1385" s="23"/>
      <c r="L1385" s="19" t="str">
        <f t="shared" si="276"/>
        <v/>
      </c>
      <c r="M1385" s="23">
        <v>0</v>
      </c>
      <c r="N1385" s="19" t="str">
        <f t="shared" si="277"/>
        <v/>
      </c>
      <c r="O1385" s="24" t="str">
        <f>IF($F1385="","",IFERROR(INDEX('SAC Service Master'!$D:$D,MATCH($F1385,'SAC Service Master'!$A:$A,0)),0.18))</f>
        <v/>
      </c>
      <c r="P1385" s="16" t="str">
        <f>IF($C1385="","",IFERROR(INDEX('Invoice Register'!$P:$P,MATCH($C1385,'Invoice Register'!$A:$A,0)),""))</f>
        <v/>
      </c>
      <c r="Q1385" s="24" t="str">
        <f t="shared" si="278"/>
        <v/>
      </c>
      <c r="R1385" s="19" t="str">
        <f t="shared" si="279"/>
        <v/>
      </c>
      <c r="S1385" s="24" t="str">
        <f t="shared" si="280"/>
        <v/>
      </c>
      <c r="T1385" s="19" t="str">
        <f t="shared" si="281"/>
        <v/>
      </c>
      <c r="U1385" s="24" t="str">
        <f t="shared" si="282"/>
        <v/>
      </c>
      <c r="V1385" s="19" t="str">
        <f t="shared" si="283"/>
        <v/>
      </c>
      <c r="W1385" s="25">
        <v>0</v>
      </c>
      <c r="X1385" s="19" t="str">
        <f t="shared" si="284"/>
        <v/>
      </c>
      <c r="Y1385" s="19" t="str">
        <f t="shared" si="285"/>
        <v/>
      </c>
      <c r="Z1385" s="16" t="str">
        <f>IF($C1385="","",IFERROR(INDEX('Invoice Register'!$T:$T,MATCH($C1385,'Invoice Register'!$A:$A,0)),""))</f>
        <v/>
      </c>
    </row>
    <row r="1386" spans="1:26" x14ac:dyDescent="0.3">
      <c r="A1386" s="16" t="str">
        <f t="shared" si="273"/>
        <v>L01382</v>
      </c>
      <c r="B1386" s="21"/>
      <c r="C1386" s="16" t="str">
        <f t="shared" si="274"/>
        <v/>
      </c>
      <c r="D1386" s="21"/>
      <c r="E1386" s="16" t="str">
        <f t="shared" si="275"/>
        <v/>
      </c>
      <c r="F1386" s="21"/>
      <c r="G1386" s="16" t="str">
        <f>IF($F1386="","",IFERROR(INDEX('SAC Service Master'!$B:$B,MATCH($F1386,'SAC Service Master'!$A:$A,0)),""))</f>
        <v/>
      </c>
      <c r="H1386" s="16" t="str">
        <f>IF($F1386="","",IFERROR(INDEX('SAC Service Master'!$C:$C,MATCH($F1386,'SAC Service Master'!$A:$A,0)),""))</f>
        <v/>
      </c>
      <c r="I1386" s="21"/>
      <c r="J1386" s="16" t="str">
        <f>IF($F1386="","",IFERROR(INDEX('SAC Service Master'!$F:$F,MATCH($F1386,'SAC Service Master'!$A:$A,0)),""))</f>
        <v/>
      </c>
      <c r="K1386" s="23"/>
      <c r="L1386" s="19" t="str">
        <f t="shared" si="276"/>
        <v/>
      </c>
      <c r="M1386" s="23">
        <v>0</v>
      </c>
      <c r="N1386" s="19" t="str">
        <f t="shared" si="277"/>
        <v/>
      </c>
      <c r="O1386" s="24" t="str">
        <f>IF($F1386="","",IFERROR(INDEX('SAC Service Master'!$D:$D,MATCH($F1386,'SAC Service Master'!$A:$A,0)),0.18))</f>
        <v/>
      </c>
      <c r="P1386" s="16" t="str">
        <f>IF($C1386="","",IFERROR(INDEX('Invoice Register'!$P:$P,MATCH($C1386,'Invoice Register'!$A:$A,0)),""))</f>
        <v/>
      </c>
      <c r="Q1386" s="24" t="str">
        <f t="shared" si="278"/>
        <v/>
      </c>
      <c r="R1386" s="19" t="str">
        <f t="shared" si="279"/>
        <v/>
      </c>
      <c r="S1386" s="24" t="str">
        <f t="shared" si="280"/>
        <v/>
      </c>
      <c r="T1386" s="19" t="str">
        <f t="shared" si="281"/>
        <v/>
      </c>
      <c r="U1386" s="24" t="str">
        <f t="shared" si="282"/>
        <v/>
      </c>
      <c r="V1386" s="19" t="str">
        <f t="shared" si="283"/>
        <v/>
      </c>
      <c r="W1386" s="25">
        <v>0</v>
      </c>
      <c r="X1386" s="19" t="str">
        <f t="shared" si="284"/>
        <v/>
      </c>
      <c r="Y1386" s="19" t="str">
        <f t="shared" si="285"/>
        <v/>
      </c>
      <c r="Z1386" s="16" t="str">
        <f>IF($C1386="","",IFERROR(INDEX('Invoice Register'!$T:$T,MATCH($C1386,'Invoice Register'!$A:$A,0)),""))</f>
        <v/>
      </c>
    </row>
    <row r="1387" spans="1:26" x14ac:dyDescent="0.3">
      <c r="A1387" s="16" t="str">
        <f t="shared" si="273"/>
        <v>L01383</v>
      </c>
      <c r="B1387" s="21"/>
      <c r="C1387" s="16" t="str">
        <f t="shared" si="274"/>
        <v/>
      </c>
      <c r="D1387" s="21"/>
      <c r="E1387" s="16" t="str">
        <f t="shared" si="275"/>
        <v/>
      </c>
      <c r="F1387" s="21"/>
      <c r="G1387" s="16" t="str">
        <f>IF($F1387="","",IFERROR(INDEX('SAC Service Master'!$B:$B,MATCH($F1387,'SAC Service Master'!$A:$A,0)),""))</f>
        <v/>
      </c>
      <c r="H1387" s="16" t="str">
        <f>IF($F1387="","",IFERROR(INDEX('SAC Service Master'!$C:$C,MATCH($F1387,'SAC Service Master'!$A:$A,0)),""))</f>
        <v/>
      </c>
      <c r="I1387" s="21"/>
      <c r="J1387" s="16" t="str">
        <f>IF($F1387="","",IFERROR(INDEX('SAC Service Master'!$F:$F,MATCH($F1387,'SAC Service Master'!$A:$A,0)),""))</f>
        <v/>
      </c>
      <c r="K1387" s="23"/>
      <c r="L1387" s="19" t="str">
        <f t="shared" si="276"/>
        <v/>
      </c>
      <c r="M1387" s="23">
        <v>0</v>
      </c>
      <c r="N1387" s="19" t="str">
        <f t="shared" si="277"/>
        <v/>
      </c>
      <c r="O1387" s="24" t="str">
        <f>IF($F1387="","",IFERROR(INDEX('SAC Service Master'!$D:$D,MATCH($F1387,'SAC Service Master'!$A:$A,0)),0.18))</f>
        <v/>
      </c>
      <c r="P1387" s="16" t="str">
        <f>IF($C1387="","",IFERROR(INDEX('Invoice Register'!$P:$P,MATCH($C1387,'Invoice Register'!$A:$A,0)),""))</f>
        <v/>
      </c>
      <c r="Q1387" s="24" t="str">
        <f t="shared" si="278"/>
        <v/>
      </c>
      <c r="R1387" s="19" t="str">
        <f t="shared" si="279"/>
        <v/>
      </c>
      <c r="S1387" s="24" t="str">
        <f t="shared" si="280"/>
        <v/>
      </c>
      <c r="T1387" s="19" t="str">
        <f t="shared" si="281"/>
        <v/>
      </c>
      <c r="U1387" s="24" t="str">
        <f t="shared" si="282"/>
        <v/>
      </c>
      <c r="V1387" s="19" t="str">
        <f t="shared" si="283"/>
        <v/>
      </c>
      <c r="W1387" s="25">
        <v>0</v>
      </c>
      <c r="X1387" s="19" t="str">
        <f t="shared" si="284"/>
        <v/>
      </c>
      <c r="Y1387" s="19" t="str">
        <f t="shared" si="285"/>
        <v/>
      </c>
      <c r="Z1387" s="16" t="str">
        <f>IF($C1387="","",IFERROR(INDEX('Invoice Register'!$T:$T,MATCH($C1387,'Invoice Register'!$A:$A,0)),""))</f>
        <v/>
      </c>
    </row>
    <row r="1388" spans="1:26" x14ac:dyDescent="0.3">
      <c r="A1388" s="16" t="str">
        <f t="shared" si="273"/>
        <v>L01384</v>
      </c>
      <c r="B1388" s="21"/>
      <c r="C1388" s="16" t="str">
        <f t="shared" si="274"/>
        <v/>
      </c>
      <c r="D1388" s="21"/>
      <c r="E1388" s="16" t="str">
        <f t="shared" si="275"/>
        <v/>
      </c>
      <c r="F1388" s="21"/>
      <c r="G1388" s="16" t="str">
        <f>IF($F1388="","",IFERROR(INDEX('SAC Service Master'!$B:$B,MATCH($F1388,'SAC Service Master'!$A:$A,0)),""))</f>
        <v/>
      </c>
      <c r="H1388" s="16" t="str">
        <f>IF($F1388="","",IFERROR(INDEX('SAC Service Master'!$C:$C,MATCH($F1388,'SAC Service Master'!$A:$A,0)),""))</f>
        <v/>
      </c>
      <c r="I1388" s="21"/>
      <c r="J1388" s="16" t="str">
        <f>IF($F1388="","",IFERROR(INDEX('SAC Service Master'!$F:$F,MATCH($F1388,'SAC Service Master'!$A:$A,0)),""))</f>
        <v/>
      </c>
      <c r="K1388" s="23"/>
      <c r="L1388" s="19" t="str">
        <f t="shared" si="276"/>
        <v/>
      </c>
      <c r="M1388" s="23">
        <v>0</v>
      </c>
      <c r="N1388" s="19" t="str">
        <f t="shared" si="277"/>
        <v/>
      </c>
      <c r="O1388" s="24" t="str">
        <f>IF($F1388="","",IFERROR(INDEX('SAC Service Master'!$D:$D,MATCH($F1388,'SAC Service Master'!$A:$A,0)),0.18))</f>
        <v/>
      </c>
      <c r="P1388" s="16" t="str">
        <f>IF($C1388="","",IFERROR(INDEX('Invoice Register'!$P:$P,MATCH($C1388,'Invoice Register'!$A:$A,0)),""))</f>
        <v/>
      </c>
      <c r="Q1388" s="24" t="str">
        <f t="shared" si="278"/>
        <v/>
      </c>
      <c r="R1388" s="19" t="str">
        <f t="shared" si="279"/>
        <v/>
      </c>
      <c r="S1388" s="24" t="str">
        <f t="shared" si="280"/>
        <v/>
      </c>
      <c r="T1388" s="19" t="str">
        <f t="shared" si="281"/>
        <v/>
      </c>
      <c r="U1388" s="24" t="str">
        <f t="shared" si="282"/>
        <v/>
      </c>
      <c r="V1388" s="19" t="str">
        <f t="shared" si="283"/>
        <v/>
      </c>
      <c r="W1388" s="25">
        <v>0</v>
      </c>
      <c r="X1388" s="19" t="str">
        <f t="shared" si="284"/>
        <v/>
      </c>
      <c r="Y1388" s="19" t="str">
        <f t="shared" si="285"/>
        <v/>
      </c>
      <c r="Z1388" s="16" t="str">
        <f>IF($C1388="","",IFERROR(INDEX('Invoice Register'!$T:$T,MATCH($C1388,'Invoice Register'!$A:$A,0)),""))</f>
        <v/>
      </c>
    </row>
    <row r="1389" spans="1:26" x14ac:dyDescent="0.3">
      <c r="A1389" s="16" t="str">
        <f t="shared" si="273"/>
        <v>L01385</v>
      </c>
      <c r="B1389" s="21"/>
      <c r="C1389" s="16" t="str">
        <f t="shared" si="274"/>
        <v/>
      </c>
      <c r="D1389" s="21"/>
      <c r="E1389" s="16" t="str">
        <f t="shared" si="275"/>
        <v/>
      </c>
      <c r="F1389" s="21"/>
      <c r="G1389" s="16" t="str">
        <f>IF($F1389="","",IFERROR(INDEX('SAC Service Master'!$B:$B,MATCH($F1389,'SAC Service Master'!$A:$A,0)),""))</f>
        <v/>
      </c>
      <c r="H1389" s="16" t="str">
        <f>IF($F1389="","",IFERROR(INDEX('SAC Service Master'!$C:$C,MATCH($F1389,'SAC Service Master'!$A:$A,0)),""))</f>
        <v/>
      </c>
      <c r="I1389" s="21"/>
      <c r="J1389" s="16" t="str">
        <f>IF($F1389="","",IFERROR(INDEX('SAC Service Master'!$F:$F,MATCH($F1389,'SAC Service Master'!$A:$A,0)),""))</f>
        <v/>
      </c>
      <c r="K1389" s="23"/>
      <c r="L1389" s="19" t="str">
        <f t="shared" si="276"/>
        <v/>
      </c>
      <c r="M1389" s="23">
        <v>0</v>
      </c>
      <c r="N1389" s="19" t="str">
        <f t="shared" si="277"/>
        <v/>
      </c>
      <c r="O1389" s="24" t="str">
        <f>IF($F1389="","",IFERROR(INDEX('SAC Service Master'!$D:$D,MATCH($F1389,'SAC Service Master'!$A:$A,0)),0.18))</f>
        <v/>
      </c>
      <c r="P1389" s="16" t="str">
        <f>IF($C1389="","",IFERROR(INDEX('Invoice Register'!$P:$P,MATCH($C1389,'Invoice Register'!$A:$A,0)),""))</f>
        <v/>
      </c>
      <c r="Q1389" s="24" t="str">
        <f t="shared" si="278"/>
        <v/>
      </c>
      <c r="R1389" s="19" t="str">
        <f t="shared" si="279"/>
        <v/>
      </c>
      <c r="S1389" s="24" t="str">
        <f t="shared" si="280"/>
        <v/>
      </c>
      <c r="T1389" s="19" t="str">
        <f t="shared" si="281"/>
        <v/>
      </c>
      <c r="U1389" s="24" t="str">
        <f t="shared" si="282"/>
        <v/>
      </c>
      <c r="V1389" s="19" t="str">
        <f t="shared" si="283"/>
        <v/>
      </c>
      <c r="W1389" s="25">
        <v>0</v>
      </c>
      <c r="X1389" s="19" t="str">
        <f t="shared" si="284"/>
        <v/>
      </c>
      <c r="Y1389" s="19" t="str">
        <f t="shared" si="285"/>
        <v/>
      </c>
      <c r="Z1389" s="16" t="str">
        <f>IF($C1389="","",IFERROR(INDEX('Invoice Register'!$T:$T,MATCH($C1389,'Invoice Register'!$A:$A,0)),""))</f>
        <v/>
      </c>
    </row>
    <row r="1390" spans="1:26" x14ac:dyDescent="0.3">
      <c r="A1390" s="16" t="str">
        <f t="shared" si="273"/>
        <v>L01386</v>
      </c>
      <c r="B1390" s="21"/>
      <c r="C1390" s="16" t="str">
        <f t="shared" si="274"/>
        <v/>
      </c>
      <c r="D1390" s="21"/>
      <c r="E1390" s="16" t="str">
        <f t="shared" si="275"/>
        <v/>
      </c>
      <c r="F1390" s="21"/>
      <c r="G1390" s="16" t="str">
        <f>IF($F1390="","",IFERROR(INDEX('SAC Service Master'!$B:$B,MATCH($F1390,'SAC Service Master'!$A:$A,0)),""))</f>
        <v/>
      </c>
      <c r="H1390" s="16" t="str">
        <f>IF($F1390="","",IFERROR(INDEX('SAC Service Master'!$C:$C,MATCH($F1390,'SAC Service Master'!$A:$A,0)),""))</f>
        <v/>
      </c>
      <c r="I1390" s="21"/>
      <c r="J1390" s="16" t="str">
        <f>IF($F1390="","",IFERROR(INDEX('SAC Service Master'!$F:$F,MATCH($F1390,'SAC Service Master'!$A:$A,0)),""))</f>
        <v/>
      </c>
      <c r="K1390" s="23"/>
      <c r="L1390" s="19" t="str">
        <f t="shared" si="276"/>
        <v/>
      </c>
      <c r="M1390" s="23">
        <v>0</v>
      </c>
      <c r="N1390" s="19" t="str">
        <f t="shared" si="277"/>
        <v/>
      </c>
      <c r="O1390" s="24" t="str">
        <f>IF($F1390="","",IFERROR(INDEX('SAC Service Master'!$D:$D,MATCH($F1390,'SAC Service Master'!$A:$A,0)),0.18))</f>
        <v/>
      </c>
      <c r="P1390" s="16" t="str">
        <f>IF($C1390="","",IFERROR(INDEX('Invoice Register'!$P:$P,MATCH($C1390,'Invoice Register'!$A:$A,0)),""))</f>
        <v/>
      </c>
      <c r="Q1390" s="24" t="str">
        <f t="shared" si="278"/>
        <v/>
      </c>
      <c r="R1390" s="19" t="str">
        <f t="shared" si="279"/>
        <v/>
      </c>
      <c r="S1390" s="24" t="str">
        <f t="shared" si="280"/>
        <v/>
      </c>
      <c r="T1390" s="19" t="str">
        <f t="shared" si="281"/>
        <v/>
      </c>
      <c r="U1390" s="24" t="str">
        <f t="shared" si="282"/>
        <v/>
      </c>
      <c r="V1390" s="19" t="str">
        <f t="shared" si="283"/>
        <v/>
      </c>
      <c r="W1390" s="25">
        <v>0</v>
      </c>
      <c r="X1390" s="19" t="str">
        <f t="shared" si="284"/>
        <v/>
      </c>
      <c r="Y1390" s="19" t="str">
        <f t="shared" si="285"/>
        <v/>
      </c>
      <c r="Z1390" s="16" t="str">
        <f>IF($C1390="","",IFERROR(INDEX('Invoice Register'!$T:$T,MATCH($C1390,'Invoice Register'!$A:$A,0)),""))</f>
        <v/>
      </c>
    </row>
    <row r="1391" spans="1:26" x14ac:dyDescent="0.3">
      <c r="A1391" s="16" t="str">
        <f t="shared" si="273"/>
        <v>L01387</v>
      </c>
      <c r="B1391" s="21"/>
      <c r="C1391" s="16" t="str">
        <f t="shared" si="274"/>
        <v/>
      </c>
      <c r="D1391" s="21"/>
      <c r="E1391" s="16" t="str">
        <f t="shared" si="275"/>
        <v/>
      </c>
      <c r="F1391" s="21"/>
      <c r="G1391" s="16" t="str">
        <f>IF($F1391="","",IFERROR(INDEX('SAC Service Master'!$B:$B,MATCH($F1391,'SAC Service Master'!$A:$A,0)),""))</f>
        <v/>
      </c>
      <c r="H1391" s="16" t="str">
        <f>IF($F1391="","",IFERROR(INDEX('SAC Service Master'!$C:$C,MATCH($F1391,'SAC Service Master'!$A:$A,0)),""))</f>
        <v/>
      </c>
      <c r="I1391" s="21"/>
      <c r="J1391" s="16" t="str">
        <f>IF($F1391="","",IFERROR(INDEX('SAC Service Master'!$F:$F,MATCH($F1391,'SAC Service Master'!$A:$A,0)),""))</f>
        <v/>
      </c>
      <c r="K1391" s="23"/>
      <c r="L1391" s="19" t="str">
        <f t="shared" si="276"/>
        <v/>
      </c>
      <c r="M1391" s="23">
        <v>0</v>
      </c>
      <c r="N1391" s="19" t="str">
        <f t="shared" si="277"/>
        <v/>
      </c>
      <c r="O1391" s="24" t="str">
        <f>IF($F1391="","",IFERROR(INDEX('SAC Service Master'!$D:$D,MATCH($F1391,'SAC Service Master'!$A:$A,0)),0.18))</f>
        <v/>
      </c>
      <c r="P1391" s="16" t="str">
        <f>IF($C1391="","",IFERROR(INDEX('Invoice Register'!$P:$P,MATCH($C1391,'Invoice Register'!$A:$A,0)),""))</f>
        <v/>
      </c>
      <c r="Q1391" s="24" t="str">
        <f t="shared" si="278"/>
        <v/>
      </c>
      <c r="R1391" s="19" t="str">
        <f t="shared" si="279"/>
        <v/>
      </c>
      <c r="S1391" s="24" t="str">
        <f t="shared" si="280"/>
        <v/>
      </c>
      <c r="T1391" s="19" t="str">
        <f t="shared" si="281"/>
        <v/>
      </c>
      <c r="U1391" s="24" t="str">
        <f t="shared" si="282"/>
        <v/>
      </c>
      <c r="V1391" s="19" t="str">
        <f t="shared" si="283"/>
        <v/>
      </c>
      <c r="W1391" s="25">
        <v>0</v>
      </c>
      <c r="X1391" s="19" t="str">
        <f t="shared" si="284"/>
        <v/>
      </c>
      <c r="Y1391" s="19" t="str">
        <f t="shared" si="285"/>
        <v/>
      </c>
      <c r="Z1391" s="16" t="str">
        <f>IF($C1391="","",IFERROR(INDEX('Invoice Register'!$T:$T,MATCH($C1391,'Invoice Register'!$A:$A,0)),""))</f>
        <v/>
      </c>
    </row>
    <row r="1392" spans="1:26" x14ac:dyDescent="0.3">
      <c r="A1392" s="16" t="str">
        <f t="shared" si="273"/>
        <v>L01388</v>
      </c>
      <c r="B1392" s="21"/>
      <c r="C1392" s="16" t="str">
        <f t="shared" si="274"/>
        <v/>
      </c>
      <c r="D1392" s="21"/>
      <c r="E1392" s="16" t="str">
        <f t="shared" si="275"/>
        <v/>
      </c>
      <c r="F1392" s="21"/>
      <c r="G1392" s="16" t="str">
        <f>IF($F1392="","",IFERROR(INDEX('SAC Service Master'!$B:$B,MATCH($F1392,'SAC Service Master'!$A:$A,0)),""))</f>
        <v/>
      </c>
      <c r="H1392" s="16" t="str">
        <f>IF($F1392="","",IFERROR(INDEX('SAC Service Master'!$C:$C,MATCH($F1392,'SAC Service Master'!$A:$A,0)),""))</f>
        <v/>
      </c>
      <c r="I1392" s="21"/>
      <c r="J1392" s="16" t="str">
        <f>IF($F1392="","",IFERROR(INDEX('SAC Service Master'!$F:$F,MATCH($F1392,'SAC Service Master'!$A:$A,0)),""))</f>
        <v/>
      </c>
      <c r="K1392" s="23"/>
      <c r="L1392" s="19" t="str">
        <f t="shared" si="276"/>
        <v/>
      </c>
      <c r="M1392" s="23">
        <v>0</v>
      </c>
      <c r="N1392" s="19" t="str">
        <f t="shared" si="277"/>
        <v/>
      </c>
      <c r="O1392" s="24" t="str">
        <f>IF($F1392="","",IFERROR(INDEX('SAC Service Master'!$D:$D,MATCH($F1392,'SAC Service Master'!$A:$A,0)),0.18))</f>
        <v/>
      </c>
      <c r="P1392" s="16" t="str">
        <f>IF($C1392="","",IFERROR(INDEX('Invoice Register'!$P:$P,MATCH($C1392,'Invoice Register'!$A:$A,0)),""))</f>
        <v/>
      </c>
      <c r="Q1392" s="24" t="str">
        <f t="shared" si="278"/>
        <v/>
      </c>
      <c r="R1392" s="19" t="str">
        <f t="shared" si="279"/>
        <v/>
      </c>
      <c r="S1392" s="24" t="str">
        <f t="shared" si="280"/>
        <v/>
      </c>
      <c r="T1392" s="19" t="str">
        <f t="shared" si="281"/>
        <v/>
      </c>
      <c r="U1392" s="24" t="str">
        <f t="shared" si="282"/>
        <v/>
      </c>
      <c r="V1392" s="19" t="str">
        <f t="shared" si="283"/>
        <v/>
      </c>
      <c r="W1392" s="25">
        <v>0</v>
      </c>
      <c r="X1392" s="19" t="str">
        <f t="shared" si="284"/>
        <v/>
      </c>
      <c r="Y1392" s="19" t="str">
        <f t="shared" si="285"/>
        <v/>
      </c>
      <c r="Z1392" s="16" t="str">
        <f>IF($C1392="","",IFERROR(INDEX('Invoice Register'!$T:$T,MATCH($C1392,'Invoice Register'!$A:$A,0)),""))</f>
        <v/>
      </c>
    </row>
    <row r="1393" spans="1:26" x14ac:dyDescent="0.3">
      <c r="A1393" s="16" t="str">
        <f t="shared" si="273"/>
        <v>L01389</v>
      </c>
      <c r="B1393" s="21"/>
      <c r="C1393" s="16" t="str">
        <f t="shared" si="274"/>
        <v/>
      </c>
      <c r="D1393" s="21"/>
      <c r="E1393" s="16" t="str">
        <f t="shared" si="275"/>
        <v/>
      </c>
      <c r="F1393" s="21"/>
      <c r="G1393" s="16" t="str">
        <f>IF($F1393="","",IFERROR(INDEX('SAC Service Master'!$B:$B,MATCH($F1393,'SAC Service Master'!$A:$A,0)),""))</f>
        <v/>
      </c>
      <c r="H1393" s="16" t="str">
        <f>IF($F1393="","",IFERROR(INDEX('SAC Service Master'!$C:$C,MATCH($F1393,'SAC Service Master'!$A:$A,0)),""))</f>
        <v/>
      </c>
      <c r="I1393" s="21"/>
      <c r="J1393" s="16" t="str">
        <f>IF($F1393="","",IFERROR(INDEX('SAC Service Master'!$F:$F,MATCH($F1393,'SAC Service Master'!$A:$A,0)),""))</f>
        <v/>
      </c>
      <c r="K1393" s="23"/>
      <c r="L1393" s="19" t="str">
        <f t="shared" si="276"/>
        <v/>
      </c>
      <c r="M1393" s="23">
        <v>0</v>
      </c>
      <c r="N1393" s="19" t="str">
        <f t="shared" si="277"/>
        <v/>
      </c>
      <c r="O1393" s="24" t="str">
        <f>IF($F1393="","",IFERROR(INDEX('SAC Service Master'!$D:$D,MATCH($F1393,'SAC Service Master'!$A:$A,0)),0.18))</f>
        <v/>
      </c>
      <c r="P1393" s="16" t="str">
        <f>IF($C1393="","",IFERROR(INDEX('Invoice Register'!$P:$P,MATCH($C1393,'Invoice Register'!$A:$A,0)),""))</f>
        <v/>
      </c>
      <c r="Q1393" s="24" t="str">
        <f t="shared" si="278"/>
        <v/>
      </c>
      <c r="R1393" s="19" t="str">
        <f t="shared" si="279"/>
        <v/>
      </c>
      <c r="S1393" s="24" t="str">
        <f t="shared" si="280"/>
        <v/>
      </c>
      <c r="T1393" s="19" t="str">
        <f t="shared" si="281"/>
        <v/>
      </c>
      <c r="U1393" s="24" t="str">
        <f t="shared" si="282"/>
        <v/>
      </c>
      <c r="V1393" s="19" t="str">
        <f t="shared" si="283"/>
        <v/>
      </c>
      <c r="W1393" s="25">
        <v>0</v>
      </c>
      <c r="X1393" s="19" t="str">
        <f t="shared" si="284"/>
        <v/>
      </c>
      <c r="Y1393" s="19" t="str">
        <f t="shared" si="285"/>
        <v/>
      </c>
      <c r="Z1393" s="16" t="str">
        <f>IF($C1393="","",IFERROR(INDEX('Invoice Register'!$T:$T,MATCH($C1393,'Invoice Register'!$A:$A,0)),""))</f>
        <v/>
      </c>
    </row>
    <row r="1394" spans="1:26" x14ac:dyDescent="0.3">
      <c r="A1394" s="16" t="str">
        <f t="shared" si="273"/>
        <v>L01390</v>
      </c>
      <c r="B1394" s="21"/>
      <c r="C1394" s="16" t="str">
        <f t="shared" si="274"/>
        <v/>
      </c>
      <c r="D1394" s="21"/>
      <c r="E1394" s="16" t="str">
        <f t="shared" si="275"/>
        <v/>
      </c>
      <c r="F1394" s="21"/>
      <c r="G1394" s="16" t="str">
        <f>IF($F1394="","",IFERROR(INDEX('SAC Service Master'!$B:$B,MATCH($F1394,'SAC Service Master'!$A:$A,0)),""))</f>
        <v/>
      </c>
      <c r="H1394" s="16" t="str">
        <f>IF($F1394="","",IFERROR(INDEX('SAC Service Master'!$C:$C,MATCH($F1394,'SAC Service Master'!$A:$A,0)),""))</f>
        <v/>
      </c>
      <c r="I1394" s="21"/>
      <c r="J1394" s="16" t="str">
        <f>IF($F1394="","",IFERROR(INDEX('SAC Service Master'!$F:$F,MATCH($F1394,'SAC Service Master'!$A:$A,0)),""))</f>
        <v/>
      </c>
      <c r="K1394" s="23"/>
      <c r="L1394" s="19" t="str">
        <f t="shared" si="276"/>
        <v/>
      </c>
      <c r="M1394" s="23">
        <v>0</v>
      </c>
      <c r="N1394" s="19" t="str">
        <f t="shared" si="277"/>
        <v/>
      </c>
      <c r="O1394" s="24" t="str">
        <f>IF($F1394="","",IFERROR(INDEX('SAC Service Master'!$D:$D,MATCH($F1394,'SAC Service Master'!$A:$A,0)),0.18))</f>
        <v/>
      </c>
      <c r="P1394" s="16" t="str">
        <f>IF($C1394="","",IFERROR(INDEX('Invoice Register'!$P:$P,MATCH($C1394,'Invoice Register'!$A:$A,0)),""))</f>
        <v/>
      </c>
      <c r="Q1394" s="24" t="str">
        <f t="shared" si="278"/>
        <v/>
      </c>
      <c r="R1394" s="19" t="str">
        <f t="shared" si="279"/>
        <v/>
      </c>
      <c r="S1394" s="24" t="str">
        <f t="shared" si="280"/>
        <v/>
      </c>
      <c r="T1394" s="19" t="str">
        <f t="shared" si="281"/>
        <v/>
      </c>
      <c r="U1394" s="24" t="str">
        <f t="shared" si="282"/>
        <v/>
      </c>
      <c r="V1394" s="19" t="str">
        <f t="shared" si="283"/>
        <v/>
      </c>
      <c r="W1394" s="25">
        <v>0</v>
      </c>
      <c r="X1394" s="19" t="str">
        <f t="shared" si="284"/>
        <v/>
      </c>
      <c r="Y1394" s="19" t="str">
        <f t="shared" si="285"/>
        <v/>
      </c>
      <c r="Z1394" s="16" t="str">
        <f>IF($C1394="","",IFERROR(INDEX('Invoice Register'!$T:$T,MATCH($C1394,'Invoice Register'!$A:$A,0)),""))</f>
        <v/>
      </c>
    </row>
    <row r="1395" spans="1:26" x14ac:dyDescent="0.3">
      <c r="A1395" s="16" t="str">
        <f t="shared" si="273"/>
        <v>L01391</v>
      </c>
      <c r="B1395" s="21"/>
      <c r="C1395" s="16" t="str">
        <f t="shared" si="274"/>
        <v/>
      </c>
      <c r="D1395" s="21"/>
      <c r="E1395" s="16" t="str">
        <f t="shared" si="275"/>
        <v/>
      </c>
      <c r="F1395" s="21"/>
      <c r="G1395" s="16" t="str">
        <f>IF($F1395="","",IFERROR(INDEX('SAC Service Master'!$B:$B,MATCH($F1395,'SAC Service Master'!$A:$A,0)),""))</f>
        <v/>
      </c>
      <c r="H1395" s="16" t="str">
        <f>IF($F1395="","",IFERROR(INDEX('SAC Service Master'!$C:$C,MATCH($F1395,'SAC Service Master'!$A:$A,0)),""))</f>
        <v/>
      </c>
      <c r="I1395" s="21"/>
      <c r="J1395" s="16" t="str">
        <f>IF($F1395="","",IFERROR(INDEX('SAC Service Master'!$F:$F,MATCH($F1395,'SAC Service Master'!$A:$A,0)),""))</f>
        <v/>
      </c>
      <c r="K1395" s="23"/>
      <c r="L1395" s="19" t="str">
        <f t="shared" si="276"/>
        <v/>
      </c>
      <c r="M1395" s="23">
        <v>0</v>
      </c>
      <c r="N1395" s="19" t="str">
        <f t="shared" si="277"/>
        <v/>
      </c>
      <c r="O1395" s="24" t="str">
        <f>IF($F1395="","",IFERROR(INDEX('SAC Service Master'!$D:$D,MATCH($F1395,'SAC Service Master'!$A:$A,0)),0.18))</f>
        <v/>
      </c>
      <c r="P1395" s="16" t="str">
        <f>IF($C1395="","",IFERROR(INDEX('Invoice Register'!$P:$P,MATCH($C1395,'Invoice Register'!$A:$A,0)),""))</f>
        <v/>
      </c>
      <c r="Q1395" s="24" t="str">
        <f t="shared" si="278"/>
        <v/>
      </c>
      <c r="R1395" s="19" t="str">
        <f t="shared" si="279"/>
        <v/>
      </c>
      <c r="S1395" s="24" t="str">
        <f t="shared" si="280"/>
        <v/>
      </c>
      <c r="T1395" s="19" t="str">
        <f t="shared" si="281"/>
        <v/>
      </c>
      <c r="U1395" s="24" t="str">
        <f t="shared" si="282"/>
        <v/>
      </c>
      <c r="V1395" s="19" t="str">
        <f t="shared" si="283"/>
        <v/>
      </c>
      <c r="W1395" s="25">
        <v>0</v>
      </c>
      <c r="X1395" s="19" t="str">
        <f t="shared" si="284"/>
        <v/>
      </c>
      <c r="Y1395" s="19" t="str">
        <f t="shared" si="285"/>
        <v/>
      </c>
      <c r="Z1395" s="16" t="str">
        <f>IF($C1395="","",IFERROR(INDEX('Invoice Register'!$T:$T,MATCH($C1395,'Invoice Register'!$A:$A,0)),""))</f>
        <v/>
      </c>
    </row>
    <row r="1396" spans="1:26" x14ac:dyDescent="0.3">
      <c r="A1396" s="16" t="str">
        <f t="shared" si="273"/>
        <v>L01392</v>
      </c>
      <c r="B1396" s="21"/>
      <c r="C1396" s="16" t="str">
        <f t="shared" si="274"/>
        <v/>
      </c>
      <c r="D1396" s="21"/>
      <c r="E1396" s="16" t="str">
        <f t="shared" si="275"/>
        <v/>
      </c>
      <c r="F1396" s="21"/>
      <c r="G1396" s="16" t="str">
        <f>IF($F1396="","",IFERROR(INDEX('SAC Service Master'!$B:$B,MATCH($F1396,'SAC Service Master'!$A:$A,0)),""))</f>
        <v/>
      </c>
      <c r="H1396" s="16" t="str">
        <f>IF($F1396="","",IFERROR(INDEX('SAC Service Master'!$C:$C,MATCH($F1396,'SAC Service Master'!$A:$A,0)),""))</f>
        <v/>
      </c>
      <c r="I1396" s="21"/>
      <c r="J1396" s="16" t="str">
        <f>IF($F1396="","",IFERROR(INDEX('SAC Service Master'!$F:$F,MATCH($F1396,'SAC Service Master'!$A:$A,0)),""))</f>
        <v/>
      </c>
      <c r="K1396" s="23"/>
      <c r="L1396" s="19" t="str">
        <f t="shared" si="276"/>
        <v/>
      </c>
      <c r="M1396" s="23">
        <v>0</v>
      </c>
      <c r="N1396" s="19" t="str">
        <f t="shared" si="277"/>
        <v/>
      </c>
      <c r="O1396" s="24" t="str">
        <f>IF($F1396="","",IFERROR(INDEX('SAC Service Master'!$D:$D,MATCH($F1396,'SAC Service Master'!$A:$A,0)),0.18))</f>
        <v/>
      </c>
      <c r="P1396" s="16" t="str">
        <f>IF($C1396="","",IFERROR(INDEX('Invoice Register'!$P:$P,MATCH($C1396,'Invoice Register'!$A:$A,0)),""))</f>
        <v/>
      </c>
      <c r="Q1396" s="24" t="str">
        <f t="shared" si="278"/>
        <v/>
      </c>
      <c r="R1396" s="19" t="str">
        <f t="shared" si="279"/>
        <v/>
      </c>
      <c r="S1396" s="24" t="str">
        <f t="shared" si="280"/>
        <v/>
      </c>
      <c r="T1396" s="19" t="str">
        <f t="shared" si="281"/>
        <v/>
      </c>
      <c r="U1396" s="24" t="str">
        <f t="shared" si="282"/>
        <v/>
      </c>
      <c r="V1396" s="19" t="str">
        <f t="shared" si="283"/>
        <v/>
      </c>
      <c r="W1396" s="25">
        <v>0</v>
      </c>
      <c r="X1396" s="19" t="str">
        <f t="shared" si="284"/>
        <v/>
      </c>
      <c r="Y1396" s="19" t="str">
        <f t="shared" si="285"/>
        <v/>
      </c>
      <c r="Z1396" s="16" t="str">
        <f>IF($C1396="","",IFERROR(INDEX('Invoice Register'!$T:$T,MATCH($C1396,'Invoice Register'!$A:$A,0)),""))</f>
        <v/>
      </c>
    </row>
    <row r="1397" spans="1:26" x14ac:dyDescent="0.3">
      <c r="A1397" s="16" t="str">
        <f t="shared" si="273"/>
        <v>L01393</v>
      </c>
      <c r="B1397" s="21"/>
      <c r="C1397" s="16" t="str">
        <f t="shared" si="274"/>
        <v/>
      </c>
      <c r="D1397" s="21"/>
      <c r="E1397" s="16" t="str">
        <f t="shared" si="275"/>
        <v/>
      </c>
      <c r="F1397" s="21"/>
      <c r="G1397" s="16" t="str">
        <f>IF($F1397="","",IFERROR(INDEX('SAC Service Master'!$B:$B,MATCH($F1397,'SAC Service Master'!$A:$A,0)),""))</f>
        <v/>
      </c>
      <c r="H1397" s="16" t="str">
        <f>IF($F1397="","",IFERROR(INDEX('SAC Service Master'!$C:$C,MATCH($F1397,'SAC Service Master'!$A:$A,0)),""))</f>
        <v/>
      </c>
      <c r="I1397" s="21"/>
      <c r="J1397" s="16" t="str">
        <f>IF($F1397="","",IFERROR(INDEX('SAC Service Master'!$F:$F,MATCH($F1397,'SAC Service Master'!$A:$A,0)),""))</f>
        <v/>
      </c>
      <c r="K1397" s="23"/>
      <c r="L1397" s="19" t="str">
        <f t="shared" si="276"/>
        <v/>
      </c>
      <c r="M1397" s="23">
        <v>0</v>
      </c>
      <c r="N1397" s="19" t="str">
        <f t="shared" si="277"/>
        <v/>
      </c>
      <c r="O1397" s="24" t="str">
        <f>IF($F1397="","",IFERROR(INDEX('SAC Service Master'!$D:$D,MATCH($F1397,'SAC Service Master'!$A:$A,0)),0.18))</f>
        <v/>
      </c>
      <c r="P1397" s="16" t="str">
        <f>IF($C1397="","",IFERROR(INDEX('Invoice Register'!$P:$P,MATCH($C1397,'Invoice Register'!$A:$A,0)),""))</f>
        <v/>
      </c>
      <c r="Q1397" s="24" t="str">
        <f t="shared" si="278"/>
        <v/>
      </c>
      <c r="R1397" s="19" t="str">
        <f t="shared" si="279"/>
        <v/>
      </c>
      <c r="S1397" s="24" t="str">
        <f t="shared" si="280"/>
        <v/>
      </c>
      <c r="T1397" s="19" t="str">
        <f t="shared" si="281"/>
        <v/>
      </c>
      <c r="U1397" s="24" t="str">
        <f t="shared" si="282"/>
        <v/>
      </c>
      <c r="V1397" s="19" t="str">
        <f t="shared" si="283"/>
        <v/>
      </c>
      <c r="W1397" s="25">
        <v>0</v>
      </c>
      <c r="X1397" s="19" t="str">
        <f t="shared" si="284"/>
        <v/>
      </c>
      <c r="Y1397" s="19" t="str">
        <f t="shared" si="285"/>
        <v/>
      </c>
      <c r="Z1397" s="16" t="str">
        <f>IF($C1397="","",IFERROR(INDEX('Invoice Register'!$T:$T,MATCH($C1397,'Invoice Register'!$A:$A,0)),""))</f>
        <v/>
      </c>
    </row>
    <row r="1398" spans="1:26" x14ac:dyDescent="0.3">
      <c r="A1398" s="16" t="str">
        <f t="shared" si="273"/>
        <v>L01394</v>
      </c>
      <c r="B1398" s="21"/>
      <c r="C1398" s="16" t="str">
        <f t="shared" si="274"/>
        <v/>
      </c>
      <c r="D1398" s="21"/>
      <c r="E1398" s="16" t="str">
        <f t="shared" si="275"/>
        <v/>
      </c>
      <c r="F1398" s="21"/>
      <c r="G1398" s="16" t="str">
        <f>IF($F1398="","",IFERROR(INDEX('SAC Service Master'!$B:$B,MATCH($F1398,'SAC Service Master'!$A:$A,0)),""))</f>
        <v/>
      </c>
      <c r="H1398" s="16" t="str">
        <f>IF($F1398="","",IFERROR(INDEX('SAC Service Master'!$C:$C,MATCH($F1398,'SAC Service Master'!$A:$A,0)),""))</f>
        <v/>
      </c>
      <c r="I1398" s="21"/>
      <c r="J1398" s="16" t="str">
        <f>IF($F1398="","",IFERROR(INDEX('SAC Service Master'!$F:$F,MATCH($F1398,'SAC Service Master'!$A:$A,0)),""))</f>
        <v/>
      </c>
      <c r="K1398" s="23"/>
      <c r="L1398" s="19" t="str">
        <f t="shared" si="276"/>
        <v/>
      </c>
      <c r="M1398" s="23">
        <v>0</v>
      </c>
      <c r="N1398" s="19" t="str">
        <f t="shared" si="277"/>
        <v/>
      </c>
      <c r="O1398" s="24" t="str">
        <f>IF($F1398="","",IFERROR(INDEX('SAC Service Master'!$D:$D,MATCH($F1398,'SAC Service Master'!$A:$A,0)),0.18))</f>
        <v/>
      </c>
      <c r="P1398" s="16" t="str">
        <f>IF($C1398="","",IFERROR(INDEX('Invoice Register'!$P:$P,MATCH($C1398,'Invoice Register'!$A:$A,0)),""))</f>
        <v/>
      </c>
      <c r="Q1398" s="24" t="str">
        <f t="shared" si="278"/>
        <v/>
      </c>
      <c r="R1398" s="19" t="str">
        <f t="shared" si="279"/>
        <v/>
      </c>
      <c r="S1398" s="24" t="str">
        <f t="shared" si="280"/>
        <v/>
      </c>
      <c r="T1398" s="19" t="str">
        <f t="shared" si="281"/>
        <v/>
      </c>
      <c r="U1398" s="24" t="str">
        <f t="shared" si="282"/>
        <v/>
      </c>
      <c r="V1398" s="19" t="str">
        <f t="shared" si="283"/>
        <v/>
      </c>
      <c r="W1398" s="25">
        <v>0</v>
      </c>
      <c r="X1398" s="19" t="str">
        <f t="shared" si="284"/>
        <v/>
      </c>
      <c r="Y1398" s="19" t="str">
        <f t="shared" si="285"/>
        <v/>
      </c>
      <c r="Z1398" s="16" t="str">
        <f>IF($C1398="","",IFERROR(INDEX('Invoice Register'!$T:$T,MATCH($C1398,'Invoice Register'!$A:$A,0)),""))</f>
        <v/>
      </c>
    </row>
    <row r="1399" spans="1:26" x14ac:dyDescent="0.3">
      <c r="A1399" s="16" t="str">
        <f t="shared" si="273"/>
        <v>L01395</v>
      </c>
      <c r="B1399" s="21"/>
      <c r="C1399" s="16" t="str">
        <f t="shared" si="274"/>
        <v/>
      </c>
      <c r="D1399" s="21"/>
      <c r="E1399" s="16" t="str">
        <f t="shared" si="275"/>
        <v/>
      </c>
      <c r="F1399" s="21"/>
      <c r="G1399" s="16" t="str">
        <f>IF($F1399="","",IFERROR(INDEX('SAC Service Master'!$B:$B,MATCH($F1399,'SAC Service Master'!$A:$A,0)),""))</f>
        <v/>
      </c>
      <c r="H1399" s="16" t="str">
        <f>IF($F1399="","",IFERROR(INDEX('SAC Service Master'!$C:$C,MATCH($F1399,'SAC Service Master'!$A:$A,0)),""))</f>
        <v/>
      </c>
      <c r="I1399" s="21"/>
      <c r="J1399" s="16" t="str">
        <f>IF($F1399="","",IFERROR(INDEX('SAC Service Master'!$F:$F,MATCH($F1399,'SAC Service Master'!$A:$A,0)),""))</f>
        <v/>
      </c>
      <c r="K1399" s="23"/>
      <c r="L1399" s="19" t="str">
        <f t="shared" si="276"/>
        <v/>
      </c>
      <c r="M1399" s="23">
        <v>0</v>
      </c>
      <c r="N1399" s="19" t="str">
        <f t="shared" si="277"/>
        <v/>
      </c>
      <c r="O1399" s="24" t="str">
        <f>IF($F1399="","",IFERROR(INDEX('SAC Service Master'!$D:$D,MATCH($F1399,'SAC Service Master'!$A:$A,0)),0.18))</f>
        <v/>
      </c>
      <c r="P1399" s="16" t="str">
        <f>IF($C1399="","",IFERROR(INDEX('Invoice Register'!$P:$P,MATCH($C1399,'Invoice Register'!$A:$A,0)),""))</f>
        <v/>
      </c>
      <c r="Q1399" s="24" t="str">
        <f t="shared" si="278"/>
        <v/>
      </c>
      <c r="R1399" s="19" t="str">
        <f t="shared" si="279"/>
        <v/>
      </c>
      <c r="S1399" s="24" t="str">
        <f t="shared" si="280"/>
        <v/>
      </c>
      <c r="T1399" s="19" t="str">
        <f t="shared" si="281"/>
        <v/>
      </c>
      <c r="U1399" s="24" t="str">
        <f t="shared" si="282"/>
        <v/>
      </c>
      <c r="V1399" s="19" t="str">
        <f t="shared" si="283"/>
        <v/>
      </c>
      <c r="W1399" s="25">
        <v>0</v>
      </c>
      <c r="X1399" s="19" t="str">
        <f t="shared" si="284"/>
        <v/>
      </c>
      <c r="Y1399" s="19" t="str">
        <f t="shared" si="285"/>
        <v/>
      </c>
      <c r="Z1399" s="16" t="str">
        <f>IF($C1399="","",IFERROR(INDEX('Invoice Register'!$T:$T,MATCH($C1399,'Invoice Register'!$A:$A,0)),""))</f>
        <v/>
      </c>
    </row>
    <row r="1400" spans="1:26" x14ac:dyDescent="0.3">
      <c r="A1400" s="16" t="str">
        <f t="shared" si="273"/>
        <v>L01396</v>
      </c>
      <c r="B1400" s="21"/>
      <c r="C1400" s="16" t="str">
        <f t="shared" si="274"/>
        <v/>
      </c>
      <c r="D1400" s="21"/>
      <c r="E1400" s="16" t="str">
        <f t="shared" si="275"/>
        <v/>
      </c>
      <c r="F1400" s="21"/>
      <c r="G1400" s="16" t="str">
        <f>IF($F1400="","",IFERROR(INDEX('SAC Service Master'!$B:$B,MATCH($F1400,'SAC Service Master'!$A:$A,0)),""))</f>
        <v/>
      </c>
      <c r="H1400" s="16" t="str">
        <f>IF($F1400="","",IFERROR(INDEX('SAC Service Master'!$C:$C,MATCH($F1400,'SAC Service Master'!$A:$A,0)),""))</f>
        <v/>
      </c>
      <c r="I1400" s="21"/>
      <c r="J1400" s="16" t="str">
        <f>IF($F1400="","",IFERROR(INDEX('SAC Service Master'!$F:$F,MATCH($F1400,'SAC Service Master'!$A:$A,0)),""))</f>
        <v/>
      </c>
      <c r="K1400" s="23"/>
      <c r="L1400" s="19" t="str">
        <f t="shared" si="276"/>
        <v/>
      </c>
      <c r="M1400" s="23">
        <v>0</v>
      </c>
      <c r="N1400" s="19" t="str">
        <f t="shared" si="277"/>
        <v/>
      </c>
      <c r="O1400" s="24" t="str">
        <f>IF($F1400="","",IFERROR(INDEX('SAC Service Master'!$D:$D,MATCH($F1400,'SAC Service Master'!$A:$A,0)),0.18))</f>
        <v/>
      </c>
      <c r="P1400" s="16" t="str">
        <f>IF($C1400="","",IFERROR(INDEX('Invoice Register'!$P:$P,MATCH($C1400,'Invoice Register'!$A:$A,0)),""))</f>
        <v/>
      </c>
      <c r="Q1400" s="24" t="str">
        <f t="shared" si="278"/>
        <v/>
      </c>
      <c r="R1400" s="19" t="str">
        <f t="shared" si="279"/>
        <v/>
      </c>
      <c r="S1400" s="24" t="str">
        <f t="shared" si="280"/>
        <v/>
      </c>
      <c r="T1400" s="19" t="str">
        <f t="shared" si="281"/>
        <v/>
      </c>
      <c r="U1400" s="24" t="str">
        <f t="shared" si="282"/>
        <v/>
      </c>
      <c r="V1400" s="19" t="str">
        <f t="shared" si="283"/>
        <v/>
      </c>
      <c r="W1400" s="25">
        <v>0</v>
      </c>
      <c r="X1400" s="19" t="str">
        <f t="shared" si="284"/>
        <v/>
      </c>
      <c r="Y1400" s="19" t="str">
        <f t="shared" si="285"/>
        <v/>
      </c>
      <c r="Z1400" s="16" t="str">
        <f>IF($C1400="","",IFERROR(INDEX('Invoice Register'!$T:$T,MATCH($C1400,'Invoice Register'!$A:$A,0)),""))</f>
        <v/>
      </c>
    </row>
    <row r="1401" spans="1:26" x14ac:dyDescent="0.3">
      <c r="A1401" s="16" t="str">
        <f t="shared" si="273"/>
        <v>L01397</v>
      </c>
      <c r="B1401" s="21"/>
      <c r="C1401" s="16" t="str">
        <f t="shared" si="274"/>
        <v/>
      </c>
      <c r="D1401" s="21"/>
      <c r="E1401" s="16" t="str">
        <f t="shared" si="275"/>
        <v/>
      </c>
      <c r="F1401" s="21"/>
      <c r="G1401" s="16" t="str">
        <f>IF($F1401="","",IFERROR(INDEX('SAC Service Master'!$B:$B,MATCH($F1401,'SAC Service Master'!$A:$A,0)),""))</f>
        <v/>
      </c>
      <c r="H1401" s="16" t="str">
        <f>IF($F1401="","",IFERROR(INDEX('SAC Service Master'!$C:$C,MATCH($F1401,'SAC Service Master'!$A:$A,0)),""))</f>
        <v/>
      </c>
      <c r="I1401" s="21"/>
      <c r="J1401" s="16" t="str">
        <f>IF($F1401="","",IFERROR(INDEX('SAC Service Master'!$F:$F,MATCH($F1401,'SAC Service Master'!$A:$A,0)),""))</f>
        <v/>
      </c>
      <c r="K1401" s="23"/>
      <c r="L1401" s="19" t="str">
        <f t="shared" si="276"/>
        <v/>
      </c>
      <c r="M1401" s="23">
        <v>0</v>
      </c>
      <c r="N1401" s="19" t="str">
        <f t="shared" si="277"/>
        <v/>
      </c>
      <c r="O1401" s="24" t="str">
        <f>IF($F1401="","",IFERROR(INDEX('SAC Service Master'!$D:$D,MATCH($F1401,'SAC Service Master'!$A:$A,0)),0.18))</f>
        <v/>
      </c>
      <c r="P1401" s="16" t="str">
        <f>IF($C1401="","",IFERROR(INDEX('Invoice Register'!$P:$P,MATCH($C1401,'Invoice Register'!$A:$A,0)),""))</f>
        <v/>
      </c>
      <c r="Q1401" s="24" t="str">
        <f t="shared" si="278"/>
        <v/>
      </c>
      <c r="R1401" s="19" t="str">
        <f t="shared" si="279"/>
        <v/>
      </c>
      <c r="S1401" s="24" t="str">
        <f t="shared" si="280"/>
        <v/>
      </c>
      <c r="T1401" s="19" t="str">
        <f t="shared" si="281"/>
        <v/>
      </c>
      <c r="U1401" s="24" t="str">
        <f t="shared" si="282"/>
        <v/>
      </c>
      <c r="V1401" s="19" t="str">
        <f t="shared" si="283"/>
        <v/>
      </c>
      <c r="W1401" s="25">
        <v>0</v>
      </c>
      <c r="X1401" s="19" t="str">
        <f t="shared" si="284"/>
        <v/>
      </c>
      <c r="Y1401" s="19" t="str">
        <f t="shared" si="285"/>
        <v/>
      </c>
      <c r="Z1401" s="16" t="str">
        <f>IF($C1401="","",IFERROR(INDEX('Invoice Register'!$T:$T,MATCH($C1401,'Invoice Register'!$A:$A,0)),""))</f>
        <v/>
      </c>
    </row>
    <row r="1402" spans="1:26" x14ac:dyDescent="0.3">
      <c r="A1402" s="16" t="str">
        <f t="shared" si="273"/>
        <v>L01398</v>
      </c>
      <c r="B1402" s="21"/>
      <c r="C1402" s="16" t="str">
        <f t="shared" si="274"/>
        <v/>
      </c>
      <c r="D1402" s="21"/>
      <c r="E1402" s="16" t="str">
        <f t="shared" si="275"/>
        <v/>
      </c>
      <c r="F1402" s="21"/>
      <c r="G1402" s="16" t="str">
        <f>IF($F1402="","",IFERROR(INDEX('SAC Service Master'!$B:$B,MATCH($F1402,'SAC Service Master'!$A:$A,0)),""))</f>
        <v/>
      </c>
      <c r="H1402" s="16" t="str">
        <f>IF($F1402="","",IFERROR(INDEX('SAC Service Master'!$C:$C,MATCH($F1402,'SAC Service Master'!$A:$A,0)),""))</f>
        <v/>
      </c>
      <c r="I1402" s="21"/>
      <c r="J1402" s="16" t="str">
        <f>IF($F1402="","",IFERROR(INDEX('SAC Service Master'!$F:$F,MATCH($F1402,'SAC Service Master'!$A:$A,0)),""))</f>
        <v/>
      </c>
      <c r="K1402" s="23"/>
      <c r="L1402" s="19" t="str">
        <f t="shared" si="276"/>
        <v/>
      </c>
      <c r="M1402" s="23">
        <v>0</v>
      </c>
      <c r="N1402" s="19" t="str">
        <f t="shared" si="277"/>
        <v/>
      </c>
      <c r="O1402" s="24" t="str">
        <f>IF($F1402="","",IFERROR(INDEX('SAC Service Master'!$D:$D,MATCH($F1402,'SAC Service Master'!$A:$A,0)),0.18))</f>
        <v/>
      </c>
      <c r="P1402" s="16" t="str">
        <f>IF($C1402="","",IFERROR(INDEX('Invoice Register'!$P:$P,MATCH($C1402,'Invoice Register'!$A:$A,0)),""))</f>
        <v/>
      </c>
      <c r="Q1402" s="24" t="str">
        <f t="shared" si="278"/>
        <v/>
      </c>
      <c r="R1402" s="19" t="str">
        <f t="shared" si="279"/>
        <v/>
      </c>
      <c r="S1402" s="24" t="str">
        <f t="shared" si="280"/>
        <v/>
      </c>
      <c r="T1402" s="19" t="str">
        <f t="shared" si="281"/>
        <v/>
      </c>
      <c r="U1402" s="24" t="str">
        <f t="shared" si="282"/>
        <v/>
      </c>
      <c r="V1402" s="19" t="str">
        <f t="shared" si="283"/>
        <v/>
      </c>
      <c r="W1402" s="25">
        <v>0</v>
      </c>
      <c r="X1402" s="19" t="str">
        <f t="shared" si="284"/>
        <v/>
      </c>
      <c r="Y1402" s="19" t="str">
        <f t="shared" si="285"/>
        <v/>
      </c>
      <c r="Z1402" s="16" t="str">
        <f>IF($C1402="","",IFERROR(INDEX('Invoice Register'!$T:$T,MATCH($C1402,'Invoice Register'!$A:$A,0)),""))</f>
        <v/>
      </c>
    </row>
    <row r="1403" spans="1:26" x14ac:dyDescent="0.3">
      <c r="A1403" s="16" t="str">
        <f t="shared" si="273"/>
        <v>L01399</v>
      </c>
      <c r="B1403" s="21"/>
      <c r="C1403" s="16" t="str">
        <f t="shared" si="274"/>
        <v/>
      </c>
      <c r="D1403" s="21"/>
      <c r="E1403" s="16" t="str">
        <f t="shared" si="275"/>
        <v/>
      </c>
      <c r="F1403" s="21"/>
      <c r="G1403" s="16" t="str">
        <f>IF($F1403="","",IFERROR(INDEX('SAC Service Master'!$B:$B,MATCH($F1403,'SAC Service Master'!$A:$A,0)),""))</f>
        <v/>
      </c>
      <c r="H1403" s="16" t="str">
        <f>IF($F1403="","",IFERROR(INDEX('SAC Service Master'!$C:$C,MATCH($F1403,'SAC Service Master'!$A:$A,0)),""))</f>
        <v/>
      </c>
      <c r="I1403" s="21"/>
      <c r="J1403" s="16" t="str">
        <f>IF($F1403="","",IFERROR(INDEX('SAC Service Master'!$F:$F,MATCH($F1403,'SAC Service Master'!$A:$A,0)),""))</f>
        <v/>
      </c>
      <c r="K1403" s="23"/>
      <c r="L1403" s="19" t="str">
        <f t="shared" si="276"/>
        <v/>
      </c>
      <c r="M1403" s="23">
        <v>0</v>
      </c>
      <c r="N1403" s="19" t="str">
        <f t="shared" si="277"/>
        <v/>
      </c>
      <c r="O1403" s="24" t="str">
        <f>IF($F1403="","",IFERROR(INDEX('SAC Service Master'!$D:$D,MATCH($F1403,'SAC Service Master'!$A:$A,0)),0.18))</f>
        <v/>
      </c>
      <c r="P1403" s="16" t="str">
        <f>IF($C1403="","",IFERROR(INDEX('Invoice Register'!$P:$P,MATCH($C1403,'Invoice Register'!$A:$A,0)),""))</f>
        <v/>
      </c>
      <c r="Q1403" s="24" t="str">
        <f t="shared" si="278"/>
        <v/>
      </c>
      <c r="R1403" s="19" t="str">
        <f t="shared" si="279"/>
        <v/>
      </c>
      <c r="S1403" s="24" t="str">
        <f t="shared" si="280"/>
        <v/>
      </c>
      <c r="T1403" s="19" t="str">
        <f t="shared" si="281"/>
        <v/>
      </c>
      <c r="U1403" s="24" t="str">
        <f t="shared" si="282"/>
        <v/>
      </c>
      <c r="V1403" s="19" t="str">
        <f t="shared" si="283"/>
        <v/>
      </c>
      <c r="W1403" s="25">
        <v>0</v>
      </c>
      <c r="X1403" s="19" t="str">
        <f t="shared" si="284"/>
        <v/>
      </c>
      <c r="Y1403" s="19" t="str">
        <f t="shared" si="285"/>
        <v/>
      </c>
      <c r="Z1403" s="16" t="str">
        <f>IF($C1403="","",IFERROR(INDEX('Invoice Register'!$T:$T,MATCH($C1403,'Invoice Register'!$A:$A,0)),""))</f>
        <v/>
      </c>
    </row>
    <row r="1404" spans="1:26" x14ac:dyDescent="0.3">
      <c r="A1404" s="16" t="str">
        <f t="shared" si="273"/>
        <v>L01400</v>
      </c>
      <c r="B1404" s="21"/>
      <c r="C1404" s="16" t="str">
        <f t="shared" si="274"/>
        <v/>
      </c>
      <c r="D1404" s="21"/>
      <c r="E1404" s="16" t="str">
        <f t="shared" si="275"/>
        <v/>
      </c>
      <c r="F1404" s="21"/>
      <c r="G1404" s="16" t="str">
        <f>IF($F1404="","",IFERROR(INDEX('SAC Service Master'!$B:$B,MATCH($F1404,'SAC Service Master'!$A:$A,0)),""))</f>
        <v/>
      </c>
      <c r="H1404" s="16" t="str">
        <f>IF($F1404="","",IFERROR(INDEX('SAC Service Master'!$C:$C,MATCH($F1404,'SAC Service Master'!$A:$A,0)),""))</f>
        <v/>
      </c>
      <c r="I1404" s="21"/>
      <c r="J1404" s="16" t="str">
        <f>IF($F1404="","",IFERROR(INDEX('SAC Service Master'!$F:$F,MATCH($F1404,'SAC Service Master'!$A:$A,0)),""))</f>
        <v/>
      </c>
      <c r="K1404" s="23"/>
      <c r="L1404" s="19" t="str">
        <f t="shared" si="276"/>
        <v/>
      </c>
      <c r="M1404" s="23">
        <v>0</v>
      </c>
      <c r="N1404" s="19" t="str">
        <f t="shared" si="277"/>
        <v/>
      </c>
      <c r="O1404" s="24" t="str">
        <f>IF($F1404="","",IFERROR(INDEX('SAC Service Master'!$D:$D,MATCH($F1404,'SAC Service Master'!$A:$A,0)),0.18))</f>
        <v/>
      </c>
      <c r="P1404" s="16" t="str">
        <f>IF($C1404="","",IFERROR(INDEX('Invoice Register'!$P:$P,MATCH($C1404,'Invoice Register'!$A:$A,0)),""))</f>
        <v/>
      </c>
      <c r="Q1404" s="24" t="str">
        <f t="shared" si="278"/>
        <v/>
      </c>
      <c r="R1404" s="19" t="str">
        <f t="shared" si="279"/>
        <v/>
      </c>
      <c r="S1404" s="24" t="str">
        <f t="shared" si="280"/>
        <v/>
      </c>
      <c r="T1404" s="19" t="str">
        <f t="shared" si="281"/>
        <v/>
      </c>
      <c r="U1404" s="24" t="str">
        <f t="shared" si="282"/>
        <v/>
      </c>
      <c r="V1404" s="19" t="str">
        <f t="shared" si="283"/>
        <v/>
      </c>
      <c r="W1404" s="25">
        <v>0</v>
      </c>
      <c r="X1404" s="19" t="str">
        <f t="shared" si="284"/>
        <v/>
      </c>
      <c r="Y1404" s="19" t="str">
        <f t="shared" si="285"/>
        <v/>
      </c>
      <c r="Z1404" s="16" t="str">
        <f>IF($C1404="","",IFERROR(INDEX('Invoice Register'!$T:$T,MATCH($C1404,'Invoice Register'!$A:$A,0)),""))</f>
        <v/>
      </c>
    </row>
    <row r="1405" spans="1:26" x14ac:dyDescent="0.3">
      <c r="A1405" s="16" t="str">
        <f t="shared" si="273"/>
        <v>L01401</v>
      </c>
      <c r="B1405" s="21"/>
      <c r="C1405" s="16" t="str">
        <f t="shared" si="274"/>
        <v/>
      </c>
      <c r="D1405" s="21"/>
      <c r="E1405" s="16" t="str">
        <f t="shared" si="275"/>
        <v/>
      </c>
      <c r="F1405" s="21"/>
      <c r="G1405" s="16" t="str">
        <f>IF($F1405="","",IFERROR(INDEX('SAC Service Master'!$B:$B,MATCH($F1405,'SAC Service Master'!$A:$A,0)),""))</f>
        <v/>
      </c>
      <c r="H1405" s="16" t="str">
        <f>IF($F1405="","",IFERROR(INDEX('SAC Service Master'!$C:$C,MATCH($F1405,'SAC Service Master'!$A:$A,0)),""))</f>
        <v/>
      </c>
      <c r="I1405" s="21"/>
      <c r="J1405" s="16" t="str">
        <f>IF($F1405="","",IFERROR(INDEX('SAC Service Master'!$F:$F,MATCH($F1405,'SAC Service Master'!$A:$A,0)),""))</f>
        <v/>
      </c>
      <c r="K1405" s="23"/>
      <c r="L1405" s="19" t="str">
        <f t="shared" si="276"/>
        <v/>
      </c>
      <c r="M1405" s="23">
        <v>0</v>
      </c>
      <c r="N1405" s="19" t="str">
        <f t="shared" si="277"/>
        <v/>
      </c>
      <c r="O1405" s="24" t="str">
        <f>IF($F1405="","",IFERROR(INDEX('SAC Service Master'!$D:$D,MATCH($F1405,'SAC Service Master'!$A:$A,0)),0.18))</f>
        <v/>
      </c>
      <c r="P1405" s="16" t="str">
        <f>IF($C1405="","",IFERROR(INDEX('Invoice Register'!$P:$P,MATCH($C1405,'Invoice Register'!$A:$A,0)),""))</f>
        <v/>
      </c>
      <c r="Q1405" s="24" t="str">
        <f t="shared" si="278"/>
        <v/>
      </c>
      <c r="R1405" s="19" t="str">
        <f t="shared" si="279"/>
        <v/>
      </c>
      <c r="S1405" s="24" t="str">
        <f t="shared" si="280"/>
        <v/>
      </c>
      <c r="T1405" s="19" t="str">
        <f t="shared" si="281"/>
        <v/>
      </c>
      <c r="U1405" s="24" t="str">
        <f t="shared" si="282"/>
        <v/>
      </c>
      <c r="V1405" s="19" t="str">
        <f t="shared" si="283"/>
        <v/>
      </c>
      <c r="W1405" s="25">
        <v>0</v>
      </c>
      <c r="X1405" s="19" t="str">
        <f t="shared" si="284"/>
        <v/>
      </c>
      <c r="Y1405" s="19" t="str">
        <f t="shared" si="285"/>
        <v/>
      </c>
      <c r="Z1405" s="16" t="str">
        <f>IF($C1405="","",IFERROR(INDEX('Invoice Register'!$T:$T,MATCH($C1405,'Invoice Register'!$A:$A,0)),""))</f>
        <v/>
      </c>
    </row>
    <row r="1406" spans="1:26" x14ac:dyDescent="0.3">
      <c r="A1406" s="16" t="str">
        <f t="shared" si="273"/>
        <v>L01402</v>
      </c>
      <c r="B1406" s="21"/>
      <c r="C1406" s="16" t="str">
        <f t="shared" si="274"/>
        <v/>
      </c>
      <c r="D1406" s="21"/>
      <c r="E1406" s="16" t="str">
        <f t="shared" si="275"/>
        <v/>
      </c>
      <c r="F1406" s="21"/>
      <c r="G1406" s="16" t="str">
        <f>IF($F1406="","",IFERROR(INDEX('SAC Service Master'!$B:$B,MATCH($F1406,'SAC Service Master'!$A:$A,0)),""))</f>
        <v/>
      </c>
      <c r="H1406" s="16" t="str">
        <f>IF($F1406="","",IFERROR(INDEX('SAC Service Master'!$C:$C,MATCH($F1406,'SAC Service Master'!$A:$A,0)),""))</f>
        <v/>
      </c>
      <c r="I1406" s="21"/>
      <c r="J1406" s="16" t="str">
        <f>IF($F1406="","",IFERROR(INDEX('SAC Service Master'!$F:$F,MATCH($F1406,'SAC Service Master'!$A:$A,0)),""))</f>
        <v/>
      </c>
      <c r="K1406" s="23"/>
      <c r="L1406" s="19" t="str">
        <f t="shared" si="276"/>
        <v/>
      </c>
      <c r="M1406" s="23">
        <v>0</v>
      </c>
      <c r="N1406" s="19" t="str">
        <f t="shared" si="277"/>
        <v/>
      </c>
      <c r="O1406" s="24" t="str">
        <f>IF($F1406="","",IFERROR(INDEX('SAC Service Master'!$D:$D,MATCH($F1406,'SAC Service Master'!$A:$A,0)),0.18))</f>
        <v/>
      </c>
      <c r="P1406" s="16" t="str">
        <f>IF($C1406="","",IFERROR(INDEX('Invoice Register'!$P:$P,MATCH($C1406,'Invoice Register'!$A:$A,0)),""))</f>
        <v/>
      </c>
      <c r="Q1406" s="24" t="str">
        <f t="shared" si="278"/>
        <v/>
      </c>
      <c r="R1406" s="19" t="str">
        <f t="shared" si="279"/>
        <v/>
      </c>
      <c r="S1406" s="24" t="str">
        <f t="shared" si="280"/>
        <v/>
      </c>
      <c r="T1406" s="19" t="str">
        <f t="shared" si="281"/>
        <v/>
      </c>
      <c r="U1406" s="24" t="str">
        <f t="shared" si="282"/>
        <v/>
      </c>
      <c r="V1406" s="19" t="str">
        <f t="shared" si="283"/>
        <v/>
      </c>
      <c r="W1406" s="25">
        <v>0</v>
      </c>
      <c r="X1406" s="19" t="str">
        <f t="shared" si="284"/>
        <v/>
      </c>
      <c r="Y1406" s="19" t="str">
        <f t="shared" si="285"/>
        <v/>
      </c>
      <c r="Z1406" s="16" t="str">
        <f>IF($C1406="","",IFERROR(INDEX('Invoice Register'!$T:$T,MATCH($C1406,'Invoice Register'!$A:$A,0)),""))</f>
        <v/>
      </c>
    </row>
    <row r="1407" spans="1:26" x14ac:dyDescent="0.3">
      <c r="A1407" s="16" t="str">
        <f t="shared" si="273"/>
        <v>L01403</v>
      </c>
      <c r="B1407" s="21"/>
      <c r="C1407" s="16" t="str">
        <f t="shared" si="274"/>
        <v/>
      </c>
      <c r="D1407" s="21"/>
      <c r="E1407" s="16" t="str">
        <f t="shared" si="275"/>
        <v/>
      </c>
      <c r="F1407" s="21"/>
      <c r="G1407" s="16" t="str">
        <f>IF($F1407="","",IFERROR(INDEX('SAC Service Master'!$B:$B,MATCH($F1407,'SAC Service Master'!$A:$A,0)),""))</f>
        <v/>
      </c>
      <c r="H1407" s="16" t="str">
        <f>IF($F1407="","",IFERROR(INDEX('SAC Service Master'!$C:$C,MATCH($F1407,'SAC Service Master'!$A:$A,0)),""))</f>
        <v/>
      </c>
      <c r="I1407" s="21"/>
      <c r="J1407" s="16" t="str">
        <f>IF($F1407="","",IFERROR(INDEX('SAC Service Master'!$F:$F,MATCH($F1407,'SAC Service Master'!$A:$A,0)),""))</f>
        <v/>
      </c>
      <c r="K1407" s="23"/>
      <c r="L1407" s="19" t="str">
        <f t="shared" si="276"/>
        <v/>
      </c>
      <c r="M1407" s="23">
        <v>0</v>
      </c>
      <c r="N1407" s="19" t="str">
        <f t="shared" si="277"/>
        <v/>
      </c>
      <c r="O1407" s="24" t="str">
        <f>IF($F1407="","",IFERROR(INDEX('SAC Service Master'!$D:$D,MATCH($F1407,'SAC Service Master'!$A:$A,0)),0.18))</f>
        <v/>
      </c>
      <c r="P1407" s="16" t="str">
        <f>IF($C1407="","",IFERROR(INDEX('Invoice Register'!$P:$P,MATCH($C1407,'Invoice Register'!$A:$A,0)),""))</f>
        <v/>
      </c>
      <c r="Q1407" s="24" t="str">
        <f t="shared" si="278"/>
        <v/>
      </c>
      <c r="R1407" s="19" t="str">
        <f t="shared" si="279"/>
        <v/>
      </c>
      <c r="S1407" s="24" t="str">
        <f t="shared" si="280"/>
        <v/>
      </c>
      <c r="T1407" s="19" t="str">
        <f t="shared" si="281"/>
        <v/>
      </c>
      <c r="U1407" s="24" t="str">
        <f t="shared" si="282"/>
        <v/>
      </c>
      <c r="V1407" s="19" t="str">
        <f t="shared" si="283"/>
        <v/>
      </c>
      <c r="W1407" s="25">
        <v>0</v>
      </c>
      <c r="X1407" s="19" t="str">
        <f t="shared" si="284"/>
        <v/>
      </c>
      <c r="Y1407" s="19" t="str">
        <f t="shared" si="285"/>
        <v/>
      </c>
      <c r="Z1407" s="16" t="str">
        <f>IF($C1407="","",IFERROR(INDEX('Invoice Register'!$T:$T,MATCH($C1407,'Invoice Register'!$A:$A,0)),""))</f>
        <v/>
      </c>
    </row>
    <row r="1408" spans="1:26" x14ac:dyDescent="0.3">
      <c r="A1408" s="16" t="str">
        <f t="shared" si="273"/>
        <v>L01404</v>
      </c>
      <c r="B1408" s="21"/>
      <c r="C1408" s="16" t="str">
        <f t="shared" si="274"/>
        <v/>
      </c>
      <c r="D1408" s="21"/>
      <c r="E1408" s="16" t="str">
        <f t="shared" si="275"/>
        <v/>
      </c>
      <c r="F1408" s="21"/>
      <c r="G1408" s="16" t="str">
        <f>IF($F1408="","",IFERROR(INDEX('SAC Service Master'!$B:$B,MATCH($F1408,'SAC Service Master'!$A:$A,0)),""))</f>
        <v/>
      </c>
      <c r="H1408" s="16" t="str">
        <f>IF($F1408="","",IFERROR(INDEX('SAC Service Master'!$C:$C,MATCH($F1408,'SAC Service Master'!$A:$A,0)),""))</f>
        <v/>
      </c>
      <c r="I1408" s="21"/>
      <c r="J1408" s="16" t="str">
        <f>IF($F1408="","",IFERROR(INDEX('SAC Service Master'!$F:$F,MATCH($F1408,'SAC Service Master'!$A:$A,0)),""))</f>
        <v/>
      </c>
      <c r="K1408" s="23"/>
      <c r="L1408" s="19" t="str">
        <f t="shared" si="276"/>
        <v/>
      </c>
      <c r="M1408" s="23">
        <v>0</v>
      </c>
      <c r="N1408" s="19" t="str">
        <f t="shared" si="277"/>
        <v/>
      </c>
      <c r="O1408" s="24" t="str">
        <f>IF($F1408="","",IFERROR(INDEX('SAC Service Master'!$D:$D,MATCH($F1408,'SAC Service Master'!$A:$A,0)),0.18))</f>
        <v/>
      </c>
      <c r="P1408" s="16" t="str">
        <f>IF($C1408="","",IFERROR(INDEX('Invoice Register'!$P:$P,MATCH($C1408,'Invoice Register'!$A:$A,0)),""))</f>
        <v/>
      </c>
      <c r="Q1408" s="24" t="str">
        <f t="shared" si="278"/>
        <v/>
      </c>
      <c r="R1408" s="19" t="str">
        <f t="shared" si="279"/>
        <v/>
      </c>
      <c r="S1408" s="24" t="str">
        <f t="shared" si="280"/>
        <v/>
      </c>
      <c r="T1408" s="19" t="str">
        <f t="shared" si="281"/>
        <v/>
      </c>
      <c r="U1408" s="24" t="str">
        <f t="shared" si="282"/>
        <v/>
      </c>
      <c r="V1408" s="19" t="str">
        <f t="shared" si="283"/>
        <v/>
      </c>
      <c r="W1408" s="25">
        <v>0</v>
      </c>
      <c r="X1408" s="19" t="str">
        <f t="shared" si="284"/>
        <v/>
      </c>
      <c r="Y1408" s="19" t="str">
        <f t="shared" si="285"/>
        <v/>
      </c>
      <c r="Z1408" s="16" t="str">
        <f>IF($C1408="","",IFERROR(INDEX('Invoice Register'!$T:$T,MATCH($C1408,'Invoice Register'!$A:$A,0)),""))</f>
        <v/>
      </c>
    </row>
    <row r="1409" spans="1:26" x14ac:dyDescent="0.3">
      <c r="A1409" s="16" t="str">
        <f t="shared" si="273"/>
        <v>L01405</v>
      </c>
      <c r="B1409" s="21"/>
      <c r="C1409" s="16" t="str">
        <f t="shared" si="274"/>
        <v/>
      </c>
      <c r="D1409" s="21"/>
      <c r="E1409" s="16" t="str">
        <f t="shared" si="275"/>
        <v/>
      </c>
      <c r="F1409" s="21"/>
      <c r="G1409" s="16" t="str">
        <f>IF($F1409="","",IFERROR(INDEX('SAC Service Master'!$B:$B,MATCH($F1409,'SAC Service Master'!$A:$A,0)),""))</f>
        <v/>
      </c>
      <c r="H1409" s="16" t="str">
        <f>IF($F1409="","",IFERROR(INDEX('SAC Service Master'!$C:$C,MATCH($F1409,'SAC Service Master'!$A:$A,0)),""))</f>
        <v/>
      </c>
      <c r="I1409" s="21"/>
      <c r="J1409" s="16" t="str">
        <f>IF($F1409="","",IFERROR(INDEX('SAC Service Master'!$F:$F,MATCH($F1409,'SAC Service Master'!$A:$A,0)),""))</f>
        <v/>
      </c>
      <c r="K1409" s="23"/>
      <c r="L1409" s="19" t="str">
        <f t="shared" si="276"/>
        <v/>
      </c>
      <c r="M1409" s="23">
        <v>0</v>
      </c>
      <c r="N1409" s="19" t="str">
        <f t="shared" si="277"/>
        <v/>
      </c>
      <c r="O1409" s="24" t="str">
        <f>IF($F1409="","",IFERROR(INDEX('SAC Service Master'!$D:$D,MATCH($F1409,'SAC Service Master'!$A:$A,0)),0.18))</f>
        <v/>
      </c>
      <c r="P1409" s="16" t="str">
        <f>IF($C1409="","",IFERROR(INDEX('Invoice Register'!$P:$P,MATCH($C1409,'Invoice Register'!$A:$A,0)),""))</f>
        <v/>
      </c>
      <c r="Q1409" s="24" t="str">
        <f t="shared" si="278"/>
        <v/>
      </c>
      <c r="R1409" s="19" t="str">
        <f t="shared" si="279"/>
        <v/>
      </c>
      <c r="S1409" s="24" t="str">
        <f t="shared" si="280"/>
        <v/>
      </c>
      <c r="T1409" s="19" t="str">
        <f t="shared" si="281"/>
        <v/>
      </c>
      <c r="U1409" s="24" t="str">
        <f t="shared" si="282"/>
        <v/>
      </c>
      <c r="V1409" s="19" t="str">
        <f t="shared" si="283"/>
        <v/>
      </c>
      <c r="W1409" s="25">
        <v>0</v>
      </c>
      <c r="X1409" s="19" t="str">
        <f t="shared" si="284"/>
        <v/>
      </c>
      <c r="Y1409" s="19" t="str">
        <f t="shared" si="285"/>
        <v/>
      </c>
      <c r="Z1409" s="16" t="str">
        <f>IF($C1409="","",IFERROR(INDEX('Invoice Register'!$T:$T,MATCH($C1409,'Invoice Register'!$A:$A,0)),""))</f>
        <v/>
      </c>
    </row>
    <row r="1410" spans="1:26" x14ac:dyDescent="0.3">
      <c r="A1410" s="16" t="str">
        <f t="shared" si="273"/>
        <v>L01406</v>
      </c>
      <c r="B1410" s="21"/>
      <c r="C1410" s="16" t="str">
        <f t="shared" si="274"/>
        <v/>
      </c>
      <c r="D1410" s="21"/>
      <c r="E1410" s="16" t="str">
        <f t="shared" si="275"/>
        <v/>
      </c>
      <c r="F1410" s="21"/>
      <c r="G1410" s="16" t="str">
        <f>IF($F1410="","",IFERROR(INDEX('SAC Service Master'!$B:$B,MATCH($F1410,'SAC Service Master'!$A:$A,0)),""))</f>
        <v/>
      </c>
      <c r="H1410" s="16" t="str">
        <f>IF($F1410="","",IFERROR(INDEX('SAC Service Master'!$C:$C,MATCH($F1410,'SAC Service Master'!$A:$A,0)),""))</f>
        <v/>
      </c>
      <c r="I1410" s="21"/>
      <c r="J1410" s="16" t="str">
        <f>IF($F1410="","",IFERROR(INDEX('SAC Service Master'!$F:$F,MATCH($F1410,'SAC Service Master'!$A:$A,0)),""))</f>
        <v/>
      </c>
      <c r="K1410" s="23"/>
      <c r="L1410" s="19" t="str">
        <f t="shared" si="276"/>
        <v/>
      </c>
      <c r="M1410" s="23">
        <v>0</v>
      </c>
      <c r="N1410" s="19" t="str">
        <f t="shared" si="277"/>
        <v/>
      </c>
      <c r="O1410" s="24" t="str">
        <f>IF($F1410="","",IFERROR(INDEX('SAC Service Master'!$D:$D,MATCH($F1410,'SAC Service Master'!$A:$A,0)),0.18))</f>
        <v/>
      </c>
      <c r="P1410" s="16" t="str">
        <f>IF($C1410="","",IFERROR(INDEX('Invoice Register'!$P:$P,MATCH($C1410,'Invoice Register'!$A:$A,0)),""))</f>
        <v/>
      </c>
      <c r="Q1410" s="24" t="str">
        <f t="shared" si="278"/>
        <v/>
      </c>
      <c r="R1410" s="19" t="str">
        <f t="shared" si="279"/>
        <v/>
      </c>
      <c r="S1410" s="24" t="str">
        <f t="shared" si="280"/>
        <v/>
      </c>
      <c r="T1410" s="19" t="str">
        <f t="shared" si="281"/>
        <v/>
      </c>
      <c r="U1410" s="24" t="str">
        <f t="shared" si="282"/>
        <v/>
      </c>
      <c r="V1410" s="19" t="str">
        <f t="shared" si="283"/>
        <v/>
      </c>
      <c r="W1410" s="25">
        <v>0</v>
      </c>
      <c r="X1410" s="19" t="str">
        <f t="shared" si="284"/>
        <v/>
      </c>
      <c r="Y1410" s="19" t="str">
        <f t="shared" si="285"/>
        <v/>
      </c>
      <c r="Z1410" s="16" t="str">
        <f>IF($C1410="","",IFERROR(INDEX('Invoice Register'!$T:$T,MATCH($C1410,'Invoice Register'!$A:$A,0)),""))</f>
        <v/>
      </c>
    </row>
    <row r="1411" spans="1:26" x14ac:dyDescent="0.3">
      <c r="A1411" s="16" t="str">
        <f t="shared" si="273"/>
        <v>L01407</v>
      </c>
      <c r="B1411" s="21"/>
      <c r="C1411" s="16" t="str">
        <f t="shared" si="274"/>
        <v/>
      </c>
      <c r="D1411" s="21"/>
      <c r="E1411" s="16" t="str">
        <f t="shared" si="275"/>
        <v/>
      </c>
      <c r="F1411" s="21"/>
      <c r="G1411" s="16" t="str">
        <f>IF($F1411="","",IFERROR(INDEX('SAC Service Master'!$B:$B,MATCH($F1411,'SAC Service Master'!$A:$A,0)),""))</f>
        <v/>
      </c>
      <c r="H1411" s="16" t="str">
        <f>IF($F1411="","",IFERROR(INDEX('SAC Service Master'!$C:$C,MATCH($F1411,'SAC Service Master'!$A:$A,0)),""))</f>
        <v/>
      </c>
      <c r="I1411" s="21"/>
      <c r="J1411" s="16" t="str">
        <f>IF($F1411="","",IFERROR(INDEX('SAC Service Master'!$F:$F,MATCH($F1411,'SAC Service Master'!$A:$A,0)),""))</f>
        <v/>
      </c>
      <c r="K1411" s="23"/>
      <c r="L1411" s="19" t="str">
        <f t="shared" si="276"/>
        <v/>
      </c>
      <c r="M1411" s="23">
        <v>0</v>
      </c>
      <c r="N1411" s="19" t="str">
        <f t="shared" si="277"/>
        <v/>
      </c>
      <c r="O1411" s="24" t="str">
        <f>IF($F1411="","",IFERROR(INDEX('SAC Service Master'!$D:$D,MATCH($F1411,'SAC Service Master'!$A:$A,0)),0.18))</f>
        <v/>
      </c>
      <c r="P1411" s="16" t="str">
        <f>IF($C1411="","",IFERROR(INDEX('Invoice Register'!$P:$P,MATCH($C1411,'Invoice Register'!$A:$A,0)),""))</f>
        <v/>
      </c>
      <c r="Q1411" s="24" t="str">
        <f t="shared" si="278"/>
        <v/>
      </c>
      <c r="R1411" s="19" t="str">
        <f t="shared" si="279"/>
        <v/>
      </c>
      <c r="S1411" s="24" t="str">
        <f t="shared" si="280"/>
        <v/>
      </c>
      <c r="T1411" s="19" t="str">
        <f t="shared" si="281"/>
        <v/>
      </c>
      <c r="U1411" s="24" t="str">
        <f t="shared" si="282"/>
        <v/>
      </c>
      <c r="V1411" s="19" t="str">
        <f t="shared" si="283"/>
        <v/>
      </c>
      <c r="W1411" s="25">
        <v>0</v>
      </c>
      <c r="X1411" s="19" t="str">
        <f t="shared" si="284"/>
        <v/>
      </c>
      <c r="Y1411" s="19" t="str">
        <f t="shared" si="285"/>
        <v/>
      </c>
      <c r="Z1411" s="16" t="str">
        <f>IF($C1411="","",IFERROR(INDEX('Invoice Register'!$T:$T,MATCH($C1411,'Invoice Register'!$A:$A,0)),""))</f>
        <v/>
      </c>
    </row>
    <row r="1412" spans="1:26" x14ac:dyDescent="0.3">
      <c r="A1412" s="16" t="str">
        <f t="shared" si="273"/>
        <v>L01408</v>
      </c>
      <c r="B1412" s="21"/>
      <c r="C1412" s="16" t="str">
        <f t="shared" si="274"/>
        <v/>
      </c>
      <c r="D1412" s="21"/>
      <c r="E1412" s="16" t="str">
        <f t="shared" si="275"/>
        <v/>
      </c>
      <c r="F1412" s="21"/>
      <c r="G1412" s="16" t="str">
        <f>IF($F1412="","",IFERROR(INDEX('SAC Service Master'!$B:$B,MATCH($F1412,'SAC Service Master'!$A:$A,0)),""))</f>
        <v/>
      </c>
      <c r="H1412" s="16" t="str">
        <f>IF($F1412="","",IFERROR(INDEX('SAC Service Master'!$C:$C,MATCH($F1412,'SAC Service Master'!$A:$A,0)),""))</f>
        <v/>
      </c>
      <c r="I1412" s="21"/>
      <c r="J1412" s="16" t="str">
        <f>IF($F1412="","",IFERROR(INDEX('SAC Service Master'!$F:$F,MATCH($F1412,'SAC Service Master'!$A:$A,0)),""))</f>
        <v/>
      </c>
      <c r="K1412" s="23"/>
      <c r="L1412" s="19" t="str">
        <f t="shared" si="276"/>
        <v/>
      </c>
      <c r="M1412" s="23">
        <v>0</v>
      </c>
      <c r="N1412" s="19" t="str">
        <f t="shared" si="277"/>
        <v/>
      </c>
      <c r="O1412" s="24" t="str">
        <f>IF($F1412="","",IFERROR(INDEX('SAC Service Master'!$D:$D,MATCH($F1412,'SAC Service Master'!$A:$A,0)),0.18))</f>
        <v/>
      </c>
      <c r="P1412" s="16" t="str">
        <f>IF($C1412="","",IFERROR(INDEX('Invoice Register'!$P:$P,MATCH($C1412,'Invoice Register'!$A:$A,0)),""))</f>
        <v/>
      </c>
      <c r="Q1412" s="24" t="str">
        <f t="shared" si="278"/>
        <v/>
      </c>
      <c r="R1412" s="19" t="str">
        <f t="shared" si="279"/>
        <v/>
      </c>
      <c r="S1412" s="24" t="str">
        <f t="shared" si="280"/>
        <v/>
      </c>
      <c r="T1412" s="19" t="str">
        <f t="shared" si="281"/>
        <v/>
      </c>
      <c r="U1412" s="24" t="str">
        <f t="shared" si="282"/>
        <v/>
      </c>
      <c r="V1412" s="19" t="str">
        <f t="shared" si="283"/>
        <v/>
      </c>
      <c r="W1412" s="25">
        <v>0</v>
      </c>
      <c r="X1412" s="19" t="str">
        <f t="shared" si="284"/>
        <v/>
      </c>
      <c r="Y1412" s="19" t="str">
        <f t="shared" si="285"/>
        <v/>
      </c>
      <c r="Z1412" s="16" t="str">
        <f>IF($C1412="","",IFERROR(INDEX('Invoice Register'!$T:$T,MATCH($C1412,'Invoice Register'!$A:$A,0)),""))</f>
        <v/>
      </c>
    </row>
    <row r="1413" spans="1:26" x14ac:dyDescent="0.3">
      <c r="A1413" s="16" t="str">
        <f t="shared" ref="A1413:A1476" si="286">"L"&amp;TEXT(ROW()-4,"00000")</f>
        <v>L01409</v>
      </c>
      <c r="B1413" s="21"/>
      <c r="C1413" s="16" t="str">
        <f t="shared" ref="C1413:C1476" si="287">IF($B1413="","",IFERROR(INDEX(InvoiceIDCol,MATCH($B1413,InvoiceNoList,0)),"#Invoice not found"))</f>
        <v/>
      </c>
      <c r="D1413" s="21"/>
      <c r="E1413" s="16" t="str">
        <f t="shared" ref="E1413:E1476" si="288">IF(OR($C1413="",$D1413=""),"",$C1413&amp;"-"&amp;$D1413)</f>
        <v/>
      </c>
      <c r="F1413" s="21"/>
      <c r="G1413" s="16" t="str">
        <f>IF($F1413="","",IFERROR(INDEX('SAC Service Master'!$B:$B,MATCH($F1413,'SAC Service Master'!$A:$A,0)),""))</f>
        <v/>
      </c>
      <c r="H1413" s="16" t="str">
        <f>IF($F1413="","",IFERROR(INDEX('SAC Service Master'!$C:$C,MATCH($F1413,'SAC Service Master'!$A:$A,0)),""))</f>
        <v/>
      </c>
      <c r="I1413" s="21"/>
      <c r="J1413" s="16" t="str">
        <f>IF($F1413="","",IFERROR(INDEX('SAC Service Master'!$F:$F,MATCH($F1413,'SAC Service Master'!$A:$A,0)),""))</f>
        <v/>
      </c>
      <c r="K1413" s="23"/>
      <c r="L1413" s="19" t="str">
        <f t="shared" ref="L1413:L1476" si="289">IF(OR($I1413="",$K1413=""),"",ROUND($I1413*$K1413,2))</f>
        <v/>
      </c>
      <c r="M1413" s="23">
        <v>0</v>
      </c>
      <c r="N1413" s="19" t="str">
        <f t="shared" ref="N1413:N1476" si="290">IF($L1413="","",ROUND($L1413-$M1413,2))</f>
        <v/>
      </c>
      <c r="O1413" s="24" t="str">
        <f>IF($F1413="","",IFERROR(INDEX('SAC Service Master'!$D:$D,MATCH($F1413,'SAC Service Master'!$A:$A,0)),0.18))</f>
        <v/>
      </c>
      <c r="P1413" s="16" t="str">
        <f>IF($C1413="","",IFERROR(INDEX('Invoice Register'!$P:$P,MATCH($C1413,'Invoice Register'!$A:$A,0)),""))</f>
        <v/>
      </c>
      <c r="Q1413" s="24" t="str">
        <f t="shared" ref="Q1413:Q1476" si="291">IF($N1413="","",IF(ISNUMBER(SEARCH("Intra",$P1413)),$O1413/2,0))</f>
        <v/>
      </c>
      <c r="R1413" s="19" t="str">
        <f t="shared" ref="R1413:R1476" si="292">IF($Q1413="","",ROUND($N1413*$Q1413,2))</f>
        <v/>
      </c>
      <c r="S1413" s="24" t="str">
        <f t="shared" ref="S1413:S1476" si="293">IF($N1413="","",IF(ISNUMBER(SEARCH("Intra",$P1413)),$O1413/2,0))</f>
        <v/>
      </c>
      <c r="T1413" s="19" t="str">
        <f t="shared" ref="T1413:T1476" si="294">IF($S1413="","",ROUND($N1413*$S1413,2))</f>
        <v/>
      </c>
      <c r="U1413" s="24" t="str">
        <f t="shared" ref="U1413:U1476" si="295">IF($N1413="","",IF(OR(ISNUMBER(SEARCH("Inter",$P1413)),ISNUMBER(SEARCH("SEZ",$P1413))),$O1413,0))</f>
        <v/>
      </c>
      <c r="V1413" s="19" t="str">
        <f t="shared" ref="V1413:V1476" si="296">IF($U1413="","",ROUND($N1413*$U1413,2))</f>
        <v/>
      </c>
      <c r="W1413" s="25">
        <v>0</v>
      </c>
      <c r="X1413" s="19" t="str">
        <f t="shared" ref="X1413:X1476" si="297">IF($N1413="","",ROUND($N1413*$W1413,2))</f>
        <v/>
      </c>
      <c r="Y1413" s="19" t="str">
        <f t="shared" ref="Y1413:Y1476" si="298">IF($N1413="","",ROUND($N1413+$R1413+$T1413+$V1413+$X1413,2))</f>
        <v/>
      </c>
      <c r="Z1413" s="16" t="str">
        <f>IF($C1413="","",IFERROR(INDEX('Invoice Register'!$T:$T,MATCH($C1413,'Invoice Register'!$A:$A,0)),""))</f>
        <v/>
      </c>
    </row>
    <row r="1414" spans="1:26" x14ac:dyDescent="0.3">
      <c r="A1414" s="16" t="str">
        <f t="shared" si="286"/>
        <v>L01410</v>
      </c>
      <c r="B1414" s="21"/>
      <c r="C1414" s="16" t="str">
        <f t="shared" si="287"/>
        <v/>
      </c>
      <c r="D1414" s="21"/>
      <c r="E1414" s="16" t="str">
        <f t="shared" si="288"/>
        <v/>
      </c>
      <c r="F1414" s="21"/>
      <c r="G1414" s="16" t="str">
        <f>IF($F1414="","",IFERROR(INDEX('SAC Service Master'!$B:$B,MATCH($F1414,'SAC Service Master'!$A:$A,0)),""))</f>
        <v/>
      </c>
      <c r="H1414" s="16" t="str">
        <f>IF($F1414="","",IFERROR(INDEX('SAC Service Master'!$C:$C,MATCH($F1414,'SAC Service Master'!$A:$A,0)),""))</f>
        <v/>
      </c>
      <c r="I1414" s="21"/>
      <c r="J1414" s="16" t="str">
        <f>IF($F1414="","",IFERROR(INDEX('SAC Service Master'!$F:$F,MATCH($F1414,'SAC Service Master'!$A:$A,0)),""))</f>
        <v/>
      </c>
      <c r="K1414" s="23"/>
      <c r="L1414" s="19" t="str">
        <f t="shared" si="289"/>
        <v/>
      </c>
      <c r="M1414" s="23">
        <v>0</v>
      </c>
      <c r="N1414" s="19" t="str">
        <f t="shared" si="290"/>
        <v/>
      </c>
      <c r="O1414" s="24" t="str">
        <f>IF($F1414="","",IFERROR(INDEX('SAC Service Master'!$D:$D,MATCH($F1414,'SAC Service Master'!$A:$A,0)),0.18))</f>
        <v/>
      </c>
      <c r="P1414" s="16" t="str">
        <f>IF($C1414="","",IFERROR(INDEX('Invoice Register'!$P:$P,MATCH($C1414,'Invoice Register'!$A:$A,0)),""))</f>
        <v/>
      </c>
      <c r="Q1414" s="24" t="str">
        <f t="shared" si="291"/>
        <v/>
      </c>
      <c r="R1414" s="19" t="str">
        <f t="shared" si="292"/>
        <v/>
      </c>
      <c r="S1414" s="24" t="str">
        <f t="shared" si="293"/>
        <v/>
      </c>
      <c r="T1414" s="19" t="str">
        <f t="shared" si="294"/>
        <v/>
      </c>
      <c r="U1414" s="24" t="str">
        <f t="shared" si="295"/>
        <v/>
      </c>
      <c r="V1414" s="19" t="str">
        <f t="shared" si="296"/>
        <v/>
      </c>
      <c r="W1414" s="25">
        <v>0</v>
      </c>
      <c r="X1414" s="19" t="str">
        <f t="shared" si="297"/>
        <v/>
      </c>
      <c r="Y1414" s="19" t="str">
        <f t="shared" si="298"/>
        <v/>
      </c>
      <c r="Z1414" s="16" t="str">
        <f>IF($C1414="","",IFERROR(INDEX('Invoice Register'!$T:$T,MATCH($C1414,'Invoice Register'!$A:$A,0)),""))</f>
        <v/>
      </c>
    </row>
    <row r="1415" spans="1:26" x14ac:dyDescent="0.3">
      <c r="A1415" s="16" t="str">
        <f t="shared" si="286"/>
        <v>L01411</v>
      </c>
      <c r="B1415" s="21"/>
      <c r="C1415" s="16" t="str">
        <f t="shared" si="287"/>
        <v/>
      </c>
      <c r="D1415" s="21"/>
      <c r="E1415" s="16" t="str">
        <f t="shared" si="288"/>
        <v/>
      </c>
      <c r="F1415" s="21"/>
      <c r="G1415" s="16" t="str">
        <f>IF($F1415="","",IFERROR(INDEX('SAC Service Master'!$B:$B,MATCH($F1415,'SAC Service Master'!$A:$A,0)),""))</f>
        <v/>
      </c>
      <c r="H1415" s="16" t="str">
        <f>IF($F1415="","",IFERROR(INDEX('SAC Service Master'!$C:$C,MATCH($F1415,'SAC Service Master'!$A:$A,0)),""))</f>
        <v/>
      </c>
      <c r="I1415" s="21"/>
      <c r="J1415" s="16" t="str">
        <f>IF($F1415="","",IFERROR(INDEX('SAC Service Master'!$F:$F,MATCH($F1415,'SAC Service Master'!$A:$A,0)),""))</f>
        <v/>
      </c>
      <c r="K1415" s="23"/>
      <c r="L1415" s="19" t="str">
        <f t="shared" si="289"/>
        <v/>
      </c>
      <c r="M1415" s="23">
        <v>0</v>
      </c>
      <c r="N1415" s="19" t="str">
        <f t="shared" si="290"/>
        <v/>
      </c>
      <c r="O1415" s="24" t="str">
        <f>IF($F1415="","",IFERROR(INDEX('SAC Service Master'!$D:$D,MATCH($F1415,'SAC Service Master'!$A:$A,0)),0.18))</f>
        <v/>
      </c>
      <c r="P1415" s="16" t="str">
        <f>IF($C1415="","",IFERROR(INDEX('Invoice Register'!$P:$P,MATCH($C1415,'Invoice Register'!$A:$A,0)),""))</f>
        <v/>
      </c>
      <c r="Q1415" s="24" t="str">
        <f t="shared" si="291"/>
        <v/>
      </c>
      <c r="R1415" s="19" t="str">
        <f t="shared" si="292"/>
        <v/>
      </c>
      <c r="S1415" s="24" t="str">
        <f t="shared" si="293"/>
        <v/>
      </c>
      <c r="T1415" s="19" t="str">
        <f t="shared" si="294"/>
        <v/>
      </c>
      <c r="U1415" s="24" t="str">
        <f t="shared" si="295"/>
        <v/>
      </c>
      <c r="V1415" s="19" t="str">
        <f t="shared" si="296"/>
        <v/>
      </c>
      <c r="W1415" s="25">
        <v>0</v>
      </c>
      <c r="X1415" s="19" t="str">
        <f t="shared" si="297"/>
        <v/>
      </c>
      <c r="Y1415" s="19" t="str">
        <f t="shared" si="298"/>
        <v/>
      </c>
      <c r="Z1415" s="16" t="str">
        <f>IF($C1415="","",IFERROR(INDEX('Invoice Register'!$T:$T,MATCH($C1415,'Invoice Register'!$A:$A,0)),""))</f>
        <v/>
      </c>
    </row>
    <row r="1416" spans="1:26" x14ac:dyDescent="0.3">
      <c r="A1416" s="16" t="str">
        <f t="shared" si="286"/>
        <v>L01412</v>
      </c>
      <c r="B1416" s="21"/>
      <c r="C1416" s="16" t="str">
        <f t="shared" si="287"/>
        <v/>
      </c>
      <c r="D1416" s="21"/>
      <c r="E1416" s="16" t="str">
        <f t="shared" si="288"/>
        <v/>
      </c>
      <c r="F1416" s="21"/>
      <c r="G1416" s="16" t="str">
        <f>IF($F1416="","",IFERROR(INDEX('SAC Service Master'!$B:$B,MATCH($F1416,'SAC Service Master'!$A:$A,0)),""))</f>
        <v/>
      </c>
      <c r="H1416" s="16" t="str">
        <f>IF($F1416="","",IFERROR(INDEX('SAC Service Master'!$C:$C,MATCH($F1416,'SAC Service Master'!$A:$A,0)),""))</f>
        <v/>
      </c>
      <c r="I1416" s="21"/>
      <c r="J1416" s="16" t="str">
        <f>IF($F1416="","",IFERROR(INDEX('SAC Service Master'!$F:$F,MATCH($F1416,'SAC Service Master'!$A:$A,0)),""))</f>
        <v/>
      </c>
      <c r="K1416" s="23"/>
      <c r="L1416" s="19" t="str">
        <f t="shared" si="289"/>
        <v/>
      </c>
      <c r="M1416" s="23">
        <v>0</v>
      </c>
      <c r="N1416" s="19" t="str">
        <f t="shared" si="290"/>
        <v/>
      </c>
      <c r="O1416" s="24" t="str">
        <f>IF($F1416="","",IFERROR(INDEX('SAC Service Master'!$D:$D,MATCH($F1416,'SAC Service Master'!$A:$A,0)),0.18))</f>
        <v/>
      </c>
      <c r="P1416" s="16" t="str">
        <f>IF($C1416="","",IFERROR(INDEX('Invoice Register'!$P:$P,MATCH($C1416,'Invoice Register'!$A:$A,0)),""))</f>
        <v/>
      </c>
      <c r="Q1416" s="24" t="str">
        <f t="shared" si="291"/>
        <v/>
      </c>
      <c r="R1416" s="19" t="str">
        <f t="shared" si="292"/>
        <v/>
      </c>
      <c r="S1416" s="24" t="str">
        <f t="shared" si="293"/>
        <v/>
      </c>
      <c r="T1416" s="19" t="str">
        <f t="shared" si="294"/>
        <v/>
      </c>
      <c r="U1416" s="24" t="str">
        <f t="shared" si="295"/>
        <v/>
      </c>
      <c r="V1416" s="19" t="str">
        <f t="shared" si="296"/>
        <v/>
      </c>
      <c r="W1416" s="25">
        <v>0</v>
      </c>
      <c r="X1416" s="19" t="str">
        <f t="shared" si="297"/>
        <v/>
      </c>
      <c r="Y1416" s="19" t="str">
        <f t="shared" si="298"/>
        <v/>
      </c>
      <c r="Z1416" s="16" t="str">
        <f>IF($C1416="","",IFERROR(INDEX('Invoice Register'!$T:$T,MATCH($C1416,'Invoice Register'!$A:$A,0)),""))</f>
        <v/>
      </c>
    </row>
    <row r="1417" spans="1:26" x14ac:dyDescent="0.3">
      <c r="A1417" s="16" t="str">
        <f t="shared" si="286"/>
        <v>L01413</v>
      </c>
      <c r="B1417" s="21"/>
      <c r="C1417" s="16" t="str">
        <f t="shared" si="287"/>
        <v/>
      </c>
      <c r="D1417" s="21"/>
      <c r="E1417" s="16" t="str">
        <f t="shared" si="288"/>
        <v/>
      </c>
      <c r="F1417" s="21"/>
      <c r="G1417" s="16" t="str">
        <f>IF($F1417="","",IFERROR(INDEX('SAC Service Master'!$B:$B,MATCH($F1417,'SAC Service Master'!$A:$A,0)),""))</f>
        <v/>
      </c>
      <c r="H1417" s="16" t="str">
        <f>IF($F1417="","",IFERROR(INDEX('SAC Service Master'!$C:$C,MATCH($F1417,'SAC Service Master'!$A:$A,0)),""))</f>
        <v/>
      </c>
      <c r="I1417" s="21"/>
      <c r="J1417" s="16" t="str">
        <f>IF($F1417="","",IFERROR(INDEX('SAC Service Master'!$F:$F,MATCH($F1417,'SAC Service Master'!$A:$A,0)),""))</f>
        <v/>
      </c>
      <c r="K1417" s="23"/>
      <c r="L1417" s="19" t="str">
        <f t="shared" si="289"/>
        <v/>
      </c>
      <c r="M1417" s="23">
        <v>0</v>
      </c>
      <c r="N1417" s="19" t="str">
        <f t="shared" si="290"/>
        <v/>
      </c>
      <c r="O1417" s="24" t="str">
        <f>IF($F1417="","",IFERROR(INDEX('SAC Service Master'!$D:$D,MATCH($F1417,'SAC Service Master'!$A:$A,0)),0.18))</f>
        <v/>
      </c>
      <c r="P1417" s="16" t="str">
        <f>IF($C1417="","",IFERROR(INDEX('Invoice Register'!$P:$P,MATCH($C1417,'Invoice Register'!$A:$A,0)),""))</f>
        <v/>
      </c>
      <c r="Q1417" s="24" t="str">
        <f t="shared" si="291"/>
        <v/>
      </c>
      <c r="R1417" s="19" t="str">
        <f t="shared" si="292"/>
        <v/>
      </c>
      <c r="S1417" s="24" t="str">
        <f t="shared" si="293"/>
        <v/>
      </c>
      <c r="T1417" s="19" t="str">
        <f t="shared" si="294"/>
        <v/>
      </c>
      <c r="U1417" s="24" t="str">
        <f t="shared" si="295"/>
        <v/>
      </c>
      <c r="V1417" s="19" t="str">
        <f t="shared" si="296"/>
        <v/>
      </c>
      <c r="W1417" s="25">
        <v>0</v>
      </c>
      <c r="X1417" s="19" t="str">
        <f t="shared" si="297"/>
        <v/>
      </c>
      <c r="Y1417" s="19" t="str">
        <f t="shared" si="298"/>
        <v/>
      </c>
      <c r="Z1417" s="16" t="str">
        <f>IF($C1417="","",IFERROR(INDEX('Invoice Register'!$T:$T,MATCH($C1417,'Invoice Register'!$A:$A,0)),""))</f>
        <v/>
      </c>
    </row>
    <row r="1418" spans="1:26" x14ac:dyDescent="0.3">
      <c r="A1418" s="16" t="str">
        <f t="shared" si="286"/>
        <v>L01414</v>
      </c>
      <c r="B1418" s="21"/>
      <c r="C1418" s="16" t="str">
        <f t="shared" si="287"/>
        <v/>
      </c>
      <c r="D1418" s="21"/>
      <c r="E1418" s="16" t="str">
        <f t="shared" si="288"/>
        <v/>
      </c>
      <c r="F1418" s="21"/>
      <c r="G1418" s="16" t="str">
        <f>IF($F1418="","",IFERROR(INDEX('SAC Service Master'!$B:$B,MATCH($F1418,'SAC Service Master'!$A:$A,0)),""))</f>
        <v/>
      </c>
      <c r="H1418" s="16" t="str">
        <f>IF($F1418="","",IFERROR(INDEX('SAC Service Master'!$C:$C,MATCH($F1418,'SAC Service Master'!$A:$A,0)),""))</f>
        <v/>
      </c>
      <c r="I1418" s="21"/>
      <c r="J1418" s="16" t="str">
        <f>IF($F1418="","",IFERROR(INDEX('SAC Service Master'!$F:$F,MATCH($F1418,'SAC Service Master'!$A:$A,0)),""))</f>
        <v/>
      </c>
      <c r="K1418" s="23"/>
      <c r="L1418" s="19" t="str">
        <f t="shared" si="289"/>
        <v/>
      </c>
      <c r="M1418" s="23">
        <v>0</v>
      </c>
      <c r="N1418" s="19" t="str">
        <f t="shared" si="290"/>
        <v/>
      </c>
      <c r="O1418" s="24" t="str">
        <f>IF($F1418="","",IFERROR(INDEX('SAC Service Master'!$D:$D,MATCH($F1418,'SAC Service Master'!$A:$A,0)),0.18))</f>
        <v/>
      </c>
      <c r="P1418" s="16" t="str">
        <f>IF($C1418="","",IFERROR(INDEX('Invoice Register'!$P:$P,MATCH($C1418,'Invoice Register'!$A:$A,0)),""))</f>
        <v/>
      </c>
      <c r="Q1418" s="24" t="str">
        <f t="shared" si="291"/>
        <v/>
      </c>
      <c r="R1418" s="19" t="str">
        <f t="shared" si="292"/>
        <v/>
      </c>
      <c r="S1418" s="24" t="str">
        <f t="shared" si="293"/>
        <v/>
      </c>
      <c r="T1418" s="19" t="str">
        <f t="shared" si="294"/>
        <v/>
      </c>
      <c r="U1418" s="24" t="str">
        <f t="shared" si="295"/>
        <v/>
      </c>
      <c r="V1418" s="19" t="str">
        <f t="shared" si="296"/>
        <v/>
      </c>
      <c r="W1418" s="25">
        <v>0</v>
      </c>
      <c r="X1418" s="19" t="str">
        <f t="shared" si="297"/>
        <v/>
      </c>
      <c r="Y1418" s="19" t="str">
        <f t="shared" si="298"/>
        <v/>
      </c>
      <c r="Z1418" s="16" t="str">
        <f>IF($C1418="","",IFERROR(INDEX('Invoice Register'!$T:$T,MATCH($C1418,'Invoice Register'!$A:$A,0)),""))</f>
        <v/>
      </c>
    </row>
    <row r="1419" spans="1:26" x14ac:dyDescent="0.3">
      <c r="A1419" s="16" t="str">
        <f t="shared" si="286"/>
        <v>L01415</v>
      </c>
      <c r="B1419" s="21"/>
      <c r="C1419" s="16" t="str">
        <f t="shared" si="287"/>
        <v/>
      </c>
      <c r="D1419" s="21"/>
      <c r="E1419" s="16" t="str">
        <f t="shared" si="288"/>
        <v/>
      </c>
      <c r="F1419" s="21"/>
      <c r="G1419" s="16" t="str">
        <f>IF($F1419="","",IFERROR(INDEX('SAC Service Master'!$B:$B,MATCH($F1419,'SAC Service Master'!$A:$A,0)),""))</f>
        <v/>
      </c>
      <c r="H1419" s="16" t="str">
        <f>IF($F1419="","",IFERROR(INDEX('SAC Service Master'!$C:$C,MATCH($F1419,'SAC Service Master'!$A:$A,0)),""))</f>
        <v/>
      </c>
      <c r="I1419" s="21"/>
      <c r="J1419" s="16" t="str">
        <f>IF($F1419="","",IFERROR(INDEX('SAC Service Master'!$F:$F,MATCH($F1419,'SAC Service Master'!$A:$A,0)),""))</f>
        <v/>
      </c>
      <c r="K1419" s="23"/>
      <c r="L1419" s="19" t="str">
        <f t="shared" si="289"/>
        <v/>
      </c>
      <c r="M1419" s="23">
        <v>0</v>
      </c>
      <c r="N1419" s="19" t="str">
        <f t="shared" si="290"/>
        <v/>
      </c>
      <c r="O1419" s="24" t="str">
        <f>IF($F1419="","",IFERROR(INDEX('SAC Service Master'!$D:$D,MATCH($F1419,'SAC Service Master'!$A:$A,0)),0.18))</f>
        <v/>
      </c>
      <c r="P1419" s="16" t="str">
        <f>IF($C1419="","",IFERROR(INDEX('Invoice Register'!$P:$P,MATCH($C1419,'Invoice Register'!$A:$A,0)),""))</f>
        <v/>
      </c>
      <c r="Q1419" s="24" t="str">
        <f t="shared" si="291"/>
        <v/>
      </c>
      <c r="R1419" s="19" t="str">
        <f t="shared" si="292"/>
        <v/>
      </c>
      <c r="S1419" s="24" t="str">
        <f t="shared" si="293"/>
        <v/>
      </c>
      <c r="T1419" s="19" t="str">
        <f t="shared" si="294"/>
        <v/>
      </c>
      <c r="U1419" s="24" t="str">
        <f t="shared" si="295"/>
        <v/>
      </c>
      <c r="V1419" s="19" t="str">
        <f t="shared" si="296"/>
        <v/>
      </c>
      <c r="W1419" s="25">
        <v>0</v>
      </c>
      <c r="X1419" s="19" t="str">
        <f t="shared" si="297"/>
        <v/>
      </c>
      <c r="Y1419" s="19" t="str">
        <f t="shared" si="298"/>
        <v/>
      </c>
      <c r="Z1419" s="16" t="str">
        <f>IF($C1419="","",IFERROR(INDEX('Invoice Register'!$T:$T,MATCH($C1419,'Invoice Register'!$A:$A,0)),""))</f>
        <v/>
      </c>
    </row>
    <row r="1420" spans="1:26" x14ac:dyDescent="0.3">
      <c r="A1420" s="16" t="str">
        <f t="shared" si="286"/>
        <v>L01416</v>
      </c>
      <c r="B1420" s="21"/>
      <c r="C1420" s="16" t="str">
        <f t="shared" si="287"/>
        <v/>
      </c>
      <c r="D1420" s="21"/>
      <c r="E1420" s="16" t="str">
        <f t="shared" si="288"/>
        <v/>
      </c>
      <c r="F1420" s="21"/>
      <c r="G1420" s="16" t="str">
        <f>IF($F1420="","",IFERROR(INDEX('SAC Service Master'!$B:$B,MATCH($F1420,'SAC Service Master'!$A:$A,0)),""))</f>
        <v/>
      </c>
      <c r="H1420" s="16" t="str">
        <f>IF($F1420="","",IFERROR(INDEX('SAC Service Master'!$C:$C,MATCH($F1420,'SAC Service Master'!$A:$A,0)),""))</f>
        <v/>
      </c>
      <c r="I1420" s="21"/>
      <c r="J1420" s="16" t="str">
        <f>IF($F1420="","",IFERROR(INDEX('SAC Service Master'!$F:$F,MATCH($F1420,'SAC Service Master'!$A:$A,0)),""))</f>
        <v/>
      </c>
      <c r="K1420" s="23"/>
      <c r="L1420" s="19" t="str">
        <f t="shared" si="289"/>
        <v/>
      </c>
      <c r="M1420" s="23">
        <v>0</v>
      </c>
      <c r="N1420" s="19" t="str">
        <f t="shared" si="290"/>
        <v/>
      </c>
      <c r="O1420" s="24" t="str">
        <f>IF($F1420="","",IFERROR(INDEX('SAC Service Master'!$D:$D,MATCH($F1420,'SAC Service Master'!$A:$A,0)),0.18))</f>
        <v/>
      </c>
      <c r="P1420" s="16" t="str">
        <f>IF($C1420="","",IFERROR(INDEX('Invoice Register'!$P:$P,MATCH($C1420,'Invoice Register'!$A:$A,0)),""))</f>
        <v/>
      </c>
      <c r="Q1420" s="24" t="str">
        <f t="shared" si="291"/>
        <v/>
      </c>
      <c r="R1420" s="19" t="str">
        <f t="shared" si="292"/>
        <v/>
      </c>
      <c r="S1420" s="24" t="str">
        <f t="shared" si="293"/>
        <v/>
      </c>
      <c r="T1420" s="19" t="str">
        <f t="shared" si="294"/>
        <v/>
      </c>
      <c r="U1420" s="24" t="str">
        <f t="shared" si="295"/>
        <v/>
      </c>
      <c r="V1420" s="19" t="str">
        <f t="shared" si="296"/>
        <v/>
      </c>
      <c r="W1420" s="25">
        <v>0</v>
      </c>
      <c r="X1420" s="19" t="str">
        <f t="shared" si="297"/>
        <v/>
      </c>
      <c r="Y1420" s="19" t="str">
        <f t="shared" si="298"/>
        <v/>
      </c>
      <c r="Z1420" s="16" t="str">
        <f>IF($C1420="","",IFERROR(INDEX('Invoice Register'!$T:$T,MATCH($C1420,'Invoice Register'!$A:$A,0)),""))</f>
        <v/>
      </c>
    </row>
    <row r="1421" spans="1:26" x14ac:dyDescent="0.3">
      <c r="A1421" s="16" t="str">
        <f t="shared" si="286"/>
        <v>L01417</v>
      </c>
      <c r="B1421" s="21"/>
      <c r="C1421" s="16" t="str">
        <f t="shared" si="287"/>
        <v/>
      </c>
      <c r="D1421" s="21"/>
      <c r="E1421" s="16" t="str">
        <f t="shared" si="288"/>
        <v/>
      </c>
      <c r="F1421" s="21"/>
      <c r="G1421" s="16" t="str">
        <f>IF($F1421="","",IFERROR(INDEX('SAC Service Master'!$B:$B,MATCH($F1421,'SAC Service Master'!$A:$A,0)),""))</f>
        <v/>
      </c>
      <c r="H1421" s="16" t="str">
        <f>IF($F1421="","",IFERROR(INDEX('SAC Service Master'!$C:$C,MATCH($F1421,'SAC Service Master'!$A:$A,0)),""))</f>
        <v/>
      </c>
      <c r="I1421" s="21"/>
      <c r="J1421" s="16" t="str">
        <f>IF($F1421="","",IFERROR(INDEX('SAC Service Master'!$F:$F,MATCH($F1421,'SAC Service Master'!$A:$A,0)),""))</f>
        <v/>
      </c>
      <c r="K1421" s="23"/>
      <c r="L1421" s="19" t="str">
        <f t="shared" si="289"/>
        <v/>
      </c>
      <c r="M1421" s="23">
        <v>0</v>
      </c>
      <c r="N1421" s="19" t="str">
        <f t="shared" si="290"/>
        <v/>
      </c>
      <c r="O1421" s="24" t="str">
        <f>IF($F1421="","",IFERROR(INDEX('SAC Service Master'!$D:$D,MATCH($F1421,'SAC Service Master'!$A:$A,0)),0.18))</f>
        <v/>
      </c>
      <c r="P1421" s="16" t="str">
        <f>IF($C1421="","",IFERROR(INDEX('Invoice Register'!$P:$P,MATCH($C1421,'Invoice Register'!$A:$A,0)),""))</f>
        <v/>
      </c>
      <c r="Q1421" s="24" t="str">
        <f t="shared" si="291"/>
        <v/>
      </c>
      <c r="R1421" s="19" t="str">
        <f t="shared" si="292"/>
        <v/>
      </c>
      <c r="S1421" s="24" t="str">
        <f t="shared" si="293"/>
        <v/>
      </c>
      <c r="T1421" s="19" t="str">
        <f t="shared" si="294"/>
        <v/>
      </c>
      <c r="U1421" s="24" t="str">
        <f t="shared" si="295"/>
        <v/>
      </c>
      <c r="V1421" s="19" t="str">
        <f t="shared" si="296"/>
        <v/>
      </c>
      <c r="W1421" s="25">
        <v>0</v>
      </c>
      <c r="X1421" s="19" t="str">
        <f t="shared" si="297"/>
        <v/>
      </c>
      <c r="Y1421" s="19" t="str">
        <f t="shared" si="298"/>
        <v/>
      </c>
      <c r="Z1421" s="16" t="str">
        <f>IF($C1421="","",IFERROR(INDEX('Invoice Register'!$T:$T,MATCH($C1421,'Invoice Register'!$A:$A,0)),""))</f>
        <v/>
      </c>
    </row>
    <row r="1422" spans="1:26" x14ac:dyDescent="0.3">
      <c r="A1422" s="16" t="str">
        <f t="shared" si="286"/>
        <v>L01418</v>
      </c>
      <c r="B1422" s="21"/>
      <c r="C1422" s="16" t="str">
        <f t="shared" si="287"/>
        <v/>
      </c>
      <c r="D1422" s="21"/>
      <c r="E1422" s="16" t="str">
        <f t="shared" si="288"/>
        <v/>
      </c>
      <c r="F1422" s="21"/>
      <c r="G1422" s="16" t="str">
        <f>IF($F1422="","",IFERROR(INDEX('SAC Service Master'!$B:$B,MATCH($F1422,'SAC Service Master'!$A:$A,0)),""))</f>
        <v/>
      </c>
      <c r="H1422" s="16" t="str">
        <f>IF($F1422="","",IFERROR(INDEX('SAC Service Master'!$C:$C,MATCH($F1422,'SAC Service Master'!$A:$A,0)),""))</f>
        <v/>
      </c>
      <c r="I1422" s="21"/>
      <c r="J1422" s="16" t="str">
        <f>IF($F1422="","",IFERROR(INDEX('SAC Service Master'!$F:$F,MATCH($F1422,'SAC Service Master'!$A:$A,0)),""))</f>
        <v/>
      </c>
      <c r="K1422" s="23"/>
      <c r="L1422" s="19" t="str">
        <f t="shared" si="289"/>
        <v/>
      </c>
      <c r="M1422" s="23">
        <v>0</v>
      </c>
      <c r="N1422" s="19" t="str">
        <f t="shared" si="290"/>
        <v/>
      </c>
      <c r="O1422" s="24" t="str">
        <f>IF($F1422="","",IFERROR(INDEX('SAC Service Master'!$D:$D,MATCH($F1422,'SAC Service Master'!$A:$A,0)),0.18))</f>
        <v/>
      </c>
      <c r="P1422" s="16" t="str">
        <f>IF($C1422="","",IFERROR(INDEX('Invoice Register'!$P:$P,MATCH($C1422,'Invoice Register'!$A:$A,0)),""))</f>
        <v/>
      </c>
      <c r="Q1422" s="24" t="str">
        <f t="shared" si="291"/>
        <v/>
      </c>
      <c r="R1422" s="19" t="str">
        <f t="shared" si="292"/>
        <v/>
      </c>
      <c r="S1422" s="24" t="str">
        <f t="shared" si="293"/>
        <v/>
      </c>
      <c r="T1422" s="19" t="str">
        <f t="shared" si="294"/>
        <v/>
      </c>
      <c r="U1422" s="24" t="str">
        <f t="shared" si="295"/>
        <v/>
      </c>
      <c r="V1422" s="19" t="str">
        <f t="shared" si="296"/>
        <v/>
      </c>
      <c r="W1422" s="25">
        <v>0</v>
      </c>
      <c r="X1422" s="19" t="str">
        <f t="shared" si="297"/>
        <v/>
      </c>
      <c r="Y1422" s="19" t="str">
        <f t="shared" si="298"/>
        <v/>
      </c>
      <c r="Z1422" s="16" t="str">
        <f>IF($C1422="","",IFERROR(INDEX('Invoice Register'!$T:$T,MATCH($C1422,'Invoice Register'!$A:$A,0)),""))</f>
        <v/>
      </c>
    </row>
    <row r="1423" spans="1:26" x14ac:dyDescent="0.3">
      <c r="A1423" s="16" t="str">
        <f t="shared" si="286"/>
        <v>L01419</v>
      </c>
      <c r="B1423" s="21"/>
      <c r="C1423" s="16" t="str">
        <f t="shared" si="287"/>
        <v/>
      </c>
      <c r="D1423" s="21"/>
      <c r="E1423" s="16" t="str">
        <f t="shared" si="288"/>
        <v/>
      </c>
      <c r="F1423" s="21"/>
      <c r="G1423" s="16" t="str">
        <f>IF($F1423="","",IFERROR(INDEX('SAC Service Master'!$B:$B,MATCH($F1423,'SAC Service Master'!$A:$A,0)),""))</f>
        <v/>
      </c>
      <c r="H1423" s="16" t="str">
        <f>IF($F1423="","",IFERROR(INDEX('SAC Service Master'!$C:$C,MATCH($F1423,'SAC Service Master'!$A:$A,0)),""))</f>
        <v/>
      </c>
      <c r="I1423" s="21"/>
      <c r="J1423" s="16" t="str">
        <f>IF($F1423="","",IFERROR(INDEX('SAC Service Master'!$F:$F,MATCH($F1423,'SAC Service Master'!$A:$A,0)),""))</f>
        <v/>
      </c>
      <c r="K1423" s="23"/>
      <c r="L1423" s="19" t="str">
        <f t="shared" si="289"/>
        <v/>
      </c>
      <c r="M1423" s="23">
        <v>0</v>
      </c>
      <c r="N1423" s="19" t="str">
        <f t="shared" si="290"/>
        <v/>
      </c>
      <c r="O1423" s="24" t="str">
        <f>IF($F1423="","",IFERROR(INDEX('SAC Service Master'!$D:$D,MATCH($F1423,'SAC Service Master'!$A:$A,0)),0.18))</f>
        <v/>
      </c>
      <c r="P1423" s="16" t="str">
        <f>IF($C1423="","",IFERROR(INDEX('Invoice Register'!$P:$P,MATCH($C1423,'Invoice Register'!$A:$A,0)),""))</f>
        <v/>
      </c>
      <c r="Q1423" s="24" t="str">
        <f t="shared" si="291"/>
        <v/>
      </c>
      <c r="R1423" s="19" t="str">
        <f t="shared" si="292"/>
        <v/>
      </c>
      <c r="S1423" s="24" t="str">
        <f t="shared" si="293"/>
        <v/>
      </c>
      <c r="T1423" s="19" t="str">
        <f t="shared" si="294"/>
        <v/>
      </c>
      <c r="U1423" s="24" t="str">
        <f t="shared" si="295"/>
        <v/>
      </c>
      <c r="V1423" s="19" t="str">
        <f t="shared" si="296"/>
        <v/>
      </c>
      <c r="W1423" s="25">
        <v>0</v>
      </c>
      <c r="X1423" s="19" t="str">
        <f t="shared" si="297"/>
        <v/>
      </c>
      <c r="Y1423" s="19" t="str">
        <f t="shared" si="298"/>
        <v/>
      </c>
      <c r="Z1423" s="16" t="str">
        <f>IF($C1423="","",IFERROR(INDEX('Invoice Register'!$T:$T,MATCH($C1423,'Invoice Register'!$A:$A,0)),""))</f>
        <v/>
      </c>
    </row>
    <row r="1424" spans="1:26" x14ac:dyDescent="0.3">
      <c r="A1424" s="16" t="str">
        <f t="shared" si="286"/>
        <v>L01420</v>
      </c>
      <c r="B1424" s="21"/>
      <c r="C1424" s="16" t="str">
        <f t="shared" si="287"/>
        <v/>
      </c>
      <c r="D1424" s="21"/>
      <c r="E1424" s="16" t="str">
        <f t="shared" si="288"/>
        <v/>
      </c>
      <c r="F1424" s="21"/>
      <c r="G1424" s="16" t="str">
        <f>IF($F1424="","",IFERROR(INDEX('SAC Service Master'!$B:$B,MATCH($F1424,'SAC Service Master'!$A:$A,0)),""))</f>
        <v/>
      </c>
      <c r="H1424" s="16" t="str">
        <f>IF($F1424="","",IFERROR(INDEX('SAC Service Master'!$C:$C,MATCH($F1424,'SAC Service Master'!$A:$A,0)),""))</f>
        <v/>
      </c>
      <c r="I1424" s="21"/>
      <c r="J1424" s="16" t="str">
        <f>IF($F1424="","",IFERROR(INDEX('SAC Service Master'!$F:$F,MATCH($F1424,'SAC Service Master'!$A:$A,0)),""))</f>
        <v/>
      </c>
      <c r="K1424" s="23"/>
      <c r="L1424" s="19" t="str">
        <f t="shared" si="289"/>
        <v/>
      </c>
      <c r="M1424" s="23">
        <v>0</v>
      </c>
      <c r="N1424" s="19" t="str">
        <f t="shared" si="290"/>
        <v/>
      </c>
      <c r="O1424" s="24" t="str">
        <f>IF($F1424="","",IFERROR(INDEX('SAC Service Master'!$D:$D,MATCH($F1424,'SAC Service Master'!$A:$A,0)),0.18))</f>
        <v/>
      </c>
      <c r="P1424" s="16" t="str">
        <f>IF($C1424="","",IFERROR(INDEX('Invoice Register'!$P:$P,MATCH($C1424,'Invoice Register'!$A:$A,0)),""))</f>
        <v/>
      </c>
      <c r="Q1424" s="24" t="str">
        <f t="shared" si="291"/>
        <v/>
      </c>
      <c r="R1424" s="19" t="str">
        <f t="shared" si="292"/>
        <v/>
      </c>
      <c r="S1424" s="24" t="str">
        <f t="shared" si="293"/>
        <v/>
      </c>
      <c r="T1424" s="19" t="str">
        <f t="shared" si="294"/>
        <v/>
      </c>
      <c r="U1424" s="24" t="str">
        <f t="shared" si="295"/>
        <v/>
      </c>
      <c r="V1424" s="19" t="str">
        <f t="shared" si="296"/>
        <v/>
      </c>
      <c r="W1424" s="25">
        <v>0</v>
      </c>
      <c r="X1424" s="19" t="str">
        <f t="shared" si="297"/>
        <v/>
      </c>
      <c r="Y1424" s="19" t="str">
        <f t="shared" si="298"/>
        <v/>
      </c>
      <c r="Z1424" s="16" t="str">
        <f>IF($C1424="","",IFERROR(INDEX('Invoice Register'!$T:$T,MATCH($C1424,'Invoice Register'!$A:$A,0)),""))</f>
        <v/>
      </c>
    </row>
    <row r="1425" spans="1:26" x14ac:dyDescent="0.3">
      <c r="A1425" s="16" t="str">
        <f t="shared" si="286"/>
        <v>L01421</v>
      </c>
      <c r="B1425" s="21"/>
      <c r="C1425" s="16" t="str">
        <f t="shared" si="287"/>
        <v/>
      </c>
      <c r="D1425" s="21"/>
      <c r="E1425" s="16" t="str">
        <f t="shared" si="288"/>
        <v/>
      </c>
      <c r="F1425" s="21"/>
      <c r="G1425" s="16" t="str">
        <f>IF($F1425="","",IFERROR(INDEX('SAC Service Master'!$B:$B,MATCH($F1425,'SAC Service Master'!$A:$A,0)),""))</f>
        <v/>
      </c>
      <c r="H1425" s="16" t="str">
        <f>IF($F1425="","",IFERROR(INDEX('SAC Service Master'!$C:$C,MATCH($F1425,'SAC Service Master'!$A:$A,0)),""))</f>
        <v/>
      </c>
      <c r="I1425" s="21"/>
      <c r="J1425" s="16" t="str">
        <f>IF($F1425="","",IFERROR(INDEX('SAC Service Master'!$F:$F,MATCH($F1425,'SAC Service Master'!$A:$A,0)),""))</f>
        <v/>
      </c>
      <c r="K1425" s="23"/>
      <c r="L1425" s="19" t="str">
        <f t="shared" si="289"/>
        <v/>
      </c>
      <c r="M1425" s="23">
        <v>0</v>
      </c>
      <c r="N1425" s="19" t="str">
        <f t="shared" si="290"/>
        <v/>
      </c>
      <c r="O1425" s="24" t="str">
        <f>IF($F1425="","",IFERROR(INDEX('SAC Service Master'!$D:$D,MATCH($F1425,'SAC Service Master'!$A:$A,0)),0.18))</f>
        <v/>
      </c>
      <c r="P1425" s="16" t="str">
        <f>IF($C1425="","",IFERROR(INDEX('Invoice Register'!$P:$P,MATCH($C1425,'Invoice Register'!$A:$A,0)),""))</f>
        <v/>
      </c>
      <c r="Q1425" s="24" t="str">
        <f t="shared" si="291"/>
        <v/>
      </c>
      <c r="R1425" s="19" t="str">
        <f t="shared" si="292"/>
        <v/>
      </c>
      <c r="S1425" s="24" t="str">
        <f t="shared" si="293"/>
        <v/>
      </c>
      <c r="T1425" s="19" t="str">
        <f t="shared" si="294"/>
        <v/>
      </c>
      <c r="U1425" s="24" t="str">
        <f t="shared" si="295"/>
        <v/>
      </c>
      <c r="V1425" s="19" t="str">
        <f t="shared" si="296"/>
        <v/>
      </c>
      <c r="W1425" s="25">
        <v>0</v>
      </c>
      <c r="X1425" s="19" t="str">
        <f t="shared" si="297"/>
        <v/>
      </c>
      <c r="Y1425" s="19" t="str">
        <f t="shared" si="298"/>
        <v/>
      </c>
      <c r="Z1425" s="16" t="str">
        <f>IF($C1425="","",IFERROR(INDEX('Invoice Register'!$T:$T,MATCH($C1425,'Invoice Register'!$A:$A,0)),""))</f>
        <v/>
      </c>
    </row>
    <row r="1426" spans="1:26" x14ac:dyDescent="0.3">
      <c r="A1426" s="16" t="str">
        <f t="shared" si="286"/>
        <v>L01422</v>
      </c>
      <c r="B1426" s="21"/>
      <c r="C1426" s="16" t="str">
        <f t="shared" si="287"/>
        <v/>
      </c>
      <c r="D1426" s="21"/>
      <c r="E1426" s="16" t="str">
        <f t="shared" si="288"/>
        <v/>
      </c>
      <c r="F1426" s="21"/>
      <c r="G1426" s="16" t="str">
        <f>IF($F1426="","",IFERROR(INDEX('SAC Service Master'!$B:$B,MATCH($F1426,'SAC Service Master'!$A:$A,0)),""))</f>
        <v/>
      </c>
      <c r="H1426" s="16" t="str">
        <f>IF($F1426="","",IFERROR(INDEX('SAC Service Master'!$C:$C,MATCH($F1426,'SAC Service Master'!$A:$A,0)),""))</f>
        <v/>
      </c>
      <c r="I1426" s="21"/>
      <c r="J1426" s="16" t="str">
        <f>IF($F1426="","",IFERROR(INDEX('SAC Service Master'!$F:$F,MATCH($F1426,'SAC Service Master'!$A:$A,0)),""))</f>
        <v/>
      </c>
      <c r="K1426" s="23"/>
      <c r="L1426" s="19" t="str">
        <f t="shared" si="289"/>
        <v/>
      </c>
      <c r="M1426" s="23">
        <v>0</v>
      </c>
      <c r="N1426" s="19" t="str">
        <f t="shared" si="290"/>
        <v/>
      </c>
      <c r="O1426" s="24" t="str">
        <f>IF($F1426="","",IFERROR(INDEX('SAC Service Master'!$D:$D,MATCH($F1426,'SAC Service Master'!$A:$A,0)),0.18))</f>
        <v/>
      </c>
      <c r="P1426" s="16" t="str">
        <f>IF($C1426="","",IFERROR(INDEX('Invoice Register'!$P:$P,MATCH($C1426,'Invoice Register'!$A:$A,0)),""))</f>
        <v/>
      </c>
      <c r="Q1426" s="24" t="str">
        <f t="shared" si="291"/>
        <v/>
      </c>
      <c r="R1426" s="19" t="str">
        <f t="shared" si="292"/>
        <v/>
      </c>
      <c r="S1426" s="24" t="str">
        <f t="shared" si="293"/>
        <v/>
      </c>
      <c r="T1426" s="19" t="str">
        <f t="shared" si="294"/>
        <v/>
      </c>
      <c r="U1426" s="24" t="str">
        <f t="shared" si="295"/>
        <v/>
      </c>
      <c r="V1426" s="19" t="str">
        <f t="shared" si="296"/>
        <v/>
      </c>
      <c r="W1426" s="25">
        <v>0</v>
      </c>
      <c r="X1426" s="19" t="str">
        <f t="shared" si="297"/>
        <v/>
      </c>
      <c r="Y1426" s="19" t="str">
        <f t="shared" si="298"/>
        <v/>
      </c>
      <c r="Z1426" s="16" t="str">
        <f>IF($C1426="","",IFERROR(INDEX('Invoice Register'!$T:$T,MATCH($C1426,'Invoice Register'!$A:$A,0)),""))</f>
        <v/>
      </c>
    </row>
    <row r="1427" spans="1:26" x14ac:dyDescent="0.3">
      <c r="A1427" s="16" t="str">
        <f t="shared" si="286"/>
        <v>L01423</v>
      </c>
      <c r="B1427" s="21"/>
      <c r="C1427" s="16" t="str">
        <f t="shared" si="287"/>
        <v/>
      </c>
      <c r="D1427" s="21"/>
      <c r="E1427" s="16" t="str">
        <f t="shared" si="288"/>
        <v/>
      </c>
      <c r="F1427" s="21"/>
      <c r="G1427" s="16" t="str">
        <f>IF($F1427="","",IFERROR(INDEX('SAC Service Master'!$B:$B,MATCH($F1427,'SAC Service Master'!$A:$A,0)),""))</f>
        <v/>
      </c>
      <c r="H1427" s="16" t="str">
        <f>IF($F1427="","",IFERROR(INDEX('SAC Service Master'!$C:$C,MATCH($F1427,'SAC Service Master'!$A:$A,0)),""))</f>
        <v/>
      </c>
      <c r="I1427" s="21"/>
      <c r="J1427" s="16" t="str">
        <f>IF($F1427="","",IFERROR(INDEX('SAC Service Master'!$F:$F,MATCH($F1427,'SAC Service Master'!$A:$A,0)),""))</f>
        <v/>
      </c>
      <c r="K1427" s="23"/>
      <c r="L1427" s="19" t="str">
        <f t="shared" si="289"/>
        <v/>
      </c>
      <c r="M1427" s="23">
        <v>0</v>
      </c>
      <c r="N1427" s="19" t="str">
        <f t="shared" si="290"/>
        <v/>
      </c>
      <c r="O1427" s="24" t="str">
        <f>IF($F1427="","",IFERROR(INDEX('SAC Service Master'!$D:$D,MATCH($F1427,'SAC Service Master'!$A:$A,0)),0.18))</f>
        <v/>
      </c>
      <c r="P1427" s="16" t="str">
        <f>IF($C1427="","",IFERROR(INDEX('Invoice Register'!$P:$P,MATCH($C1427,'Invoice Register'!$A:$A,0)),""))</f>
        <v/>
      </c>
      <c r="Q1427" s="24" t="str">
        <f t="shared" si="291"/>
        <v/>
      </c>
      <c r="R1427" s="19" t="str">
        <f t="shared" si="292"/>
        <v/>
      </c>
      <c r="S1427" s="24" t="str">
        <f t="shared" si="293"/>
        <v/>
      </c>
      <c r="T1427" s="19" t="str">
        <f t="shared" si="294"/>
        <v/>
      </c>
      <c r="U1427" s="24" t="str">
        <f t="shared" si="295"/>
        <v/>
      </c>
      <c r="V1427" s="19" t="str">
        <f t="shared" si="296"/>
        <v/>
      </c>
      <c r="W1427" s="25">
        <v>0</v>
      </c>
      <c r="X1427" s="19" t="str">
        <f t="shared" si="297"/>
        <v/>
      </c>
      <c r="Y1427" s="19" t="str">
        <f t="shared" si="298"/>
        <v/>
      </c>
      <c r="Z1427" s="16" t="str">
        <f>IF($C1427="","",IFERROR(INDEX('Invoice Register'!$T:$T,MATCH($C1427,'Invoice Register'!$A:$A,0)),""))</f>
        <v/>
      </c>
    </row>
    <row r="1428" spans="1:26" x14ac:dyDescent="0.3">
      <c r="A1428" s="16" t="str">
        <f t="shared" si="286"/>
        <v>L01424</v>
      </c>
      <c r="B1428" s="21"/>
      <c r="C1428" s="16" t="str">
        <f t="shared" si="287"/>
        <v/>
      </c>
      <c r="D1428" s="21"/>
      <c r="E1428" s="16" t="str">
        <f t="shared" si="288"/>
        <v/>
      </c>
      <c r="F1428" s="21"/>
      <c r="G1428" s="16" t="str">
        <f>IF($F1428="","",IFERROR(INDEX('SAC Service Master'!$B:$B,MATCH($F1428,'SAC Service Master'!$A:$A,0)),""))</f>
        <v/>
      </c>
      <c r="H1428" s="16" t="str">
        <f>IF($F1428="","",IFERROR(INDEX('SAC Service Master'!$C:$C,MATCH($F1428,'SAC Service Master'!$A:$A,0)),""))</f>
        <v/>
      </c>
      <c r="I1428" s="21"/>
      <c r="J1428" s="16" t="str">
        <f>IF($F1428="","",IFERROR(INDEX('SAC Service Master'!$F:$F,MATCH($F1428,'SAC Service Master'!$A:$A,0)),""))</f>
        <v/>
      </c>
      <c r="K1428" s="23"/>
      <c r="L1428" s="19" t="str">
        <f t="shared" si="289"/>
        <v/>
      </c>
      <c r="M1428" s="23">
        <v>0</v>
      </c>
      <c r="N1428" s="19" t="str">
        <f t="shared" si="290"/>
        <v/>
      </c>
      <c r="O1428" s="24" t="str">
        <f>IF($F1428="","",IFERROR(INDEX('SAC Service Master'!$D:$D,MATCH($F1428,'SAC Service Master'!$A:$A,0)),0.18))</f>
        <v/>
      </c>
      <c r="P1428" s="16" t="str">
        <f>IF($C1428="","",IFERROR(INDEX('Invoice Register'!$P:$P,MATCH($C1428,'Invoice Register'!$A:$A,0)),""))</f>
        <v/>
      </c>
      <c r="Q1428" s="24" t="str">
        <f t="shared" si="291"/>
        <v/>
      </c>
      <c r="R1428" s="19" t="str">
        <f t="shared" si="292"/>
        <v/>
      </c>
      <c r="S1428" s="24" t="str">
        <f t="shared" si="293"/>
        <v/>
      </c>
      <c r="T1428" s="19" t="str">
        <f t="shared" si="294"/>
        <v/>
      </c>
      <c r="U1428" s="24" t="str">
        <f t="shared" si="295"/>
        <v/>
      </c>
      <c r="V1428" s="19" t="str">
        <f t="shared" si="296"/>
        <v/>
      </c>
      <c r="W1428" s="25">
        <v>0</v>
      </c>
      <c r="X1428" s="19" t="str">
        <f t="shared" si="297"/>
        <v/>
      </c>
      <c r="Y1428" s="19" t="str">
        <f t="shared" si="298"/>
        <v/>
      </c>
      <c r="Z1428" s="16" t="str">
        <f>IF($C1428="","",IFERROR(INDEX('Invoice Register'!$T:$T,MATCH($C1428,'Invoice Register'!$A:$A,0)),""))</f>
        <v/>
      </c>
    </row>
    <row r="1429" spans="1:26" x14ac:dyDescent="0.3">
      <c r="A1429" s="16" t="str">
        <f t="shared" si="286"/>
        <v>L01425</v>
      </c>
      <c r="B1429" s="21"/>
      <c r="C1429" s="16" t="str">
        <f t="shared" si="287"/>
        <v/>
      </c>
      <c r="D1429" s="21"/>
      <c r="E1429" s="16" t="str">
        <f t="shared" si="288"/>
        <v/>
      </c>
      <c r="F1429" s="21"/>
      <c r="G1429" s="16" t="str">
        <f>IF($F1429="","",IFERROR(INDEX('SAC Service Master'!$B:$B,MATCH($F1429,'SAC Service Master'!$A:$A,0)),""))</f>
        <v/>
      </c>
      <c r="H1429" s="16" t="str">
        <f>IF($F1429="","",IFERROR(INDEX('SAC Service Master'!$C:$C,MATCH($F1429,'SAC Service Master'!$A:$A,0)),""))</f>
        <v/>
      </c>
      <c r="I1429" s="21"/>
      <c r="J1429" s="16" t="str">
        <f>IF($F1429="","",IFERROR(INDEX('SAC Service Master'!$F:$F,MATCH($F1429,'SAC Service Master'!$A:$A,0)),""))</f>
        <v/>
      </c>
      <c r="K1429" s="23"/>
      <c r="L1429" s="19" t="str">
        <f t="shared" si="289"/>
        <v/>
      </c>
      <c r="M1429" s="23">
        <v>0</v>
      </c>
      <c r="N1429" s="19" t="str">
        <f t="shared" si="290"/>
        <v/>
      </c>
      <c r="O1429" s="24" t="str">
        <f>IF($F1429="","",IFERROR(INDEX('SAC Service Master'!$D:$D,MATCH($F1429,'SAC Service Master'!$A:$A,0)),0.18))</f>
        <v/>
      </c>
      <c r="P1429" s="16" t="str">
        <f>IF($C1429="","",IFERROR(INDEX('Invoice Register'!$P:$P,MATCH($C1429,'Invoice Register'!$A:$A,0)),""))</f>
        <v/>
      </c>
      <c r="Q1429" s="24" t="str">
        <f t="shared" si="291"/>
        <v/>
      </c>
      <c r="R1429" s="19" t="str">
        <f t="shared" si="292"/>
        <v/>
      </c>
      <c r="S1429" s="24" t="str">
        <f t="shared" si="293"/>
        <v/>
      </c>
      <c r="T1429" s="19" t="str">
        <f t="shared" si="294"/>
        <v/>
      </c>
      <c r="U1429" s="24" t="str">
        <f t="shared" si="295"/>
        <v/>
      </c>
      <c r="V1429" s="19" t="str">
        <f t="shared" si="296"/>
        <v/>
      </c>
      <c r="W1429" s="25">
        <v>0</v>
      </c>
      <c r="X1429" s="19" t="str">
        <f t="shared" si="297"/>
        <v/>
      </c>
      <c r="Y1429" s="19" t="str">
        <f t="shared" si="298"/>
        <v/>
      </c>
      <c r="Z1429" s="16" t="str">
        <f>IF($C1429="","",IFERROR(INDEX('Invoice Register'!$T:$T,MATCH($C1429,'Invoice Register'!$A:$A,0)),""))</f>
        <v/>
      </c>
    </row>
    <row r="1430" spans="1:26" x14ac:dyDescent="0.3">
      <c r="A1430" s="16" t="str">
        <f t="shared" si="286"/>
        <v>L01426</v>
      </c>
      <c r="B1430" s="21"/>
      <c r="C1430" s="16" t="str">
        <f t="shared" si="287"/>
        <v/>
      </c>
      <c r="D1430" s="21"/>
      <c r="E1430" s="16" t="str">
        <f t="shared" si="288"/>
        <v/>
      </c>
      <c r="F1430" s="21"/>
      <c r="G1430" s="16" t="str">
        <f>IF($F1430="","",IFERROR(INDEX('SAC Service Master'!$B:$B,MATCH($F1430,'SAC Service Master'!$A:$A,0)),""))</f>
        <v/>
      </c>
      <c r="H1430" s="16" t="str">
        <f>IF($F1430="","",IFERROR(INDEX('SAC Service Master'!$C:$C,MATCH($F1430,'SAC Service Master'!$A:$A,0)),""))</f>
        <v/>
      </c>
      <c r="I1430" s="21"/>
      <c r="J1430" s="16" t="str">
        <f>IF($F1430="","",IFERROR(INDEX('SAC Service Master'!$F:$F,MATCH($F1430,'SAC Service Master'!$A:$A,0)),""))</f>
        <v/>
      </c>
      <c r="K1430" s="23"/>
      <c r="L1430" s="19" t="str">
        <f t="shared" si="289"/>
        <v/>
      </c>
      <c r="M1430" s="23">
        <v>0</v>
      </c>
      <c r="N1430" s="19" t="str">
        <f t="shared" si="290"/>
        <v/>
      </c>
      <c r="O1430" s="24" t="str">
        <f>IF($F1430="","",IFERROR(INDEX('SAC Service Master'!$D:$D,MATCH($F1430,'SAC Service Master'!$A:$A,0)),0.18))</f>
        <v/>
      </c>
      <c r="P1430" s="16" t="str">
        <f>IF($C1430="","",IFERROR(INDEX('Invoice Register'!$P:$P,MATCH($C1430,'Invoice Register'!$A:$A,0)),""))</f>
        <v/>
      </c>
      <c r="Q1430" s="24" t="str">
        <f t="shared" si="291"/>
        <v/>
      </c>
      <c r="R1430" s="19" t="str">
        <f t="shared" si="292"/>
        <v/>
      </c>
      <c r="S1430" s="24" t="str">
        <f t="shared" si="293"/>
        <v/>
      </c>
      <c r="T1430" s="19" t="str">
        <f t="shared" si="294"/>
        <v/>
      </c>
      <c r="U1430" s="24" t="str">
        <f t="shared" si="295"/>
        <v/>
      </c>
      <c r="V1430" s="19" t="str">
        <f t="shared" si="296"/>
        <v/>
      </c>
      <c r="W1430" s="25">
        <v>0</v>
      </c>
      <c r="X1430" s="19" t="str">
        <f t="shared" si="297"/>
        <v/>
      </c>
      <c r="Y1430" s="19" t="str">
        <f t="shared" si="298"/>
        <v/>
      </c>
      <c r="Z1430" s="16" t="str">
        <f>IF($C1430="","",IFERROR(INDEX('Invoice Register'!$T:$T,MATCH($C1430,'Invoice Register'!$A:$A,0)),""))</f>
        <v/>
      </c>
    </row>
    <row r="1431" spans="1:26" x14ac:dyDescent="0.3">
      <c r="A1431" s="16" t="str">
        <f t="shared" si="286"/>
        <v>L01427</v>
      </c>
      <c r="B1431" s="21"/>
      <c r="C1431" s="16" t="str">
        <f t="shared" si="287"/>
        <v/>
      </c>
      <c r="D1431" s="21"/>
      <c r="E1431" s="16" t="str">
        <f t="shared" si="288"/>
        <v/>
      </c>
      <c r="F1431" s="21"/>
      <c r="G1431" s="16" t="str">
        <f>IF($F1431="","",IFERROR(INDEX('SAC Service Master'!$B:$B,MATCH($F1431,'SAC Service Master'!$A:$A,0)),""))</f>
        <v/>
      </c>
      <c r="H1431" s="16" t="str">
        <f>IF($F1431="","",IFERROR(INDEX('SAC Service Master'!$C:$C,MATCH($F1431,'SAC Service Master'!$A:$A,0)),""))</f>
        <v/>
      </c>
      <c r="I1431" s="21"/>
      <c r="J1431" s="16" t="str">
        <f>IF($F1431="","",IFERROR(INDEX('SAC Service Master'!$F:$F,MATCH($F1431,'SAC Service Master'!$A:$A,0)),""))</f>
        <v/>
      </c>
      <c r="K1431" s="23"/>
      <c r="L1431" s="19" t="str">
        <f t="shared" si="289"/>
        <v/>
      </c>
      <c r="M1431" s="23">
        <v>0</v>
      </c>
      <c r="N1431" s="19" t="str">
        <f t="shared" si="290"/>
        <v/>
      </c>
      <c r="O1431" s="24" t="str">
        <f>IF($F1431="","",IFERROR(INDEX('SAC Service Master'!$D:$D,MATCH($F1431,'SAC Service Master'!$A:$A,0)),0.18))</f>
        <v/>
      </c>
      <c r="P1431" s="16" t="str">
        <f>IF($C1431="","",IFERROR(INDEX('Invoice Register'!$P:$P,MATCH($C1431,'Invoice Register'!$A:$A,0)),""))</f>
        <v/>
      </c>
      <c r="Q1431" s="24" t="str">
        <f t="shared" si="291"/>
        <v/>
      </c>
      <c r="R1431" s="19" t="str">
        <f t="shared" si="292"/>
        <v/>
      </c>
      <c r="S1431" s="24" t="str">
        <f t="shared" si="293"/>
        <v/>
      </c>
      <c r="T1431" s="19" t="str">
        <f t="shared" si="294"/>
        <v/>
      </c>
      <c r="U1431" s="24" t="str">
        <f t="shared" si="295"/>
        <v/>
      </c>
      <c r="V1431" s="19" t="str">
        <f t="shared" si="296"/>
        <v/>
      </c>
      <c r="W1431" s="25">
        <v>0</v>
      </c>
      <c r="X1431" s="19" t="str">
        <f t="shared" si="297"/>
        <v/>
      </c>
      <c r="Y1431" s="19" t="str">
        <f t="shared" si="298"/>
        <v/>
      </c>
      <c r="Z1431" s="16" t="str">
        <f>IF($C1431="","",IFERROR(INDEX('Invoice Register'!$T:$T,MATCH($C1431,'Invoice Register'!$A:$A,0)),""))</f>
        <v/>
      </c>
    </row>
    <row r="1432" spans="1:26" x14ac:dyDescent="0.3">
      <c r="A1432" s="16" t="str">
        <f t="shared" si="286"/>
        <v>L01428</v>
      </c>
      <c r="B1432" s="21"/>
      <c r="C1432" s="16" t="str">
        <f t="shared" si="287"/>
        <v/>
      </c>
      <c r="D1432" s="21"/>
      <c r="E1432" s="16" t="str">
        <f t="shared" si="288"/>
        <v/>
      </c>
      <c r="F1432" s="21"/>
      <c r="G1432" s="16" t="str">
        <f>IF($F1432="","",IFERROR(INDEX('SAC Service Master'!$B:$B,MATCH($F1432,'SAC Service Master'!$A:$A,0)),""))</f>
        <v/>
      </c>
      <c r="H1432" s="16" t="str">
        <f>IF($F1432="","",IFERROR(INDEX('SAC Service Master'!$C:$C,MATCH($F1432,'SAC Service Master'!$A:$A,0)),""))</f>
        <v/>
      </c>
      <c r="I1432" s="21"/>
      <c r="J1432" s="16" t="str">
        <f>IF($F1432="","",IFERROR(INDEX('SAC Service Master'!$F:$F,MATCH($F1432,'SAC Service Master'!$A:$A,0)),""))</f>
        <v/>
      </c>
      <c r="K1432" s="23"/>
      <c r="L1432" s="19" t="str">
        <f t="shared" si="289"/>
        <v/>
      </c>
      <c r="M1432" s="23">
        <v>0</v>
      </c>
      <c r="N1432" s="19" t="str">
        <f t="shared" si="290"/>
        <v/>
      </c>
      <c r="O1432" s="24" t="str">
        <f>IF($F1432="","",IFERROR(INDEX('SAC Service Master'!$D:$D,MATCH($F1432,'SAC Service Master'!$A:$A,0)),0.18))</f>
        <v/>
      </c>
      <c r="P1432" s="16" t="str">
        <f>IF($C1432="","",IFERROR(INDEX('Invoice Register'!$P:$P,MATCH($C1432,'Invoice Register'!$A:$A,0)),""))</f>
        <v/>
      </c>
      <c r="Q1432" s="24" t="str">
        <f t="shared" si="291"/>
        <v/>
      </c>
      <c r="R1432" s="19" t="str">
        <f t="shared" si="292"/>
        <v/>
      </c>
      <c r="S1432" s="24" t="str">
        <f t="shared" si="293"/>
        <v/>
      </c>
      <c r="T1432" s="19" t="str">
        <f t="shared" si="294"/>
        <v/>
      </c>
      <c r="U1432" s="24" t="str">
        <f t="shared" si="295"/>
        <v/>
      </c>
      <c r="V1432" s="19" t="str">
        <f t="shared" si="296"/>
        <v/>
      </c>
      <c r="W1432" s="25">
        <v>0</v>
      </c>
      <c r="X1432" s="19" t="str">
        <f t="shared" si="297"/>
        <v/>
      </c>
      <c r="Y1432" s="19" t="str">
        <f t="shared" si="298"/>
        <v/>
      </c>
      <c r="Z1432" s="16" t="str">
        <f>IF($C1432="","",IFERROR(INDEX('Invoice Register'!$T:$T,MATCH($C1432,'Invoice Register'!$A:$A,0)),""))</f>
        <v/>
      </c>
    </row>
    <row r="1433" spans="1:26" x14ac:dyDescent="0.3">
      <c r="A1433" s="16" t="str">
        <f t="shared" si="286"/>
        <v>L01429</v>
      </c>
      <c r="B1433" s="21"/>
      <c r="C1433" s="16" t="str">
        <f t="shared" si="287"/>
        <v/>
      </c>
      <c r="D1433" s="21"/>
      <c r="E1433" s="16" t="str">
        <f t="shared" si="288"/>
        <v/>
      </c>
      <c r="F1433" s="21"/>
      <c r="G1433" s="16" t="str">
        <f>IF($F1433="","",IFERROR(INDEX('SAC Service Master'!$B:$B,MATCH($F1433,'SAC Service Master'!$A:$A,0)),""))</f>
        <v/>
      </c>
      <c r="H1433" s="16" t="str">
        <f>IF($F1433="","",IFERROR(INDEX('SAC Service Master'!$C:$C,MATCH($F1433,'SAC Service Master'!$A:$A,0)),""))</f>
        <v/>
      </c>
      <c r="I1433" s="21"/>
      <c r="J1433" s="16" t="str">
        <f>IF($F1433="","",IFERROR(INDEX('SAC Service Master'!$F:$F,MATCH($F1433,'SAC Service Master'!$A:$A,0)),""))</f>
        <v/>
      </c>
      <c r="K1433" s="23"/>
      <c r="L1433" s="19" t="str">
        <f t="shared" si="289"/>
        <v/>
      </c>
      <c r="M1433" s="23">
        <v>0</v>
      </c>
      <c r="N1433" s="19" t="str">
        <f t="shared" si="290"/>
        <v/>
      </c>
      <c r="O1433" s="24" t="str">
        <f>IF($F1433="","",IFERROR(INDEX('SAC Service Master'!$D:$D,MATCH($F1433,'SAC Service Master'!$A:$A,0)),0.18))</f>
        <v/>
      </c>
      <c r="P1433" s="16" t="str">
        <f>IF($C1433="","",IFERROR(INDEX('Invoice Register'!$P:$P,MATCH($C1433,'Invoice Register'!$A:$A,0)),""))</f>
        <v/>
      </c>
      <c r="Q1433" s="24" t="str">
        <f t="shared" si="291"/>
        <v/>
      </c>
      <c r="R1433" s="19" t="str">
        <f t="shared" si="292"/>
        <v/>
      </c>
      <c r="S1433" s="24" t="str">
        <f t="shared" si="293"/>
        <v/>
      </c>
      <c r="T1433" s="19" t="str">
        <f t="shared" si="294"/>
        <v/>
      </c>
      <c r="U1433" s="24" t="str">
        <f t="shared" si="295"/>
        <v/>
      </c>
      <c r="V1433" s="19" t="str">
        <f t="shared" si="296"/>
        <v/>
      </c>
      <c r="W1433" s="25">
        <v>0</v>
      </c>
      <c r="X1433" s="19" t="str">
        <f t="shared" si="297"/>
        <v/>
      </c>
      <c r="Y1433" s="19" t="str">
        <f t="shared" si="298"/>
        <v/>
      </c>
      <c r="Z1433" s="16" t="str">
        <f>IF($C1433="","",IFERROR(INDEX('Invoice Register'!$T:$T,MATCH($C1433,'Invoice Register'!$A:$A,0)),""))</f>
        <v/>
      </c>
    </row>
    <row r="1434" spans="1:26" x14ac:dyDescent="0.3">
      <c r="A1434" s="16" t="str">
        <f t="shared" si="286"/>
        <v>L01430</v>
      </c>
      <c r="B1434" s="21"/>
      <c r="C1434" s="16" t="str">
        <f t="shared" si="287"/>
        <v/>
      </c>
      <c r="D1434" s="21"/>
      <c r="E1434" s="16" t="str">
        <f t="shared" si="288"/>
        <v/>
      </c>
      <c r="F1434" s="21"/>
      <c r="G1434" s="16" t="str">
        <f>IF($F1434="","",IFERROR(INDEX('SAC Service Master'!$B:$B,MATCH($F1434,'SAC Service Master'!$A:$A,0)),""))</f>
        <v/>
      </c>
      <c r="H1434" s="16" t="str">
        <f>IF($F1434="","",IFERROR(INDEX('SAC Service Master'!$C:$C,MATCH($F1434,'SAC Service Master'!$A:$A,0)),""))</f>
        <v/>
      </c>
      <c r="I1434" s="21"/>
      <c r="J1434" s="16" t="str">
        <f>IF($F1434="","",IFERROR(INDEX('SAC Service Master'!$F:$F,MATCH($F1434,'SAC Service Master'!$A:$A,0)),""))</f>
        <v/>
      </c>
      <c r="K1434" s="23"/>
      <c r="L1434" s="19" t="str">
        <f t="shared" si="289"/>
        <v/>
      </c>
      <c r="M1434" s="23">
        <v>0</v>
      </c>
      <c r="N1434" s="19" t="str">
        <f t="shared" si="290"/>
        <v/>
      </c>
      <c r="O1434" s="24" t="str">
        <f>IF($F1434="","",IFERROR(INDEX('SAC Service Master'!$D:$D,MATCH($F1434,'SAC Service Master'!$A:$A,0)),0.18))</f>
        <v/>
      </c>
      <c r="P1434" s="16" t="str">
        <f>IF($C1434="","",IFERROR(INDEX('Invoice Register'!$P:$P,MATCH($C1434,'Invoice Register'!$A:$A,0)),""))</f>
        <v/>
      </c>
      <c r="Q1434" s="24" t="str">
        <f t="shared" si="291"/>
        <v/>
      </c>
      <c r="R1434" s="19" t="str">
        <f t="shared" si="292"/>
        <v/>
      </c>
      <c r="S1434" s="24" t="str">
        <f t="shared" si="293"/>
        <v/>
      </c>
      <c r="T1434" s="19" t="str">
        <f t="shared" si="294"/>
        <v/>
      </c>
      <c r="U1434" s="24" t="str">
        <f t="shared" si="295"/>
        <v/>
      </c>
      <c r="V1434" s="19" t="str">
        <f t="shared" si="296"/>
        <v/>
      </c>
      <c r="W1434" s="25">
        <v>0</v>
      </c>
      <c r="X1434" s="19" t="str">
        <f t="shared" si="297"/>
        <v/>
      </c>
      <c r="Y1434" s="19" t="str">
        <f t="shared" si="298"/>
        <v/>
      </c>
      <c r="Z1434" s="16" t="str">
        <f>IF($C1434="","",IFERROR(INDEX('Invoice Register'!$T:$T,MATCH($C1434,'Invoice Register'!$A:$A,0)),""))</f>
        <v/>
      </c>
    </row>
    <row r="1435" spans="1:26" x14ac:dyDescent="0.3">
      <c r="A1435" s="16" t="str">
        <f t="shared" si="286"/>
        <v>L01431</v>
      </c>
      <c r="B1435" s="21"/>
      <c r="C1435" s="16" t="str">
        <f t="shared" si="287"/>
        <v/>
      </c>
      <c r="D1435" s="21"/>
      <c r="E1435" s="16" t="str">
        <f t="shared" si="288"/>
        <v/>
      </c>
      <c r="F1435" s="21"/>
      <c r="G1435" s="16" t="str">
        <f>IF($F1435="","",IFERROR(INDEX('SAC Service Master'!$B:$B,MATCH($F1435,'SAC Service Master'!$A:$A,0)),""))</f>
        <v/>
      </c>
      <c r="H1435" s="16" t="str">
        <f>IF($F1435="","",IFERROR(INDEX('SAC Service Master'!$C:$C,MATCH($F1435,'SAC Service Master'!$A:$A,0)),""))</f>
        <v/>
      </c>
      <c r="I1435" s="21"/>
      <c r="J1435" s="16" t="str">
        <f>IF($F1435="","",IFERROR(INDEX('SAC Service Master'!$F:$F,MATCH($F1435,'SAC Service Master'!$A:$A,0)),""))</f>
        <v/>
      </c>
      <c r="K1435" s="23"/>
      <c r="L1435" s="19" t="str">
        <f t="shared" si="289"/>
        <v/>
      </c>
      <c r="M1435" s="23">
        <v>0</v>
      </c>
      <c r="N1435" s="19" t="str">
        <f t="shared" si="290"/>
        <v/>
      </c>
      <c r="O1435" s="24" t="str">
        <f>IF($F1435="","",IFERROR(INDEX('SAC Service Master'!$D:$D,MATCH($F1435,'SAC Service Master'!$A:$A,0)),0.18))</f>
        <v/>
      </c>
      <c r="P1435" s="16" t="str">
        <f>IF($C1435="","",IFERROR(INDEX('Invoice Register'!$P:$P,MATCH($C1435,'Invoice Register'!$A:$A,0)),""))</f>
        <v/>
      </c>
      <c r="Q1435" s="24" t="str">
        <f t="shared" si="291"/>
        <v/>
      </c>
      <c r="R1435" s="19" t="str">
        <f t="shared" si="292"/>
        <v/>
      </c>
      <c r="S1435" s="24" t="str">
        <f t="shared" si="293"/>
        <v/>
      </c>
      <c r="T1435" s="19" t="str">
        <f t="shared" si="294"/>
        <v/>
      </c>
      <c r="U1435" s="24" t="str">
        <f t="shared" si="295"/>
        <v/>
      </c>
      <c r="V1435" s="19" t="str">
        <f t="shared" si="296"/>
        <v/>
      </c>
      <c r="W1435" s="25">
        <v>0</v>
      </c>
      <c r="X1435" s="19" t="str">
        <f t="shared" si="297"/>
        <v/>
      </c>
      <c r="Y1435" s="19" t="str">
        <f t="shared" si="298"/>
        <v/>
      </c>
      <c r="Z1435" s="16" t="str">
        <f>IF($C1435="","",IFERROR(INDEX('Invoice Register'!$T:$T,MATCH($C1435,'Invoice Register'!$A:$A,0)),""))</f>
        <v/>
      </c>
    </row>
    <row r="1436" spans="1:26" x14ac:dyDescent="0.3">
      <c r="A1436" s="16" t="str">
        <f t="shared" si="286"/>
        <v>L01432</v>
      </c>
      <c r="B1436" s="21"/>
      <c r="C1436" s="16" t="str">
        <f t="shared" si="287"/>
        <v/>
      </c>
      <c r="D1436" s="21"/>
      <c r="E1436" s="16" t="str">
        <f t="shared" si="288"/>
        <v/>
      </c>
      <c r="F1436" s="21"/>
      <c r="G1436" s="16" t="str">
        <f>IF($F1436="","",IFERROR(INDEX('SAC Service Master'!$B:$B,MATCH($F1436,'SAC Service Master'!$A:$A,0)),""))</f>
        <v/>
      </c>
      <c r="H1436" s="16" t="str">
        <f>IF($F1436="","",IFERROR(INDEX('SAC Service Master'!$C:$C,MATCH($F1436,'SAC Service Master'!$A:$A,0)),""))</f>
        <v/>
      </c>
      <c r="I1436" s="21"/>
      <c r="J1436" s="16" t="str">
        <f>IF($F1436="","",IFERROR(INDEX('SAC Service Master'!$F:$F,MATCH($F1436,'SAC Service Master'!$A:$A,0)),""))</f>
        <v/>
      </c>
      <c r="K1436" s="23"/>
      <c r="L1436" s="19" t="str">
        <f t="shared" si="289"/>
        <v/>
      </c>
      <c r="M1436" s="23">
        <v>0</v>
      </c>
      <c r="N1436" s="19" t="str">
        <f t="shared" si="290"/>
        <v/>
      </c>
      <c r="O1436" s="24" t="str">
        <f>IF($F1436="","",IFERROR(INDEX('SAC Service Master'!$D:$D,MATCH($F1436,'SAC Service Master'!$A:$A,0)),0.18))</f>
        <v/>
      </c>
      <c r="P1436" s="16" t="str">
        <f>IF($C1436="","",IFERROR(INDEX('Invoice Register'!$P:$P,MATCH($C1436,'Invoice Register'!$A:$A,0)),""))</f>
        <v/>
      </c>
      <c r="Q1436" s="24" t="str">
        <f t="shared" si="291"/>
        <v/>
      </c>
      <c r="R1436" s="19" t="str">
        <f t="shared" si="292"/>
        <v/>
      </c>
      <c r="S1436" s="24" t="str">
        <f t="shared" si="293"/>
        <v/>
      </c>
      <c r="T1436" s="19" t="str">
        <f t="shared" si="294"/>
        <v/>
      </c>
      <c r="U1436" s="24" t="str">
        <f t="shared" si="295"/>
        <v/>
      </c>
      <c r="V1436" s="19" t="str">
        <f t="shared" si="296"/>
        <v/>
      </c>
      <c r="W1436" s="25">
        <v>0</v>
      </c>
      <c r="X1436" s="19" t="str">
        <f t="shared" si="297"/>
        <v/>
      </c>
      <c r="Y1436" s="19" t="str">
        <f t="shared" si="298"/>
        <v/>
      </c>
      <c r="Z1436" s="16" t="str">
        <f>IF($C1436="","",IFERROR(INDEX('Invoice Register'!$T:$T,MATCH($C1436,'Invoice Register'!$A:$A,0)),""))</f>
        <v/>
      </c>
    </row>
    <row r="1437" spans="1:26" x14ac:dyDescent="0.3">
      <c r="A1437" s="16" t="str">
        <f t="shared" si="286"/>
        <v>L01433</v>
      </c>
      <c r="B1437" s="21"/>
      <c r="C1437" s="16" t="str">
        <f t="shared" si="287"/>
        <v/>
      </c>
      <c r="D1437" s="21"/>
      <c r="E1437" s="16" t="str">
        <f t="shared" si="288"/>
        <v/>
      </c>
      <c r="F1437" s="21"/>
      <c r="G1437" s="16" t="str">
        <f>IF($F1437="","",IFERROR(INDEX('SAC Service Master'!$B:$B,MATCH($F1437,'SAC Service Master'!$A:$A,0)),""))</f>
        <v/>
      </c>
      <c r="H1437" s="16" t="str">
        <f>IF($F1437="","",IFERROR(INDEX('SAC Service Master'!$C:$C,MATCH($F1437,'SAC Service Master'!$A:$A,0)),""))</f>
        <v/>
      </c>
      <c r="I1437" s="21"/>
      <c r="J1437" s="16" t="str">
        <f>IF($F1437="","",IFERROR(INDEX('SAC Service Master'!$F:$F,MATCH($F1437,'SAC Service Master'!$A:$A,0)),""))</f>
        <v/>
      </c>
      <c r="K1437" s="23"/>
      <c r="L1437" s="19" t="str">
        <f t="shared" si="289"/>
        <v/>
      </c>
      <c r="M1437" s="23">
        <v>0</v>
      </c>
      <c r="N1437" s="19" t="str">
        <f t="shared" si="290"/>
        <v/>
      </c>
      <c r="O1437" s="24" t="str">
        <f>IF($F1437="","",IFERROR(INDEX('SAC Service Master'!$D:$D,MATCH($F1437,'SAC Service Master'!$A:$A,0)),0.18))</f>
        <v/>
      </c>
      <c r="P1437" s="16" t="str">
        <f>IF($C1437="","",IFERROR(INDEX('Invoice Register'!$P:$P,MATCH($C1437,'Invoice Register'!$A:$A,0)),""))</f>
        <v/>
      </c>
      <c r="Q1437" s="24" t="str">
        <f t="shared" si="291"/>
        <v/>
      </c>
      <c r="R1437" s="19" t="str">
        <f t="shared" si="292"/>
        <v/>
      </c>
      <c r="S1437" s="24" t="str">
        <f t="shared" si="293"/>
        <v/>
      </c>
      <c r="T1437" s="19" t="str">
        <f t="shared" si="294"/>
        <v/>
      </c>
      <c r="U1437" s="24" t="str">
        <f t="shared" si="295"/>
        <v/>
      </c>
      <c r="V1437" s="19" t="str">
        <f t="shared" si="296"/>
        <v/>
      </c>
      <c r="W1437" s="25">
        <v>0</v>
      </c>
      <c r="X1437" s="19" t="str">
        <f t="shared" si="297"/>
        <v/>
      </c>
      <c r="Y1437" s="19" t="str">
        <f t="shared" si="298"/>
        <v/>
      </c>
      <c r="Z1437" s="16" t="str">
        <f>IF($C1437="","",IFERROR(INDEX('Invoice Register'!$T:$T,MATCH($C1437,'Invoice Register'!$A:$A,0)),""))</f>
        <v/>
      </c>
    </row>
    <row r="1438" spans="1:26" x14ac:dyDescent="0.3">
      <c r="A1438" s="16" t="str">
        <f t="shared" si="286"/>
        <v>L01434</v>
      </c>
      <c r="B1438" s="21"/>
      <c r="C1438" s="16" t="str">
        <f t="shared" si="287"/>
        <v/>
      </c>
      <c r="D1438" s="21"/>
      <c r="E1438" s="16" t="str">
        <f t="shared" si="288"/>
        <v/>
      </c>
      <c r="F1438" s="21"/>
      <c r="G1438" s="16" t="str">
        <f>IF($F1438="","",IFERROR(INDEX('SAC Service Master'!$B:$B,MATCH($F1438,'SAC Service Master'!$A:$A,0)),""))</f>
        <v/>
      </c>
      <c r="H1438" s="16" t="str">
        <f>IF($F1438="","",IFERROR(INDEX('SAC Service Master'!$C:$C,MATCH($F1438,'SAC Service Master'!$A:$A,0)),""))</f>
        <v/>
      </c>
      <c r="I1438" s="21"/>
      <c r="J1438" s="16" t="str">
        <f>IF($F1438="","",IFERROR(INDEX('SAC Service Master'!$F:$F,MATCH($F1438,'SAC Service Master'!$A:$A,0)),""))</f>
        <v/>
      </c>
      <c r="K1438" s="23"/>
      <c r="L1438" s="19" t="str">
        <f t="shared" si="289"/>
        <v/>
      </c>
      <c r="M1438" s="23">
        <v>0</v>
      </c>
      <c r="N1438" s="19" t="str">
        <f t="shared" si="290"/>
        <v/>
      </c>
      <c r="O1438" s="24" t="str">
        <f>IF($F1438="","",IFERROR(INDEX('SAC Service Master'!$D:$D,MATCH($F1438,'SAC Service Master'!$A:$A,0)),0.18))</f>
        <v/>
      </c>
      <c r="P1438" s="16" t="str">
        <f>IF($C1438="","",IFERROR(INDEX('Invoice Register'!$P:$P,MATCH($C1438,'Invoice Register'!$A:$A,0)),""))</f>
        <v/>
      </c>
      <c r="Q1438" s="24" t="str">
        <f t="shared" si="291"/>
        <v/>
      </c>
      <c r="R1438" s="19" t="str">
        <f t="shared" si="292"/>
        <v/>
      </c>
      <c r="S1438" s="24" t="str">
        <f t="shared" si="293"/>
        <v/>
      </c>
      <c r="T1438" s="19" t="str">
        <f t="shared" si="294"/>
        <v/>
      </c>
      <c r="U1438" s="24" t="str">
        <f t="shared" si="295"/>
        <v/>
      </c>
      <c r="V1438" s="19" t="str">
        <f t="shared" si="296"/>
        <v/>
      </c>
      <c r="W1438" s="25">
        <v>0</v>
      </c>
      <c r="X1438" s="19" t="str">
        <f t="shared" si="297"/>
        <v/>
      </c>
      <c r="Y1438" s="19" t="str">
        <f t="shared" si="298"/>
        <v/>
      </c>
      <c r="Z1438" s="16" t="str">
        <f>IF($C1438="","",IFERROR(INDEX('Invoice Register'!$T:$T,MATCH($C1438,'Invoice Register'!$A:$A,0)),""))</f>
        <v/>
      </c>
    </row>
    <row r="1439" spans="1:26" x14ac:dyDescent="0.3">
      <c r="A1439" s="16" t="str">
        <f t="shared" si="286"/>
        <v>L01435</v>
      </c>
      <c r="B1439" s="21"/>
      <c r="C1439" s="16" t="str">
        <f t="shared" si="287"/>
        <v/>
      </c>
      <c r="D1439" s="21"/>
      <c r="E1439" s="16" t="str">
        <f t="shared" si="288"/>
        <v/>
      </c>
      <c r="F1439" s="21"/>
      <c r="G1439" s="16" t="str">
        <f>IF($F1439="","",IFERROR(INDEX('SAC Service Master'!$B:$B,MATCH($F1439,'SAC Service Master'!$A:$A,0)),""))</f>
        <v/>
      </c>
      <c r="H1439" s="16" t="str">
        <f>IF($F1439="","",IFERROR(INDEX('SAC Service Master'!$C:$C,MATCH($F1439,'SAC Service Master'!$A:$A,0)),""))</f>
        <v/>
      </c>
      <c r="I1439" s="21"/>
      <c r="J1439" s="16" t="str">
        <f>IF($F1439="","",IFERROR(INDEX('SAC Service Master'!$F:$F,MATCH($F1439,'SAC Service Master'!$A:$A,0)),""))</f>
        <v/>
      </c>
      <c r="K1439" s="23"/>
      <c r="L1439" s="19" t="str">
        <f t="shared" si="289"/>
        <v/>
      </c>
      <c r="M1439" s="23">
        <v>0</v>
      </c>
      <c r="N1439" s="19" t="str">
        <f t="shared" si="290"/>
        <v/>
      </c>
      <c r="O1439" s="24" t="str">
        <f>IF($F1439="","",IFERROR(INDEX('SAC Service Master'!$D:$D,MATCH($F1439,'SAC Service Master'!$A:$A,0)),0.18))</f>
        <v/>
      </c>
      <c r="P1439" s="16" t="str">
        <f>IF($C1439="","",IFERROR(INDEX('Invoice Register'!$P:$P,MATCH($C1439,'Invoice Register'!$A:$A,0)),""))</f>
        <v/>
      </c>
      <c r="Q1439" s="24" t="str">
        <f t="shared" si="291"/>
        <v/>
      </c>
      <c r="R1439" s="19" t="str">
        <f t="shared" si="292"/>
        <v/>
      </c>
      <c r="S1439" s="24" t="str">
        <f t="shared" si="293"/>
        <v/>
      </c>
      <c r="T1439" s="19" t="str">
        <f t="shared" si="294"/>
        <v/>
      </c>
      <c r="U1439" s="24" t="str">
        <f t="shared" si="295"/>
        <v/>
      </c>
      <c r="V1439" s="19" t="str">
        <f t="shared" si="296"/>
        <v/>
      </c>
      <c r="W1439" s="25">
        <v>0</v>
      </c>
      <c r="X1439" s="19" t="str">
        <f t="shared" si="297"/>
        <v/>
      </c>
      <c r="Y1439" s="19" t="str">
        <f t="shared" si="298"/>
        <v/>
      </c>
      <c r="Z1439" s="16" t="str">
        <f>IF($C1439="","",IFERROR(INDEX('Invoice Register'!$T:$T,MATCH($C1439,'Invoice Register'!$A:$A,0)),""))</f>
        <v/>
      </c>
    </row>
    <row r="1440" spans="1:26" x14ac:dyDescent="0.3">
      <c r="A1440" s="16" t="str">
        <f t="shared" si="286"/>
        <v>L01436</v>
      </c>
      <c r="B1440" s="21"/>
      <c r="C1440" s="16" t="str">
        <f t="shared" si="287"/>
        <v/>
      </c>
      <c r="D1440" s="21"/>
      <c r="E1440" s="16" t="str">
        <f t="shared" si="288"/>
        <v/>
      </c>
      <c r="F1440" s="21"/>
      <c r="G1440" s="16" t="str">
        <f>IF($F1440="","",IFERROR(INDEX('SAC Service Master'!$B:$B,MATCH($F1440,'SAC Service Master'!$A:$A,0)),""))</f>
        <v/>
      </c>
      <c r="H1440" s="16" t="str">
        <f>IF($F1440="","",IFERROR(INDEX('SAC Service Master'!$C:$C,MATCH($F1440,'SAC Service Master'!$A:$A,0)),""))</f>
        <v/>
      </c>
      <c r="I1440" s="21"/>
      <c r="J1440" s="16" t="str">
        <f>IF($F1440="","",IFERROR(INDEX('SAC Service Master'!$F:$F,MATCH($F1440,'SAC Service Master'!$A:$A,0)),""))</f>
        <v/>
      </c>
      <c r="K1440" s="23"/>
      <c r="L1440" s="19" t="str">
        <f t="shared" si="289"/>
        <v/>
      </c>
      <c r="M1440" s="23">
        <v>0</v>
      </c>
      <c r="N1440" s="19" t="str">
        <f t="shared" si="290"/>
        <v/>
      </c>
      <c r="O1440" s="24" t="str">
        <f>IF($F1440="","",IFERROR(INDEX('SAC Service Master'!$D:$D,MATCH($F1440,'SAC Service Master'!$A:$A,0)),0.18))</f>
        <v/>
      </c>
      <c r="P1440" s="16" t="str">
        <f>IF($C1440="","",IFERROR(INDEX('Invoice Register'!$P:$P,MATCH($C1440,'Invoice Register'!$A:$A,0)),""))</f>
        <v/>
      </c>
      <c r="Q1440" s="24" t="str">
        <f t="shared" si="291"/>
        <v/>
      </c>
      <c r="R1440" s="19" t="str">
        <f t="shared" si="292"/>
        <v/>
      </c>
      <c r="S1440" s="24" t="str">
        <f t="shared" si="293"/>
        <v/>
      </c>
      <c r="T1440" s="19" t="str">
        <f t="shared" si="294"/>
        <v/>
      </c>
      <c r="U1440" s="24" t="str">
        <f t="shared" si="295"/>
        <v/>
      </c>
      <c r="V1440" s="19" t="str">
        <f t="shared" si="296"/>
        <v/>
      </c>
      <c r="W1440" s="25">
        <v>0</v>
      </c>
      <c r="X1440" s="19" t="str">
        <f t="shared" si="297"/>
        <v/>
      </c>
      <c r="Y1440" s="19" t="str">
        <f t="shared" si="298"/>
        <v/>
      </c>
      <c r="Z1440" s="16" t="str">
        <f>IF($C1440="","",IFERROR(INDEX('Invoice Register'!$T:$T,MATCH($C1440,'Invoice Register'!$A:$A,0)),""))</f>
        <v/>
      </c>
    </row>
    <row r="1441" spans="1:26" x14ac:dyDescent="0.3">
      <c r="A1441" s="16" t="str">
        <f t="shared" si="286"/>
        <v>L01437</v>
      </c>
      <c r="B1441" s="21"/>
      <c r="C1441" s="16" t="str">
        <f t="shared" si="287"/>
        <v/>
      </c>
      <c r="D1441" s="21"/>
      <c r="E1441" s="16" t="str">
        <f t="shared" si="288"/>
        <v/>
      </c>
      <c r="F1441" s="21"/>
      <c r="G1441" s="16" t="str">
        <f>IF($F1441="","",IFERROR(INDEX('SAC Service Master'!$B:$B,MATCH($F1441,'SAC Service Master'!$A:$A,0)),""))</f>
        <v/>
      </c>
      <c r="H1441" s="16" t="str">
        <f>IF($F1441="","",IFERROR(INDEX('SAC Service Master'!$C:$C,MATCH($F1441,'SAC Service Master'!$A:$A,0)),""))</f>
        <v/>
      </c>
      <c r="I1441" s="21"/>
      <c r="J1441" s="16" t="str">
        <f>IF($F1441="","",IFERROR(INDEX('SAC Service Master'!$F:$F,MATCH($F1441,'SAC Service Master'!$A:$A,0)),""))</f>
        <v/>
      </c>
      <c r="K1441" s="23"/>
      <c r="L1441" s="19" t="str">
        <f t="shared" si="289"/>
        <v/>
      </c>
      <c r="M1441" s="23">
        <v>0</v>
      </c>
      <c r="N1441" s="19" t="str">
        <f t="shared" si="290"/>
        <v/>
      </c>
      <c r="O1441" s="24" t="str">
        <f>IF($F1441="","",IFERROR(INDEX('SAC Service Master'!$D:$D,MATCH($F1441,'SAC Service Master'!$A:$A,0)),0.18))</f>
        <v/>
      </c>
      <c r="P1441" s="16" t="str">
        <f>IF($C1441="","",IFERROR(INDEX('Invoice Register'!$P:$P,MATCH($C1441,'Invoice Register'!$A:$A,0)),""))</f>
        <v/>
      </c>
      <c r="Q1441" s="24" t="str">
        <f t="shared" si="291"/>
        <v/>
      </c>
      <c r="R1441" s="19" t="str">
        <f t="shared" si="292"/>
        <v/>
      </c>
      <c r="S1441" s="24" t="str">
        <f t="shared" si="293"/>
        <v/>
      </c>
      <c r="T1441" s="19" t="str">
        <f t="shared" si="294"/>
        <v/>
      </c>
      <c r="U1441" s="24" t="str">
        <f t="shared" si="295"/>
        <v/>
      </c>
      <c r="V1441" s="19" t="str">
        <f t="shared" si="296"/>
        <v/>
      </c>
      <c r="W1441" s="25">
        <v>0</v>
      </c>
      <c r="X1441" s="19" t="str">
        <f t="shared" si="297"/>
        <v/>
      </c>
      <c r="Y1441" s="19" t="str">
        <f t="shared" si="298"/>
        <v/>
      </c>
      <c r="Z1441" s="16" t="str">
        <f>IF($C1441="","",IFERROR(INDEX('Invoice Register'!$T:$T,MATCH($C1441,'Invoice Register'!$A:$A,0)),""))</f>
        <v/>
      </c>
    </row>
    <row r="1442" spans="1:26" x14ac:dyDescent="0.3">
      <c r="A1442" s="16" t="str">
        <f t="shared" si="286"/>
        <v>L01438</v>
      </c>
      <c r="B1442" s="21"/>
      <c r="C1442" s="16" t="str">
        <f t="shared" si="287"/>
        <v/>
      </c>
      <c r="D1442" s="21"/>
      <c r="E1442" s="16" t="str">
        <f t="shared" si="288"/>
        <v/>
      </c>
      <c r="F1442" s="21"/>
      <c r="G1442" s="16" t="str">
        <f>IF($F1442="","",IFERROR(INDEX('SAC Service Master'!$B:$B,MATCH($F1442,'SAC Service Master'!$A:$A,0)),""))</f>
        <v/>
      </c>
      <c r="H1442" s="16" t="str">
        <f>IF($F1442="","",IFERROR(INDEX('SAC Service Master'!$C:$C,MATCH($F1442,'SAC Service Master'!$A:$A,0)),""))</f>
        <v/>
      </c>
      <c r="I1442" s="21"/>
      <c r="J1442" s="16" t="str">
        <f>IF($F1442="","",IFERROR(INDEX('SAC Service Master'!$F:$F,MATCH($F1442,'SAC Service Master'!$A:$A,0)),""))</f>
        <v/>
      </c>
      <c r="K1442" s="23"/>
      <c r="L1442" s="19" t="str">
        <f t="shared" si="289"/>
        <v/>
      </c>
      <c r="M1442" s="23">
        <v>0</v>
      </c>
      <c r="N1442" s="19" t="str">
        <f t="shared" si="290"/>
        <v/>
      </c>
      <c r="O1442" s="24" t="str">
        <f>IF($F1442="","",IFERROR(INDEX('SAC Service Master'!$D:$D,MATCH($F1442,'SAC Service Master'!$A:$A,0)),0.18))</f>
        <v/>
      </c>
      <c r="P1442" s="16" t="str">
        <f>IF($C1442="","",IFERROR(INDEX('Invoice Register'!$P:$P,MATCH($C1442,'Invoice Register'!$A:$A,0)),""))</f>
        <v/>
      </c>
      <c r="Q1442" s="24" t="str">
        <f t="shared" si="291"/>
        <v/>
      </c>
      <c r="R1442" s="19" t="str">
        <f t="shared" si="292"/>
        <v/>
      </c>
      <c r="S1442" s="24" t="str">
        <f t="shared" si="293"/>
        <v/>
      </c>
      <c r="T1442" s="19" t="str">
        <f t="shared" si="294"/>
        <v/>
      </c>
      <c r="U1442" s="24" t="str">
        <f t="shared" si="295"/>
        <v/>
      </c>
      <c r="V1442" s="19" t="str">
        <f t="shared" si="296"/>
        <v/>
      </c>
      <c r="W1442" s="25">
        <v>0</v>
      </c>
      <c r="X1442" s="19" t="str">
        <f t="shared" si="297"/>
        <v/>
      </c>
      <c r="Y1442" s="19" t="str">
        <f t="shared" si="298"/>
        <v/>
      </c>
      <c r="Z1442" s="16" t="str">
        <f>IF($C1442="","",IFERROR(INDEX('Invoice Register'!$T:$T,MATCH($C1442,'Invoice Register'!$A:$A,0)),""))</f>
        <v/>
      </c>
    </row>
    <row r="1443" spans="1:26" x14ac:dyDescent="0.3">
      <c r="A1443" s="16" t="str">
        <f t="shared" si="286"/>
        <v>L01439</v>
      </c>
      <c r="B1443" s="21"/>
      <c r="C1443" s="16" t="str">
        <f t="shared" si="287"/>
        <v/>
      </c>
      <c r="D1443" s="21"/>
      <c r="E1443" s="16" t="str">
        <f t="shared" si="288"/>
        <v/>
      </c>
      <c r="F1443" s="21"/>
      <c r="G1443" s="16" t="str">
        <f>IF($F1443="","",IFERROR(INDEX('SAC Service Master'!$B:$B,MATCH($F1443,'SAC Service Master'!$A:$A,0)),""))</f>
        <v/>
      </c>
      <c r="H1443" s="16" t="str">
        <f>IF($F1443="","",IFERROR(INDEX('SAC Service Master'!$C:$C,MATCH($F1443,'SAC Service Master'!$A:$A,0)),""))</f>
        <v/>
      </c>
      <c r="I1443" s="21"/>
      <c r="J1443" s="16" t="str">
        <f>IF($F1443="","",IFERROR(INDEX('SAC Service Master'!$F:$F,MATCH($F1443,'SAC Service Master'!$A:$A,0)),""))</f>
        <v/>
      </c>
      <c r="K1443" s="23"/>
      <c r="L1443" s="19" t="str">
        <f t="shared" si="289"/>
        <v/>
      </c>
      <c r="M1443" s="23">
        <v>0</v>
      </c>
      <c r="N1443" s="19" t="str">
        <f t="shared" si="290"/>
        <v/>
      </c>
      <c r="O1443" s="24" t="str">
        <f>IF($F1443="","",IFERROR(INDEX('SAC Service Master'!$D:$D,MATCH($F1443,'SAC Service Master'!$A:$A,0)),0.18))</f>
        <v/>
      </c>
      <c r="P1443" s="16" t="str">
        <f>IF($C1443="","",IFERROR(INDEX('Invoice Register'!$P:$P,MATCH($C1443,'Invoice Register'!$A:$A,0)),""))</f>
        <v/>
      </c>
      <c r="Q1443" s="24" t="str">
        <f t="shared" si="291"/>
        <v/>
      </c>
      <c r="R1443" s="19" t="str">
        <f t="shared" si="292"/>
        <v/>
      </c>
      <c r="S1443" s="24" t="str">
        <f t="shared" si="293"/>
        <v/>
      </c>
      <c r="T1443" s="19" t="str">
        <f t="shared" si="294"/>
        <v/>
      </c>
      <c r="U1443" s="24" t="str">
        <f t="shared" si="295"/>
        <v/>
      </c>
      <c r="V1443" s="19" t="str">
        <f t="shared" si="296"/>
        <v/>
      </c>
      <c r="W1443" s="25">
        <v>0</v>
      </c>
      <c r="X1443" s="19" t="str">
        <f t="shared" si="297"/>
        <v/>
      </c>
      <c r="Y1443" s="19" t="str">
        <f t="shared" si="298"/>
        <v/>
      </c>
      <c r="Z1443" s="16" t="str">
        <f>IF($C1443="","",IFERROR(INDEX('Invoice Register'!$T:$T,MATCH($C1443,'Invoice Register'!$A:$A,0)),""))</f>
        <v/>
      </c>
    </row>
    <row r="1444" spans="1:26" x14ac:dyDescent="0.3">
      <c r="A1444" s="16" t="str">
        <f t="shared" si="286"/>
        <v>L01440</v>
      </c>
      <c r="B1444" s="21"/>
      <c r="C1444" s="16" t="str">
        <f t="shared" si="287"/>
        <v/>
      </c>
      <c r="D1444" s="21"/>
      <c r="E1444" s="16" t="str">
        <f t="shared" si="288"/>
        <v/>
      </c>
      <c r="F1444" s="21"/>
      <c r="G1444" s="16" t="str">
        <f>IF($F1444="","",IFERROR(INDEX('SAC Service Master'!$B:$B,MATCH($F1444,'SAC Service Master'!$A:$A,0)),""))</f>
        <v/>
      </c>
      <c r="H1444" s="16" t="str">
        <f>IF($F1444="","",IFERROR(INDEX('SAC Service Master'!$C:$C,MATCH($F1444,'SAC Service Master'!$A:$A,0)),""))</f>
        <v/>
      </c>
      <c r="I1444" s="21"/>
      <c r="J1444" s="16" t="str">
        <f>IF($F1444="","",IFERROR(INDEX('SAC Service Master'!$F:$F,MATCH($F1444,'SAC Service Master'!$A:$A,0)),""))</f>
        <v/>
      </c>
      <c r="K1444" s="23"/>
      <c r="L1444" s="19" t="str">
        <f t="shared" si="289"/>
        <v/>
      </c>
      <c r="M1444" s="23">
        <v>0</v>
      </c>
      <c r="N1444" s="19" t="str">
        <f t="shared" si="290"/>
        <v/>
      </c>
      <c r="O1444" s="24" t="str">
        <f>IF($F1444="","",IFERROR(INDEX('SAC Service Master'!$D:$D,MATCH($F1444,'SAC Service Master'!$A:$A,0)),0.18))</f>
        <v/>
      </c>
      <c r="P1444" s="16" t="str">
        <f>IF($C1444="","",IFERROR(INDEX('Invoice Register'!$P:$P,MATCH($C1444,'Invoice Register'!$A:$A,0)),""))</f>
        <v/>
      </c>
      <c r="Q1444" s="24" t="str">
        <f t="shared" si="291"/>
        <v/>
      </c>
      <c r="R1444" s="19" t="str">
        <f t="shared" si="292"/>
        <v/>
      </c>
      <c r="S1444" s="24" t="str">
        <f t="shared" si="293"/>
        <v/>
      </c>
      <c r="T1444" s="19" t="str">
        <f t="shared" si="294"/>
        <v/>
      </c>
      <c r="U1444" s="24" t="str">
        <f t="shared" si="295"/>
        <v/>
      </c>
      <c r="V1444" s="19" t="str">
        <f t="shared" si="296"/>
        <v/>
      </c>
      <c r="W1444" s="25">
        <v>0</v>
      </c>
      <c r="X1444" s="19" t="str">
        <f t="shared" si="297"/>
        <v/>
      </c>
      <c r="Y1444" s="19" t="str">
        <f t="shared" si="298"/>
        <v/>
      </c>
      <c r="Z1444" s="16" t="str">
        <f>IF($C1444="","",IFERROR(INDEX('Invoice Register'!$T:$T,MATCH($C1444,'Invoice Register'!$A:$A,0)),""))</f>
        <v/>
      </c>
    </row>
    <row r="1445" spans="1:26" x14ac:dyDescent="0.3">
      <c r="A1445" s="16" t="str">
        <f t="shared" si="286"/>
        <v>L01441</v>
      </c>
      <c r="B1445" s="21"/>
      <c r="C1445" s="16" t="str">
        <f t="shared" si="287"/>
        <v/>
      </c>
      <c r="D1445" s="21"/>
      <c r="E1445" s="16" t="str">
        <f t="shared" si="288"/>
        <v/>
      </c>
      <c r="F1445" s="21"/>
      <c r="G1445" s="16" t="str">
        <f>IF($F1445="","",IFERROR(INDEX('SAC Service Master'!$B:$B,MATCH($F1445,'SAC Service Master'!$A:$A,0)),""))</f>
        <v/>
      </c>
      <c r="H1445" s="16" t="str">
        <f>IF($F1445="","",IFERROR(INDEX('SAC Service Master'!$C:$C,MATCH($F1445,'SAC Service Master'!$A:$A,0)),""))</f>
        <v/>
      </c>
      <c r="I1445" s="21"/>
      <c r="J1445" s="16" t="str">
        <f>IF($F1445="","",IFERROR(INDEX('SAC Service Master'!$F:$F,MATCH($F1445,'SAC Service Master'!$A:$A,0)),""))</f>
        <v/>
      </c>
      <c r="K1445" s="23"/>
      <c r="L1445" s="19" t="str">
        <f t="shared" si="289"/>
        <v/>
      </c>
      <c r="M1445" s="23">
        <v>0</v>
      </c>
      <c r="N1445" s="19" t="str">
        <f t="shared" si="290"/>
        <v/>
      </c>
      <c r="O1445" s="24" t="str">
        <f>IF($F1445="","",IFERROR(INDEX('SAC Service Master'!$D:$D,MATCH($F1445,'SAC Service Master'!$A:$A,0)),0.18))</f>
        <v/>
      </c>
      <c r="P1445" s="16" t="str">
        <f>IF($C1445="","",IFERROR(INDEX('Invoice Register'!$P:$P,MATCH($C1445,'Invoice Register'!$A:$A,0)),""))</f>
        <v/>
      </c>
      <c r="Q1445" s="24" t="str">
        <f t="shared" si="291"/>
        <v/>
      </c>
      <c r="R1445" s="19" t="str">
        <f t="shared" si="292"/>
        <v/>
      </c>
      <c r="S1445" s="24" t="str">
        <f t="shared" si="293"/>
        <v/>
      </c>
      <c r="T1445" s="19" t="str">
        <f t="shared" si="294"/>
        <v/>
      </c>
      <c r="U1445" s="24" t="str">
        <f t="shared" si="295"/>
        <v/>
      </c>
      <c r="V1445" s="19" t="str">
        <f t="shared" si="296"/>
        <v/>
      </c>
      <c r="W1445" s="25">
        <v>0</v>
      </c>
      <c r="X1445" s="19" t="str">
        <f t="shared" si="297"/>
        <v/>
      </c>
      <c r="Y1445" s="19" t="str">
        <f t="shared" si="298"/>
        <v/>
      </c>
      <c r="Z1445" s="16" t="str">
        <f>IF($C1445="","",IFERROR(INDEX('Invoice Register'!$T:$T,MATCH($C1445,'Invoice Register'!$A:$A,0)),""))</f>
        <v/>
      </c>
    </row>
    <row r="1446" spans="1:26" x14ac:dyDescent="0.3">
      <c r="A1446" s="16" t="str">
        <f t="shared" si="286"/>
        <v>L01442</v>
      </c>
      <c r="B1446" s="21"/>
      <c r="C1446" s="16" t="str">
        <f t="shared" si="287"/>
        <v/>
      </c>
      <c r="D1446" s="21"/>
      <c r="E1446" s="16" t="str">
        <f t="shared" si="288"/>
        <v/>
      </c>
      <c r="F1446" s="21"/>
      <c r="G1446" s="16" t="str">
        <f>IF($F1446="","",IFERROR(INDEX('SAC Service Master'!$B:$B,MATCH($F1446,'SAC Service Master'!$A:$A,0)),""))</f>
        <v/>
      </c>
      <c r="H1446" s="16" t="str">
        <f>IF($F1446="","",IFERROR(INDEX('SAC Service Master'!$C:$C,MATCH($F1446,'SAC Service Master'!$A:$A,0)),""))</f>
        <v/>
      </c>
      <c r="I1446" s="21"/>
      <c r="J1446" s="16" t="str">
        <f>IF($F1446="","",IFERROR(INDEX('SAC Service Master'!$F:$F,MATCH($F1446,'SAC Service Master'!$A:$A,0)),""))</f>
        <v/>
      </c>
      <c r="K1446" s="23"/>
      <c r="L1446" s="19" t="str">
        <f t="shared" si="289"/>
        <v/>
      </c>
      <c r="M1446" s="23">
        <v>0</v>
      </c>
      <c r="N1446" s="19" t="str">
        <f t="shared" si="290"/>
        <v/>
      </c>
      <c r="O1446" s="24" t="str">
        <f>IF($F1446="","",IFERROR(INDEX('SAC Service Master'!$D:$D,MATCH($F1446,'SAC Service Master'!$A:$A,0)),0.18))</f>
        <v/>
      </c>
      <c r="P1446" s="16" t="str">
        <f>IF($C1446="","",IFERROR(INDEX('Invoice Register'!$P:$P,MATCH($C1446,'Invoice Register'!$A:$A,0)),""))</f>
        <v/>
      </c>
      <c r="Q1446" s="24" t="str">
        <f t="shared" si="291"/>
        <v/>
      </c>
      <c r="R1446" s="19" t="str">
        <f t="shared" si="292"/>
        <v/>
      </c>
      <c r="S1446" s="24" t="str">
        <f t="shared" si="293"/>
        <v/>
      </c>
      <c r="T1446" s="19" t="str">
        <f t="shared" si="294"/>
        <v/>
      </c>
      <c r="U1446" s="24" t="str">
        <f t="shared" si="295"/>
        <v/>
      </c>
      <c r="V1446" s="19" t="str">
        <f t="shared" si="296"/>
        <v/>
      </c>
      <c r="W1446" s="25">
        <v>0</v>
      </c>
      <c r="X1446" s="19" t="str">
        <f t="shared" si="297"/>
        <v/>
      </c>
      <c r="Y1446" s="19" t="str">
        <f t="shared" si="298"/>
        <v/>
      </c>
      <c r="Z1446" s="16" t="str">
        <f>IF($C1446="","",IFERROR(INDEX('Invoice Register'!$T:$T,MATCH($C1446,'Invoice Register'!$A:$A,0)),""))</f>
        <v/>
      </c>
    </row>
    <row r="1447" spans="1:26" x14ac:dyDescent="0.3">
      <c r="A1447" s="16" t="str">
        <f t="shared" si="286"/>
        <v>L01443</v>
      </c>
      <c r="B1447" s="21"/>
      <c r="C1447" s="16" t="str">
        <f t="shared" si="287"/>
        <v/>
      </c>
      <c r="D1447" s="21"/>
      <c r="E1447" s="16" t="str">
        <f t="shared" si="288"/>
        <v/>
      </c>
      <c r="F1447" s="21"/>
      <c r="G1447" s="16" t="str">
        <f>IF($F1447="","",IFERROR(INDEX('SAC Service Master'!$B:$B,MATCH($F1447,'SAC Service Master'!$A:$A,0)),""))</f>
        <v/>
      </c>
      <c r="H1447" s="16" t="str">
        <f>IF($F1447="","",IFERROR(INDEX('SAC Service Master'!$C:$C,MATCH($F1447,'SAC Service Master'!$A:$A,0)),""))</f>
        <v/>
      </c>
      <c r="I1447" s="21"/>
      <c r="J1447" s="16" t="str">
        <f>IF($F1447="","",IFERROR(INDEX('SAC Service Master'!$F:$F,MATCH($F1447,'SAC Service Master'!$A:$A,0)),""))</f>
        <v/>
      </c>
      <c r="K1447" s="23"/>
      <c r="L1447" s="19" t="str">
        <f t="shared" si="289"/>
        <v/>
      </c>
      <c r="M1447" s="23">
        <v>0</v>
      </c>
      <c r="N1447" s="19" t="str">
        <f t="shared" si="290"/>
        <v/>
      </c>
      <c r="O1447" s="24" t="str">
        <f>IF($F1447="","",IFERROR(INDEX('SAC Service Master'!$D:$D,MATCH($F1447,'SAC Service Master'!$A:$A,0)),0.18))</f>
        <v/>
      </c>
      <c r="P1447" s="16" t="str">
        <f>IF($C1447="","",IFERROR(INDEX('Invoice Register'!$P:$P,MATCH($C1447,'Invoice Register'!$A:$A,0)),""))</f>
        <v/>
      </c>
      <c r="Q1447" s="24" t="str">
        <f t="shared" si="291"/>
        <v/>
      </c>
      <c r="R1447" s="19" t="str">
        <f t="shared" si="292"/>
        <v/>
      </c>
      <c r="S1447" s="24" t="str">
        <f t="shared" si="293"/>
        <v/>
      </c>
      <c r="T1447" s="19" t="str">
        <f t="shared" si="294"/>
        <v/>
      </c>
      <c r="U1447" s="24" t="str">
        <f t="shared" si="295"/>
        <v/>
      </c>
      <c r="V1447" s="19" t="str">
        <f t="shared" si="296"/>
        <v/>
      </c>
      <c r="W1447" s="25">
        <v>0</v>
      </c>
      <c r="X1447" s="19" t="str">
        <f t="shared" si="297"/>
        <v/>
      </c>
      <c r="Y1447" s="19" t="str">
        <f t="shared" si="298"/>
        <v/>
      </c>
      <c r="Z1447" s="16" t="str">
        <f>IF($C1447="","",IFERROR(INDEX('Invoice Register'!$T:$T,MATCH($C1447,'Invoice Register'!$A:$A,0)),""))</f>
        <v/>
      </c>
    </row>
    <row r="1448" spans="1:26" x14ac:dyDescent="0.3">
      <c r="A1448" s="16" t="str">
        <f t="shared" si="286"/>
        <v>L01444</v>
      </c>
      <c r="B1448" s="21"/>
      <c r="C1448" s="16" t="str">
        <f t="shared" si="287"/>
        <v/>
      </c>
      <c r="D1448" s="21"/>
      <c r="E1448" s="16" t="str">
        <f t="shared" si="288"/>
        <v/>
      </c>
      <c r="F1448" s="21"/>
      <c r="G1448" s="16" t="str">
        <f>IF($F1448="","",IFERROR(INDEX('SAC Service Master'!$B:$B,MATCH($F1448,'SAC Service Master'!$A:$A,0)),""))</f>
        <v/>
      </c>
      <c r="H1448" s="16" t="str">
        <f>IF($F1448="","",IFERROR(INDEX('SAC Service Master'!$C:$C,MATCH($F1448,'SAC Service Master'!$A:$A,0)),""))</f>
        <v/>
      </c>
      <c r="I1448" s="21"/>
      <c r="J1448" s="16" t="str">
        <f>IF($F1448="","",IFERROR(INDEX('SAC Service Master'!$F:$F,MATCH($F1448,'SAC Service Master'!$A:$A,0)),""))</f>
        <v/>
      </c>
      <c r="K1448" s="23"/>
      <c r="L1448" s="19" t="str">
        <f t="shared" si="289"/>
        <v/>
      </c>
      <c r="M1448" s="23">
        <v>0</v>
      </c>
      <c r="N1448" s="19" t="str">
        <f t="shared" si="290"/>
        <v/>
      </c>
      <c r="O1448" s="24" t="str">
        <f>IF($F1448="","",IFERROR(INDEX('SAC Service Master'!$D:$D,MATCH($F1448,'SAC Service Master'!$A:$A,0)),0.18))</f>
        <v/>
      </c>
      <c r="P1448" s="16" t="str">
        <f>IF($C1448="","",IFERROR(INDEX('Invoice Register'!$P:$P,MATCH($C1448,'Invoice Register'!$A:$A,0)),""))</f>
        <v/>
      </c>
      <c r="Q1448" s="24" t="str">
        <f t="shared" si="291"/>
        <v/>
      </c>
      <c r="R1448" s="19" t="str">
        <f t="shared" si="292"/>
        <v/>
      </c>
      <c r="S1448" s="24" t="str">
        <f t="shared" si="293"/>
        <v/>
      </c>
      <c r="T1448" s="19" t="str">
        <f t="shared" si="294"/>
        <v/>
      </c>
      <c r="U1448" s="24" t="str">
        <f t="shared" si="295"/>
        <v/>
      </c>
      <c r="V1448" s="19" t="str">
        <f t="shared" si="296"/>
        <v/>
      </c>
      <c r="W1448" s="25">
        <v>0</v>
      </c>
      <c r="X1448" s="19" t="str">
        <f t="shared" si="297"/>
        <v/>
      </c>
      <c r="Y1448" s="19" t="str">
        <f t="shared" si="298"/>
        <v/>
      </c>
      <c r="Z1448" s="16" t="str">
        <f>IF($C1448="","",IFERROR(INDEX('Invoice Register'!$T:$T,MATCH($C1448,'Invoice Register'!$A:$A,0)),""))</f>
        <v/>
      </c>
    </row>
    <row r="1449" spans="1:26" x14ac:dyDescent="0.3">
      <c r="A1449" s="16" t="str">
        <f t="shared" si="286"/>
        <v>L01445</v>
      </c>
      <c r="B1449" s="21"/>
      <c r="C1449" s="16" t="str">
        <f t="shared" si="287"/>
        <v/>
      </c>
      <c r="D1449" s="21"/>
      <c r="E1449" s="16" t="str">
        <f t="shared" si="288"/>
        <v/>
      </c>
      <c r="F1449" s="21"/>
      <c r="G1449" s="16" t="str">
        <f>IF($F1449="","",IFERROR(INDEX('SAC Service Master'!$B:$B,MATCH($F1449,'SAC Service Master'!$A:$A,0)),""))</f>
        <v/>
      </c>
      <c r="H1449" s="16" t="str">
        <f>IF($F1449="","",IFERROR(INDEX('SAC Service Master'!$C:$C,MATCH($F1449,'SAC Service Master'!$A:$A,0)),""))</f>
        <v/>
      </c>
      <c r="I1449" s="21"/>
      <c r="J1449" s="16" t="str">
        <f>IF($F1449="","",IFERROR(INDEX('SAC Service Master'!$F:$F,MATCH($F1449,'SAC Service Master'!$A:$A,0)),""))</f>
        <v/>
      </c>
      <c r="K1449" s="23"/>
      <c r="L1449" s="19" t="str">
        <f t="shared" si="289"/>
        <v/>
      </c>
      <c r="M1449" s="23">
        <v>0</v>
      </c>
      <c r="N1449" s="19" t="str">
        <f t="shared" si="290"/>
        <v/>
      </c>
      <c r="O1449" s="24" t="str">
        <f>IF($F1449="","",IFERROR(INDEX('SAC Service Master'!$D:$D,MATCH($F1449,'SAC Service Master'!$A:$A,0)),0.18))</f>
        <v/>
      </c>
      <c r="P1449" s="16" t="str">
        <f>IF($C1449="","",IFERROR(INDEX('Invoice Register'!$P:$P,MATCH($C1449,'Invoice Register'!$A:$A,0)),""))</f>
        <v/>
      </c>
      <c r="Q1449" s="24" t="str">
        <f t="shared" si="291"/>
        <v/>
      </c>
      <c r="R1449" s="19" t="str">
        <f t="shared" si="292"/>
        <v/>
      </c>
      <c r="S1449" s="24" t="str">
        <f t="shared" si="293"/>
        <v/>
      </c>
      <c r="T1449" s="19" t="str">
        <f t="shared" si="294"/>
        <v/>
      </c>
      <c r="U1449" s="24" t="str">
        <f t="shared" si="295"/>
        <v/>
      </c>
      <c r="V1449" s="19" t="str">
        <f t="shared" si="296"/>
        <v/>
      </c>
      <c r="W1449" s="25">
        <v>0</v>
      </c>
      <c r="X1449" s="19" t="str">
        <f t="shared" si="297"/>
        <v/>
      </c>
      <c r="Y1449" s="19" t="str">
        <f t="shared" si="298"/>
        <v/>
      </c>
      <c r="Z1449" s="16" t="str">
        <f>IF($C1449="","",IFERROR(INDEX('Invoice Register'!$T:$T,MATCH($C1449,'Invoice Register'!$A:$A,0)),""))</f>
        <v/>
      </c>
    </row>
    <row r="1450" spans="1:26" x14ac:dyDescent="0.3">
      <c r="A1450" s="16" t="str">
        <f t="shared" si="286"/>
        <v>L01446</v>
      </c>
      <c r="B1450" s="21"/>
      <c r="C1450" s="16" t="str">
        <f t="shared" si="287"/>
        <v/>
      </c>
      <c r="D1450" s="21"/>
      <c r="E1450" s="16" t="str">
        <f t="shared" si="288"/>
        <v/>
      </c>
      <c r="F1450" s="21"/>
      <c r="G1450" s="16" t="str">
        <f>IF($F1450="","",IFERROR(INDEX('SAC Service Master'!$B:$B,MATCH($F1450,'SAC Service Master'!$A:$A,0)),""))</f>
        <v/>
      </c>
      <c r="H1450" s="16" t="str">
        <f>IF($F1450="","",IFERROR(INDEX('SAC Service Master'!$C:$C,MATCH($F1450,'SAC Service Master'!$A:$A,0)),""))</f>
        <v/>
      </c>
      <c r="I1450" s="21"/>
      <c r="J1450" s="16" t="str">
        <f>IF($F1450="","",IFERROR(INDEX('SAC Service Master'!$F:$F,MATCH($F1450,'SAC Service Master'!$A:$A,0)),""))</f>
        <v/>
      </c>
      <c r="K1450" s="23"/>
      <c r="L1450" s="19" t="str">
        <f t="shared" si="289"/>
        <v/>
      </c>
      <c r="M1450" s="23">
        <v>0</v>
      </c>
      <c r="N1450" s="19" t="str">
        <f t="shared" si="290"/>
        <v/>
      </c>
      <c r="O1450" s="24" t="str">
        <f>IF($F1450="","",IFERROR(INDEX('SAC Service Master'!$D:$D,MATCH($F1450,'SAC Service Master'!$A:$A,0)),0.18))</f>
        <v/>
      </c>
      <c r="P1450" s="16" t="str">
        <f>IF($C1450="","",IFERROR(INDEX('Invoice Register'!$P:$P,MATCH($C1450,'Invoice Register'!$A:$A,0)),""))</f>
        <v/>
      </c>
      <c r="Q1450" s="24" t="str">
        <f t="shared" si="291"/>
        <v/>
      </c>
      <c r="R1450" s="19" t="str">
        <f t="shared" si="292"/>
        <v/>
      </c>
      <c r="S1450" s="24" t="str">
        <f t="shared" si="293"/>
        <v/>
      </c>
      <c r="T1450" s="19" t="str">
        <f t="shared" si="294"/>
        <v/>
      </c>
      <c r="U1450" s="24" t="str">
        <f t="shared" si="295"/>
        <v/>
      </c>
      <c r="V1450" s="19" t="str">
        <f t="shared" si="296"/>
        <v/>
      </c>
      <c r="W1450" s="25">
        <v>0</v>
      </c>
      <c r="X1450" s="19" t="str">
        <f t="shared" si="297"/>
        <v/>
      </c>
      <c r="Y1450" s="19" t="str">
        <f t="shared" si="298"/>
        <v/>
      </c>
      <c r="Z1450" s="16" t="str">
        <f>IF($C1450="","",IFERROR(INDEX('Invoice Register'!$T:$T,MATCH($C1450,'Invoice Register'!$A:$A,0)),""))</f>
        <v/>
      </c>
    </row>
    <row r="1451" spans="1:26" x14ac:dyDescent="0.3">
      <c r="A1451" s="16" t="str">
        <f t="shared" si="286"/>
        <v>L01447</v>
      </c>
      <c r="B1451" s="21"/>
      <c r="C1451" s="16" t="str">
        <f t="shared" si="287"/>
        <v/>
      </c>
      <c r="D1451" s="21"/>
      <c r="E1451" s="16" t="str">
        <f t="shared" si="288"/>
        <v/>
      </c>
      <c r="F1451" s="21"/>
      <c r="G1451" s="16" t="str">
        <f>IF($F1451="","",IFERROR(INDEX('SAC Service Master'!$B:$B,MATCH($F1451,'SAC Service Master'!$A:$A,0)),""))</f>
        <v/>
      </c>
      <c r="H1451" s="16" t="str">
        <f>IF($F1451="","",IFERROR(INDEX('SAC Service Master'!$C:$C,MATCH($F1451,'SAC Service Master'!$A:$A,0)),""))</f>
        <v/>
      </c>
      <c r="I1451" s="21"/>
      <c r="J1451" s="16" t="str">
        <f>IF($F1451="","",IFERROR(INDEX('SAC Service Master'!$F:$F,MATCH($F1451,'SAC Service Master'!$A:$A,0)),""))</f>
        <v/>
      </c>
      <c r="K1451" s="23"/>
      <c r="L1451" s="19" t="str">
        <f t="shared" si="289"/>
        <v/>
      </c>
      <c r="M1451" s="23">
        <v>0</v>
      </c>
      <c r="N1451" s="19" t="str">
        <f t="shared" si="290"/>
        <v/>
      </c>
      <c r="O1451" s="24" t="str">
        <f>IF($F1451="","",IFERROR(INDEX('SAC Service Master'!$D:$D,MATCH($F1451,'SAC Service Master'!$A:$A,0)),0.18))</f>
        <v/>
      </c>
      <c r="P1451" s="16" t="str">
        <f>IF($C1451="","",IFERROR(INDEX('Invoice Register'!$P:$P,MATCH($C1451,'Invoice Register'!$A:$A,0)),""))</f>
        <v/>
      </c>
      <c r="Q1451" s="24" t="str">
        <f t="shared" si="291"/>
        <v/>
      </c>
      <c r="R1451" s="19" t="str">
        <f t="shared" si="292"/>
        <v/>
      </c>
      <c r="S1451" s="24" t="str">
        <f t="shared" si="293"/>
        <v/>
      </c>
      <c r="T1451" s="19" t="str">
        <f t="shared" si="294"/>
        <v/>
      </c>
      <c r="U1451" s="24" t="str">
        <f t="shared" si="295"/>
        <v/>
      </c>
      <c r="V1451" s="19" t="str">
        <f t="shared" si="296"/>
        <v/>
      </c>
      <c r="W1451" s="25">
        <v>0</v>
      </c>
      <c r="X1451" s="19" t="str">
        <f t="shared" si="297"/>
        <v/>
      </c>
      <c r="Y1451" s="19" t="str">
        <f t="shared" si="298"/>
        <v/>
      </c>
      <c r="Z1451" s="16" t="str">
        <f>IF($C1451="","",IFERROR(INDEX('Invoice Register'!$T:$T,MATCH($C1451,'Invoice Register'!$A:$A,0)),""))</f>
        <v/>
      </c>
    </row>
    <row r="1452" spans="1:26" x14ac:dyDescent="0.3">
      <c r="A1452" s="16" t="str">
        <f t="shared" si="286"/>
        <v>L01448</v>
      </c>
      <c r="B1452" s="21"/>
      <c r="C1452" s="16" t="str">
        <f t="shared" si="287"/>
        <v/>
      </c>
      <c r="D1452" s="21"/>
      <c r="E1452" s="16" t="str">
        <f t="shared" si="288"/>
        <v/>
      </c>
      <c r="F1452" s="21"/>
      <c r="G1452" s="16" t="str">
        <f>IF($F1452="","",IFERROR(INDEX('SAC Service Master'!$B:$B,MATCH($F1452,'SAC Service Master'!$A:$A,0)),""))</f>
        <v/>
      </c>
      <c r="H1452" s="16" t="str">
        <f>IF($F1452="","",IFERROR(INDEX('SAC Service Master'!$C:$C,MATCH($F1452,'SAC Service Master'!$A:$A,0)),""))</f>
        <v/>
      </c>
      <c r="I1452" s="21"/>
      <c r="J1452" s="16" t="str">
        <f>IF($F1452="","",IFERROR(INDEX('SAC Service Master'!$F:$F,MATCH($F1452,'SAC Service Master'!$A:$A,0)),""))</f>
        <v/>
      </c>
      <c r="K1452" s="23"/>
      <c r="L1452" s="19" t="str">
        <f t="shared" si="289"/>
        <v/>
      </c>
      <c r="M1452" s="23">
        <v>0</v>
      </c>
      <c r="N1452" s="19" t="str">
        <f t="shared" si="290"/>
        <v/>
      </c>
      <c r="O1452" s="24" t="str">
        <f>IF($F1452="","",IFERROR(INDEX('SAC Service Master'!$D:$D,MATCH($F1452,'SAC Service Master'!$A:$A,0)),0.18))</f>
        <v/>
      </c>
      <c r="P1452" s="16" t="str">
        <f>IF($C1452="","",IFERROR(INDEX('Invoice Register'!$P:$P,MATCH($C1452,'Invoice Register'!$A:$A,0)),""))</f>
        <v/>
      </c>
      <c r="Q1452" s="24" t="str">
        <f t="shared" si="291"/>
        <v/>
      </c>
      <c r="R1452" s="19" t="str">
        <f t="shared" si="292"/>
        <v/>
      </c>
      <c r="S1452" s="24" t="str">
        <f t="shared" si="293"/>
        <v/>
      </c>
      <c r="T1452" s="19" t="str">
        <f t="shared" si="294"/>
        <v/>
      </c>
      <c r="U1452" s="24" t="str">
        <f t="shared" si="295"/>
        <v/>
      </c>
      <c r="V1452" s="19" t="str">
        <f t="shared" si="296"/>
        <v/>
      </c>
      <c r="W1452" s="25">
        <v>0</v>
      </c>
      <c r="X1452" s="19" t="str">
        <f t="shared" si="297"/>
        <v/>
      </c>
      <c r="Y1452" s="19" t="str">
        <f t="shared" si="298"/>
        <v/>
      </c>
      <c r="Z1452" s="16" t="str">
        <f>IF($C1452="","",IFERROR(INDEX('Invoice Register'!$T:$T,MATCH($C1452,'Invoice Register'!$A:$A,0)),""))</f>
        <v/>
      </c>
    </row>
    <row r="1453" spans="1:26" x14ac:dyDescent="0.3">
      <c r="A1453" s="16" t="str">
        <f t="shared" si="286"/>
        <v>L01449</v>
      </c>
      <c r="B1453" s="21"/>
      <c r="C1453" s="16" t="str">
        <f t="shared" si="287"/>
        <v/>
      </c>
      <c r="D1453" s="21"/>
      <c r="E1453" s="16" t="str">
        <f t="shared" si="288"/>
        <v/>
      </c>
      <c r="F1453" s="21"/>
      <c r="G1453" s="16" t="str">
        <f>IF($F1453="","",IFERROR(INDEX('SAC Service Master'!$B:$B,MATCH($F1453,'SAC Service Master'!$A:$A,0)),""))</f>
        <v/>
      </c>
      <c r="H1453" s="16" t="str">
        <f>IF($F1453="","",IFERROR(INDEX('SAC Service Master'!$C:$C,MATCH($F1453,'SAC Service Master'!$A:$A,0)),""))</f>
        <v/>
      </c>
      <c r="I1453" s="21"/>
      <c r="J1453" s="16" t="str">
        <f>IF($F1453="","",IFERROR(INDEX('SAC Service Master'!$F:$F,MATCH($F1453,'SAC Service Master'!$A:$A,0)),""))</f>
        <v/>
      </c>
      <c r="K1453" s="23"/>
      <c r="L1453" s="19" t="str">
        <f t="shared" si="289"/>
        <v/>
      </c>
      <c r="M1453" s="23">
        <v>0</v>
      </c>
      <c r="N1453" s="19" t="str">
        <f t="shared" si="290"/>
        <v/>
      </c>
      <c r="O1453" s="24" t="str">
        <f>IF($F1453="","",IFERROR(INDEX('SAC Service Master'!$D:$D,MATCH($F1453,'SAC Service Master'!$A:$A,0)),0.18))</f>
        <v/>
      </c>
      <c r="P1453" s="16" t="str">
        <f>IF($C1453="","",IFERROR(INDEX('Invoice Register'!$P:$P,MATCH($C1453,'Invoice Register'!$A:$A,0)),""))</f>
        <v/>
      </c>
      <c r="Q1453" s="24" t="str">
        <f t="shared" si="291"/>
        <v/>
      </c>
      <c r="R1453" s="19" t="str">
        <f t="shared" si="292"/>
        <v/>
      </c>
      <c r="S1453" s="24" t="str">
        <f t="shared" si="293"/>
        <v/>
      </c>
      <c r="T1453" s="19" t="str">
        <f t="shared" si="294"/>
        <v/>
      </c>
      <c r="U1453" s="24" t="str">
        <f t="shared" si="295"/>
        <v/>
      </c>
      <c r="V1453" s="19" t="str">
        <f t="shared" si="296"/>
        <v/>
      </c>
      <c r="W1453" s="25">
        <v>0</v>
      </c>
      <c r="X1453" s="19" t="str">
        <f t="shared" si="297"/>
        <v/>
      </c>
      <c r="Y1453" s="19" t="str">
        <f t="shared" si="298"/>
        <v/>
      </c>
      <c r="Z1453" s="16" t="str">
        <f>IF($C1453="","",IFERROR(INDEX('Invoice Register'!$T:$T,MATCH($C1453,'Invoice Register'!$A:$A,0)),""))</f>
        <v/>
      </c>
    </row>
    <row r="1454" spans="1:26" x14ac:dyDescent="0.3">
      <c r="A1454" s="16" t="str">
        <f t="shared" si="286"/>
        <v>L01450</v>
      </c>
      <c r="B1454" s="21"/>
      <c r="C1454" s="16" t="str">
        <f t="shared" si="287"/>
        <v/>
      </c>
      <c r="D1454" s="21"/>
      <c r="E1454" s="16" t="str">
        <f t="shared" si="288"/>
        <v/>
      </c>
      <c r="F1454" s="21"/>
      <c r="G1454" s="16" t="str">
        <f>IF($F1454="","",IFERROR(INDEX('SAC Service Master'!$B:$B,MATCH($F1454,'SAC Service Master'!$A:$A,0)),""))</f>
        <v/>
      </c>
      <c r="H1454" s="16" t="str">
        <f>IF($F1454="","",IFERROR(INDEX('SAC Service Master'!$C:$C,MATCH($F1454,'SAC Service Master'!$A:$A,0)),""))</f>
        <v/>
      </c>
      <c r="I1454" s="21"/>
      <c r="J1454" s="16" t="str">
        <f>IF($F1454="","",IFERROR(INDEX('SAC Service Master'!$F:$F,MATCH($F1454,'SAC Service Master'!$A:$A,0)),""))</f>
        <v/>
      </c>
      <c r="K1454" s="23"/>
      <c r="L1454" s="19" t="str">
        <f t="shared" si="289"/>
        <v/>
      </c>
      <c r="M1454" s="23">
        <v>0</v>
      </c>
      <c r="N1454" s="19" t="str">
        <f t="shared" si="290"/>
        <v/>
      </c>
      <c r="O1454" s="24" t="str">
        <f>IF($F1454="","",IFERROR(INDEX('SAC Service Master'!$D:$D,MATCH($F1454,'SAC Service Master'!$A:$A,0)),0.18))</f>
        <v/>
      </c>
      <c r="P1454" s="16" t="str">
        <f>IF($C1454="","",IFERROR(INDEX('Invoice Register'!$P:$P,MATCH($C1454,'Invoice Register'!$A:$A,0)),""))</f>
        <v/>
      </c>
      <c r="Q1454" s="24" t="str">
        <f t="shared" si="291"/>
        <v/>
      </c>
      <c r="R1454" s="19" t="str">
        <f t="shared" si="292"/>
        <v/>
      </c>
      <c r="S1454" s="24" t="str">
        <f t="shared" si="293"/>
        <v/>
      </c>
      <c r="T1454" s="19" t="str">
        <f t="shared" si="294"/>
        <v/>
      </c>
      <c r="U1454" s="24" t="str">
        <f t="shared" si="295"/>
        <v/>
      </c>
      <c r="V1454" s="19" t="str">
        <f t="shared" si="296"/>
        <v/>
      </c>
      <c r="W1454" s="25">
        <v>0</v>
      </c>
      <c r="X1454" s="19" t="str">
        <f t="shared" si="297"/>
        <v/>
      </c>
      <c r="Y1454" s="19" t="str">
        <f t="shared" si="298"/>
        <v/>
      </c>
      <c r="Z1454" s="16" t="str">
        <f>IF($C1454="","",IFERROR(INDEX('Invoice Register'!$T:$T,MATCH($C1454,'Invoice Register'!$A:$A,0)),""))</f>
        <v/>
      </c>
    </row>
    <row r="1455" spans="1:26" x14ac:dyDescent="0.3">
      <c r="A1455" s="16" t="str">
        <f t="shared" si="286"/>
        <v>L01451</v>
      </c>
      <c r="B1455" s="21"/>
      <c r="C1455" s="16" t="str">
        <f t="shared" si="287"/>
        <v/>
      </c>
      <c r="D1455" s="21"/>
      <c r="E1455" s="16" t="str">
        <f t="shared" si="288"/>
        <v/>
      </c>
      <c r="F1455" s="21"/>
      <c r="G1455" s="16" t="str">
        <f>IF($F1455="","",IFERROR(INDEX('SAC Service Master'!$B:$B,MATCH($F1455,'SAC Service Master'!$A:$A,0)),""))</f>
        <v/>
      </c>
      <c r="H1455" s="16" t="str">
        <f>IF($F1455="","",IFERROR(INDEX('SAC Service Master'!$C:$C,MATCH($F1455,'SAC Service Master'!$A:$A,0)),""))</f>
        <v/>
      </c>
      <c r="I1455" s="21"/>
      <c r="J1455" s="16" t="str">
        <f>IF($F1455="","",IFERROR(INDEX('SAC Service Master'!$F:$F,MATCH($F1455,'SAC Service Master'!$A:$A,0)),""))</f>
        <v/>
      </c>
      <c r="K1455" s="23"/>
      <c r="L1455" s="19" t="str">
        <f t="shared" si="289"/>
        <v/>
      </c>
      <c r="M1455" s="23">
        <v>0</v>
      </c>
      <c r="N1455" s="19" t="str">
        <f t="shared" si="290"/>
        <v/>
      </c>
      <c r="O1455" s="24" t="str">
        <f>IF($F1455="","",IFERROR(INDEX('SAC Service Master'!$D:$D,MATCH($F1455,'SAC Service Master'!$A:$A,0)),0.18))</f>
        <v/>
      </c>
      <c r="P1455" s="16" t="str">
        <f>IF($C1455="","",IFERROR(INDEX('Invoice Register'!$P:$P,MATCH($C1455,'Invoice Register'!$A:$A,0)),""))</f>
        <v/>
      </c>
      <c r="Q1455" s="24" t="str">
        <f t="shared" si="291"/>
        <v/>
      </c>
      <c r="R1455" s="19" t="str">
        <f t="shared" si="292"/>
        <v/>
      </c>
      <c r="S1455" s="24" t="str">
        <f t="shared" si="293"/>
        <v/>
      </c>
      <c r="T1455" s="19" t="str">
        <f t="shared" si="294"/>
        <v/>
      </c>
      <c r="U1455" s="24" t="str">
        <f t="shared" si="295"/>
        <v/>
      </c>
      <c r="V1455" s="19" t="str">
        <f t="shared" si="296"/>
        <v/>
      </c>
      <c r="W1455" s="25">
        <v>0</v>
      </c>
      <c r="X1455" s="19" t="str">
        <f t="shared" si="297"/>
        <v/>
      </c>
      <c r="Y1455" s="19" t="str">
        <f t="shared" si="298"/>
        <v/>
      </c>
      <c r="Z1455" s="16" t="str">
        <f>IF($C1455="","",IFERROR(INDEX('Invoice Register'!$T:$T,MATCH($C1455,'Invoice Register'!$A:$A,0)),""))</f>
        <v/>
      </c>
    </row>
    <row r="1456" spans="1:26" x14ac:dyDescent="0.3">
      <c r="A1456" s="16" t="str">
        <f t="shared" si="286"/>
        <v>L01452</v>
      </c>
      <c r="B1456" s="21"/>
      <c r="C1456" s="16" t="str">
        <f t="shared" si="287"/>
        <v/>
      </c>
      <c r="D1456" s="21"/>
      <c r="E1456" s="16" t="str">
        <f t="shared" si="288"/>
        <v/>
      </c>
      <c r="F1456" s="21"/>
      <c r="G1456" s="16" t="str">
        <f>IF($F1456="","",IFERROR(INDEX('SAC Service Master'!$B:$B,MATCH($F1456,'SAC Service Master'!$A:$A,0)),""))</f>
        <v/>
      </c>
      <c r="H1456" s="16" t="str">
        <f>IF($F1456="","",IFERROR(INDEX('SAC Service Master'!$C:$C,MATCH($F1456,'SAC Service Master'!$A:$A,0)),""))</f>
        <v/>
      </c>
      <c r="I1456" s="21"/>
      <c r="J1456" s="16" t="str">
        <f>IF($F1456="","",IFERROR(INDEX('SAC Service Master'!$F:$F,MATCH($F1456,'SAC Service Master'!$A:$A,0)),""))</f>
        <v/>
      </c>
      <c r="K1456" s="23"/>
      <c r="L1456" s="19" t="str">
        <f t="shared" si="289"/>
        <v/>
      </c>
      <c r="M1456" s="23">
        <v>0</v>
      </c>
      <c r="N1456" s="19" t="str">
        <f t="shared" si="290"/>
        <v/>
      </c>
      <c r="O1456" s="24" t="str">
        <f>IF($F1456="","",IFERROR(INDEX('SAC Service Master'!$D:$D,MATCH($F1456,'SAC Service Master'!$A:$A,0)),0.18))</f>
        <v/>
      </c>
      <c r="P1456" s="16" t="str">
        <f>IF($C1456="","",IFERROR(INDEX('Invoice Register'!$P:$P,MATCH($C1456,'Invoice Register'!$A:$A,0)),""))</f>
        <v/>
      </c>
      <c r="Q1456" s="24" t="str">
        <f t="shared" si="291"/>
        <v/>
      </c>
      <c r="R1456" s="19" t="str">
        <f t="shared" si="292"/>
        <v/>
      </c>
      <c r="S1456" s="24" t="str">
        <f t="shared" si="293"/>
        <v/>
      </c>
      <c r="T1456" s="19" t="str">
        <f t="shared" si="294"/>
        <v/>
      </c>
      <c r="U1456" s="24" t="str">
        <f t="shared" si="295"/>
        <v/>
      </c>
      <c r="V1456" s="19" t="str">
        <f t="shared" si="296"/>
        <v/>
      </c>
      <c r="W1456" s="25">
        <v>0</v>
      </c>
      <c r="X1456" s="19" t="str">
        <f t="shared" si="297"/>
        <v/>
      </c>
      <c r="Y1456" s="19" t="str">
        <f t="shared" si="298"/>
        <v/>
      </c>
      <c r="Z1456" s="16" t="str">
        <f>IF($C1456="","",IFERROR(INDEX('Invoice Register'!$T:$T,MATCH($C1456,'Invoice Register'!$A:$A,0)),""))</f>
        <v/>
      </c>
    </row>
    <row r="1457" spans="1:26" x14ac:dyDescent="0.3">
      <c r="A1457" s="16" t="str">
        <f t="shared" si="286"/>
        <v>L01453</v>
      </c>
      <c r="B1457" s="21"/>
      <c r="C1457" s="16" t="str">
        <f t="shared" si="287"/>
        <v/>
      </c>
      <c r="D1457" s="21"/>
      <c r="E1457" s="16" t="str">
        <f t="shared" si="288"/>
        <v/>
      </c>
      <c r="F1457" s="21"/>
      <c r="G1457" s="16" t="str">
        <f>IF($F1457="","",IFERROR(INDEX('SAC Service Master'!$B:$B,MATCH($F1457,'SAC Service Master'!$A:$A,0)),""))</f>
        <v/>
      </c>
      <c r="H1457" s="16" t="str">
        <f>IF($F1457="","",IFERROR(INDEX('SAC Service Master'!$C:$C,MATCH($F1457,'SAC Service Master'!$A:$A,0)),""))</f>
        <v/>
      </c>
      <c r="I1457" s="21"/>
      <c r="J1457" s="16" t="str">
        <f>IF($F1457="","",IFERROR(INDEX('SAC Service Master'!$F:$F,MATCH($F1457,'SAC Service Master'!$A:$A,0)),""))</f>
        <v/>
      </c>
      <c r="K1457" s="23"/>
      <c r="L1457" s="19" t="str">
        <f t="shared" si="289"/>
        <v/>
      </c>
      <c r="M1457" s="23">
        <v>0</v>
      </c>
      <c r="N1457" s="19" t="str">
        <f t="shared" si="290"/>
        <v/>
      </c>
      <c r="O1457" s="24" t="str">
        <f>IF($F1457="","",IFERROR(INDEX('SAC Service Master'!$D:$D,MATCH($F1457,'SAC Service Master'!$A:$A,0)),0.18))</f>
        <v/>
      </c>
      <c r="P1457" s="16" t="str">
        <f>IF($C1457="","",IFERROR(INDEX('Invoice Register'!$P:$P,MATCH($C1457,'Invoice Register'!$A:$A,0)),""))</f>
        <v/>
      </c>
      <c r="Q1457" s="24" t="str">
        <f t="shared" si="291"/>
        <v/>
      </c>
      <c r="R1457" s="19" t="str">
        <f t="shared" si="292"/>
        <v/>
      </c>
      <c r="S1457" s="24" t="str">
        <f t="shared" si="293"/>
        <v/>
      </c>
      <c r="T1457" s="19" t="str">
        <f t="shared" si="294"/>
        <v/>
      </c>
      <c r="U1457" s="24" t="str">
        <f t="shared" si="295"/>
        <v/>
      </c>
      <c r="V1457" s="19" t="str">
        <f t="shared" si="296"/>
        <v/>
      </c>
      <c r="W1457" s="25">
        <v>0</v>
      </c>
      <c r="X1457" s="19" t="str">
        <f t="shared" si="297"/>
        <v/>
      </c>
      <c r="Y1457" s="19" t="str">
        <f t="shared" si="298"/>
        <v/>
      </c>
      <c r="Z1457" s="16" t="str">
        <f>IF($C1457="","",IFERROR(INDEX('Invoice Register'!$T:$T,MATCH($C1457,'Invoice Register'!$A:$A,0)),""))</f>
        <v/>
      </c>
    </row>
    <row r="1458" spans="1:26" x14ac:dyDescent="0.3">
      <c r="A1458" s="16" t="str">
        <f t="shared" si="286"/>
        <v>L01454</v>
      </c>
      <c r="B1458" s="21"/>
      <c r="C1458" s="16" t="str">
        <f t="shared" si="287"/>
        <v/>
      </c>
      <c r="D1458" s="21"/>
      <c r="E1458" s="16" t="str">
        <f t="shared" si="288"/>
        <v/>
      </c>
      <c r="F1458" s="21"/>
      <c r="G1458" s="16" t="str">
        <f>IF($F1458="","",IFERROR(INDEX('SAC Service Master'!$B:$B,MATCH($F1458,'SAC Service Master'!$A:$A,0)),""))</f>
        <v/>
      </c>
      <c r="H1458" s="16" t="str">
        <f>IF($F1458="","",IFERROR(INDEX('SAC Service Master'!$C:$C,MATCH($F1458,'SAC Service Master'!$A:$A,0)),""))</f>
        <v/>
      </c>
      <c r="I1458" s="21"/>
      <c r="J1458" s="16" t="str">
        <f>IF($F1458="","",IFERROR(INDEX('SAC Service Master'!$F:$F,MATCH($F1458,'SAC Service Master'!$A:$A,0)),""))</f>
        <v/>
      </c>
      <c r="K1458" s="23"/>
      <c r="L1458" s="19" t="str">
        <f t="shared" si="289"/>
        <v/>
      </c>
      <c r="M1458" s="23">
        <v>0</v>
      </c>
      <c r="N1458" s="19" t="str">
        <f t="shared" si="290"/>
        <v/>
      </c>
      <c r="O1458" s="24" t="str">
        <f>IF($F1458="","",IFERROR(INDEX('SAC Service Master'!$D:$D,MATCH($F1458,'SAC Service Master'!$A:$A,0)),0.18))</f>
        <v/>
      </c>
      <c r="P1458" s="16" t="str">
        <f>IF($C1458="","",IFERROR(INDEX('Invoice Register'!$P:$P,MATCH($C1458,'Invoice Register'!$A:$A,0)),""))</f>
        <v/>
      </c>
      <c r="Q1458" s="24" t="str">
        <f t="shared" si="291"/>
        <v/>
      </c>
      <c r="R1458" s="19" t="str">
        <f t="shared" si="292"/>
        <v/>
      </c>
      <c r="S1458" s="24" t="str">
        <f t="shared" si="293"/>
        <v/>
      </c>
      <c r="T1458" s="19" t="str">
        <f t="shared" si="294"/>
        <v/>
      </c>
      <c r="U1458" s="24" t="str">
        <f t="shared" si="295"/>
        <v/>
      </c>
      <c r="V1458" s="19" t="str">
        <f t="shared" si="296"/>
        <v/>
      </c>
      <c r="W1458" s="25">
        <v>0</v>
      </c>
      <c r="X1458" s="19" t="str">
        <f t="shared" si="297"/>
        <v/>
      </c>
      <c r="Y1458" s="19" t="str">
        <f t="shared" si="298"/>
        <v/>
      </c>
      <c r="Z1458" s="16" t="str">
        <f>IF($C1458="","",IFERROR(INDEX('Invoice Register'!$T:$T,MATCH($C1458,'Invoice Register'!$A:$A,0)),""))</f>
        <v/>
      </c>
    </row>
    <row r="1459" spans="1:26" x14ac:dyDescent="0.3">
      <c r="A1459" s="16" t="str">
        <f t="shared" si="286"/>
        <v>L01455</v>
      </c>
      <c r="B1459" s="21"/>
      <c r="C1459" s="16" t="str">
        <f t="shared" si="287"/>
        <v/>
      </c>
      <c r="D1459" s="21"/>
      <c r="E1459" s="16" t="str">
        <f t="shared" si="288"/>
        <v/>
      </c>
      <c r="F1459" s="21"/>
      <c r="G1459" s="16" t="str">
        <f>IF($F1459="","",IFERROR(INDEX('SAC Service Master'!$B:$B,MATCH($F1459,'SAC Service Master'!$A:$A,0)),""))</f>
        <v/>
      </c>
      <c r="H1459" s="16" t="str">
        <f>IF($F1459="","",IFERROR(INDEX('SAC Service Master'!$C:$C,MATCH($F1459,'SAC Service Master'!$A:$A,0)),""))</f>
        <v/>
      </c>
      <c r="I1459" s="21"/>
      <c r="J1459" s="16" t="str">
        <f>IF($F1459="","",IFERROR(INDEX('SAC Service Master'!$F:$F,MATCH($F1459,'SAC Service Master'!$A:$A,0)),""))</f>
        <v/>
      </c>
      <c r="K1459" s="23"/>
      <c r="L1459" s="19" t="str">
        <f t="shared" si="289"/>
        <v/>
      </c>
      <c r="M1459" s="23">
        <v>0</v>
      </c>
      <c r="N1459" s="19" t="str">
        <f t="shared" si="290"/>
        <v/>
      </c>
      <c r="O1459" s="24" t="str">
        <f>IF($F1459="","",IFERROR(INDEX('SAC Service Master'!$D:$D,MATCH($F1459,'SAC Service Master'!$A:$A,0)),0.18))</f>
        <v/>
      </c>
      <c r="P1459" s="16" t="str">
        <f>IF($C1459="","",IFERROR(INDEX('Invoice Register'!$P:$P,MATCH($C1459,'Invoice Register'!$A:$A,0)),""))</f>
        <v/>
      </c>
      <c r="Q1459" s="24" t="str">
        <f t="shared" si="291"/>
        <v/>
      </c>
      <c r="R1459" s="19" t="str">
        <f t="shared" si="292"/>
        <v/>
      </c>
      <c r="S1459" s="24" t="str">
        <f t="shared" si="293"/>
        <v/>
      </c>
      <c r="T1459" s="19" t="str">
        <f t="shared" si="294"/>
        <v/>
      </c>
      <c r="U1459" s="24" t="str">
        <f t="shared" si="295"/>
        <v/>
      </c>
      <c r="V1459" s="19" t="str">
        <f t="shared" si="296"/>
        <v/>
      </c>
      <c r="W1459" s="25">
        <v>0</v>
      </c>
      <c r="X1459" s="19" t="str">
        <f t="shared" si="297"/>
        <v/>
      </c>
      <c r="Y1459" s="19" t="str">
        <f t="shared" si="298"/>
        <v/>
      </c>
      <c r="Z1459" s="16" t="str">
        <f>IF($C1459="","",IFERROR(INDEX('Invoice Register'!$T:$T,MATCH($C1459,'Invoice Register'!$A:$A,0)),""))</f>
        <v/>
      </c>
    </row>
    <row r="1460" spans="1:26" x14ac:dyDescent="0.3">
      <c r="A1460" s="16" t="str">
        <f t="shared" si="286"/>
        <v>L01456</v>
      </c>
      <c r="B1460" s="21"/>
      <c r="C1460" s="16" t="str">
        <f t="shared" si="287"/>
        <v/>
      </c>
      <c r="D1460" s="21"/>
      <c r="E1460" s="16" t="str">
        <f t="shared" si="288"/>
        <v/>
      </c>
      <c r="F1460" s="21"/>
      <c r="G1460" s="16" t="str">
        <f>IF($F1460="","",IFERROR(INDEX('SAC Service Master'!$B:$B,MATCH($F1460,'SAC Service Master'!$A:$A,0)),""))</f>
        <v/>
      </c>
      <c r="H1460" s="16" t="str">
        <f>IF($F1460="","",IFERROR(INDEX('SAC Service Master'!$C:$C,MATCH($F1460,'SAC Service Master'!$A:$A,0)),""))</f>
        <v/>
      </c>
      <c r="I1460" s="21"/>
      <c r="J1460" s="16" t="str">
        <f>IF($F1460="","",IFERROR(INDEX('SAC Service Master'!$F:$F,MATCH($F1460,'SAC Service Master'!$A:$A,0)),""))</f>
        <v/>
      </c>
      <c r="K1460" s="23"/>
      <c r="L1460" s="19" t="str">
        <f t="shared" si="289"/>
        <v/>
      </c>
      <c r="M1460" s="23">
        <v>0</v>
      </c>
      <c r="N1460" s="19" t="str">
        <f t="shared" si="290"/>
        <v/>
      </c>
      <c r="O1460" s="24" t="str">
        <f>IF($F1460="","",IFERROR(INDEX('SAC Service Master'!$D:$D,MATCH($F1460,'SAC Service Master'!$A:$A,0)),0.18))</f>
        <v/>
      </c>
      <c r="P1460" s="16" t="str">
        <f>IF($C1460="","",IFERROR(INDEX('Invoice Register'!$P:$P,MATCH($C1460,'Invoice Register'!$A:$A,0)),""))</f>
        <v/>
      </c>
      <c r="Q1460" s="24" t="str">
        <f t="shared" si="291"/>
        <v/>
      </c>
      <c r="R1460" s="19" t="str">
        <f t="shared" si="292"/>
        <v/>
      </c>
      <c r="S1460" s="24" t="str">
        <f t="shared" si="293"/>
        <v/>
      </c>
      <c r="T1460" s="19" t="str">
        <f t="shared" si="294"/>
        <v/>
      </c>
      <c r="U1460" s="24" t="str">
        <f t="shared" si="295"/>
        <v/>
      </c>
      <c r="V1460" s="19" t="str">
        <f t="shared" si="296"/>
        <v/>
      </c>
      <c r="W1460" s="25">
        <v>0</v>
      </c>
      <c r="X1460" s="19" t="str">
        <f t="shared" si="297"/>
        <v/>
      </c>
      <c r="Y1460" s="19" t="str">
        <f t="shared" si="298"/>
        <v/>
      </c>
      <c r="Z1460" s="16" t="str">
        <f>IF($C1460="","",IFERROR(INDEX('Invoice Register'!$T:$T,MATCH($C1460,'Invoice Register'!$A:$A,0)),""))</f>
        <v/>
      </c>
    </row>
    <row r="1461" spans="1:26" x14ac:dyDescent="0.3">
      <c r="A1461" s="16" t="str">
        <f t="shared" si="286"/>
        <v>L01457</v>
      </c>
      <c r="B1461" s="21"/>
      <c r="C1461" s="16" t="str">
        <f t="shared" si="287"/>
        <v/>
      </c>
      <c r="D1461" s="21"/>
      <c r="E1461" s="16" t="str">
        <f t="shared" si="288"/>
        <v/>
      </c>
      <c r="F1461" s="21"/>
      <c r="G1461" s="16" t="str">
        <f>IF($F1461="","",IFERROR(INDEX('SAC Service Master'!$B:$B,MATCH($F1461,'SAC Service Master'!$A:$A,0)),""))</f>
        <v/>
      </c>
      <c r="H1461" s="16" t="str">
        <f>IF($F1461="","",IFERROR(INDEX('SAC Service Master'!$C:$C,MATCH($F1461,'SAC Service Master'!$A:$A,0)),""))</f>
        <v/>
      </c>
      <c r="I1461" s="21"/>
      <c r="J1461" s="16" t="str">
        <f>IF($F1461="","",IFERROR(INDEX('SAC Service Master'!$F:$F,MATCH($F1461,'SAC Service Master'!$A:$A,0)),""))</f>
        <v/>
      </c>
      <c r="K1461" s="23"/>
      <c r="L1461" s="19" t="str">
        <f t="shared" si="289"/>
        <v/>
      </c>
      <c r="M1461" s="23">
        <v>0</v>
      </c>
      <c r="N1461" s="19" t="str">
        <f t="shared" si="290"/>
        <v/>
      </c>
      <c r="O1461" s="24" t="str">
        <f>IF($F1461="","",IFERROR(INDEX('SAC Service Master'!$D:$D,MATCH($F1461,'SAC Service Master'!$A:$A,0)),0.18))</f>
        <v/>
      </c>
      <c r="P1461" s="16" t="str">
        <f>IF($C1461="","",IFERROR(INDEX('Invoice Register'!$P:$P,MATCH($C1461,'Invoice Register'!$A:$A,0)),""))</f>
        <v/>
      </c>
      <c r="Q1461" s="24" t="str">
        <f t="shared" si="291"/>
        <v/>
      </c>
      <c r="R1461" s="19" t="str">
        <f t="shared" si="292"/>
        <v/>
      </c>
      <c r="S1461" s="24" t="str">
        <f t="shared" si="293"/>
        <v/>
      </c>
      <c r="T1461" s="19" t="str">
        <f t="shared" si="294"/>
        <v/>
      </c>
      <c r="U1461" s="24" t="str">
        <f t="shared" si="295"/>
        <v/>
      </c>
      <c r="V1461" s="19" t="str">
        <f t="shared" si="296"/>
        <v/>
      </c>
      <c r="W1461" s="25">
        <v>0</v>
      </c>
      <c r="X1461" s="19" t="str">
        <f t="shared" si="297"/>
        <v/>
      </c>
      <c r="Y1461" s="19" t="str">
        <f t="shared" si="298"/>
        <v/>
      </c>
      <c r="Z1461" s="16" t="str">
        <f>IF($C1461="","",IFERROR(INDEX('Invoice Register'!$T:$T,MATCH($C1461,'Invoice Register'!$A:$A,0)),""))</f>
        <v/>
      </c>
    </row>
    <row r="1462" spans="1:26" x14ac:dyDescent="0.3">
      <c r="A1462" s="16" t="str">
        <f t="shared" si="286"/>
        <v>L01458</v>
      </c>
      <c r="B1462" s="21"/>
      <c r="C1462" s="16" t="str">
        <f t="shared" si="287"/>
        <v/>
      </c>
      <c r="D1462" s="21"/>
      <c r="E1462" s="16" t="str">
        <f t="shared" si="288"/>
        <v/>
      </c>
      <c r="F1462" s="21"/>
      <c r="G1462" s="16" t="str">
        <f>IF($F1462="","",IFERROR(INDEX('SAC Service Master'!$B:$B,MATCH($F1462,'SAC Service Master'!$A:$A,0)),""))</f>
        <v/>
      </c>
      <c r="H1462" s="16" t="str">
        <f>IF($F1462="","",IFERROR(INDEX('SAC Service Master'!$C:$C,MATCH($F1462,'SAC Service Master'!$A:$A,0)),""))</f>
        <v/>
      </c>
      <c r="I1462" s="21"/>
      <c r="J1462" s="16" t="str">
        <f>IF($F1462="","",IFERROR(INDEX('SAC Service Master'!$F:$F,MATCH($F1462,'SAC Service Master'!$A:$A,0)),""))</f>
        <v/>
      </c>
      <c r="K1462" s="23"/>
      <c r="L1462" s="19" t="str">
        <f t="shared" si="289"/>
        <v/>
      </c>
      <c r="M1462" s="23">
        <v>0</v>
      </c>
      <c r="N1462" s="19" t="str">
        <f t="shared" si="290"/>
        <v/>
      </c>
      <c r="O1462" s="24" t="str">
        <f>IF($F1462="","",IFERROR(INDEX('SAC Service Master'!$D:$D,MATCH($F1462,'SAC Service Master'!$A:$A,0)),0.18))</f>
        <v/>
      </c>
      <c r="P1462" s="16" t="str">
        <f>IF($C1462="","",IFERROR(INDEX('Invoice Register'!$P:$P,MATCH($C1462,'Invoice Register'!$A:$A,0)),""))</f>
        <v/>
      </c>
      <c r="Q1462" s="24" t="str">
        <f t="shared" si="291"/>
        <v/>
      </c>
      <c r="R1462" s="19" t="str">
        <f t="shared" si="292"/>
        <v/>
      </c>
      <c r="S1462" s="24" t="str">
        <f t="shared" si="293"/>
        <v/>
      </c>
      <c r="T1462" s="19" t="str">
        <f t="shared" si="294"/>
        <v/>
      </c>
      <c r="U1462" s="24" t="str">
        <f t="shared" si="295"/>
        <v/>
      </c>
      <c r="V1462" s="19" t="str">
        <f t="shared" si="296"/>
        <v/>
      </c>
      <c r="W1462" s="25">
        <v>0</v>
      </c>
      <c r="X1462" s="19" t="str">
        <f t="shared" si="297"/>
        <v/>
      </c>
      <c r="Y1462" s="19" t="str">
        <f t="shared" si="298"/>
        <v/>
      </c>
      <c r="Z1462" s="16" t="str">
        <f>IF($C1462="","",IFERROR(INDEX('Invoice Register'!$T:$T,MATCH($C1462,'Invoice Register'!$A:$A,0)),""))</f>
        <v/>
      </c>
    </row>
    <row r="1463" spans="1:26" x14ac:dyDescent="0.3">
      <c r="A1463" s="16" t="str">
        <f t="shared" si="286"/>
        <v>L01459</v>
      </c>
      <c r="B1463" s="21"/>
      <c r="C1463" s="16" t="str">
        <f t="shared" si="287"/>
        <v/>
      </c>
      <c r="D1463" s="21"/>
      <c r="E1463" s="16" t="str">
        <f t="shared" si="288"/>
        <v/>
      </c>
      <c r="F1463" s="21"/>
      <c r="G1463" s="16" t="str">
        <f>IF($F1463="","",IFERROR(INDEX('SAC Service Master'!$B:$B,MATCH($F1463,'SAC Service Master'!$A:$A,0)),""))</f>
        <v/>
      </c>
      <c r="H1463" s="16" t="str">
        <f>IF($F1463="","",IFERROR(INDEX('SAC Service Master'!$C:$C,MATCH($F1463,'SAC Service Master'!$A:$A,0)),""))</f>
        <v/>
      </c>
      <c r="I1463" s="21"/>
      <c r="J1463" s="16" t="str">
        <f>IF($F1463="","",IFERROR(INDEX('SAC Service Master'!$F:$F,MATCH($F1463,'SAC Service Master'!$A:$A,0)),""))</f>
        <v/>
      </c>
      <c r="K1463" s="23"/>
      <c r="L1463" s="19" t="str">
        <f t="shared" si="289"/>
        <v/>
      </c>
      <c r="M1463" s="23">
        <v>0</v>
      </c>
      <c r="N1463" s="19" t="str">
        <f t="shared" si="290"/>
        <v/>
      </c>
      <c r="O1463" s="24" t="str">
        <f>IF($F1463="","",IFERROR(INDEX('SAC Service Master'!$D:$D,MATCH($F1463,'SAC Service Master'!$A:$A,0)),0.18))</f>
        <v/>
      </c>
      <c r="P1463" s="16" t="str">
        <f>IF($C1463="","",IFERROR(INDEX('Invoice Register'!$P:$P,MATCH($C1463,'Invoice Register'!$A:$A,0)),""))</f>
        <v/>
      </c>
      <c r="Q1463" s="24" t="str">
        <f t="shared" si="291"/>
        <v/>
      </c>
      <c r="R1463" s="19" t="str">
        <f t="shared" si="292"/>
        <v/>
      </c>
      <c r="S1463" s="24" t="str">
        <f t="shared" si="293"/>
        <v/>
      </c>
      <c r="T1463" s="19" t="str">
        <f t="shared" si="294"/>
        <v/>
      </c>
      <c r="U1463" s="24" t="str">
        <f t="shared" si="295"/>
        <v/>
      </c>
      <c r="V1463" s="19" t="str">
        <f t="shared" si="296"/>
        <v/>
      </c>
      <c r="W1463" s="25">
        <v>0</v>
      </c>
      <c r="X1463" s="19" t="str">
        <f t="shared" si="297"/>
        <v/>
      </c>
      <c r="Y1463" s="19" t="str">
        <f t="shared" si="298"/>
        <v/>
      </c>
      <c r="Z1463" s="16" t="str">
        <f>IF($C1463="","",IFERROR(INDEX('Invoice Register'!$T:$T,MATCH($C1463,'Invoice Register'!$A:$A,0)),""))</f>
        <v/>
      </c>
    </row>
    <row r="1464" spans="1:26" x14ac:dyDescent="0.3">
      <c r="A1464" s="16" t="str">
        <f t="shared" si="286"/>
        <v>L01460</v>
      </c>
      <c r="B1464" s="21"/>
      <c r="C1464" s="16" t="str">
        <f t="shared" si="287"/>
        <v/>
      </c>
      <c r="D1464" s="21"/>
      <c r="E1464" s="16" t="str">
        <f t="shared" si="288"/>
        <v/>
      </c>
      <c r="F1464" s="21"/>
      <c r="G1464" s="16" t="str">
        <f>IF($F1464="","",IFERROR(INDEX('SAC Service Master'!$B:$B,MATCH($F1464,'SAC Service Master'!$A:$A,0)),""))</f>
        <v/>
      </c>
      <c r="H1464" s="16" t="str">
        <f>IF($F1464="","",IFERROR(INDEX('SAC Service Master'!$C:$C,MATCH($F1464,'SAC Service Master'!$A:$A,0)),""))</f>
        <v/>
      </c>
      <c r="I1464" s="21"/>
      <c r="J1464" s="16" t="str">
        <f>IF($F1464="","",IFERROR(INDEX('SAC Service Master'!$F:$F,MATCH($F1464,'SAC Service Master'!$A:$A,0)),""))</f>
        <v/>
      </c>
      <c r="K1464" s="23"/>
      <c r="L1464" s="19" t="str">
        <f t="shared" si="289"/>
        <v/>
      </c>
      <c r="M1464" s="23">
        <v>0</v>
      </c>
      <c r="N1464" s="19" t="str">
        <f t="shared" si="290"/>
        <v/>
      </c>
      <c r="O1464" s="24" t="str">
        <f>IF($F1464="","",IFERROR(INDEX('SAC Service Master'!$D:$D,MATCH($F1464,'SAC Service Master'!$A:$A,0)),0.18))</f>
        <v/>
      </c>
      <c r="P1464" s="16" t="str">
        <f>IF($C1464="","",IFERROR(INDEX('Invoice Register'!$P:$P,MATCH($C1464,'Invoice Register'!$A:$A,0)),""))</f>
        <v/>
      </c>
      <c r="Q1464" s="24" t="str">
        <f t="shared" si="291"/>
        <v/>
      </c>
      <c r="R1464" s="19" t="str">
        <f t="shared" si="292"/>
        <v/>
      </c>
      <c r="S1464" s="24" t="str">
        <f t="shared" si="293"/>
        <v/>
      </c>
      <c r="T1464" s="19" t="str">
        <f t="shared" si="294"/>
        <v/>
      </c>
      <c r="U1464" s="24" t="str">
        <f t="shared" si="295"/>
        <v/>
      </c>
      <c r="V1464" s="19" t="str">
        <f t="shared" si="296"/>
        <v/>
      </c>
      <c r="W1464" s="25">
        <v>0</v>
      </c>
      <c r="X1464" s="19" t="str">
        <f t="shared" si="297"/>
        <v/>
      </c>
      <c r="Y1464" s="19" t="str">
        <f t="shared" si="298"/>
        <v/>
      </c>
      <c r="Z1464" s="16" t="str">
        <f>IF($C1464="","",IFERROR(INDEX('Invoice Register'!$T:$T,MATCH($C1464,'Invoice Register'!$A:$A,0)),""))</f>
        <v/>
      </c>
    </row>
    <row r="1465" spans="1:26" x14ac:dyDescent="0.3">
      <c r="A1465" s="16" t="str">
        <f t="shared" si="286"/>
        <v>L01461</v>
      </c>
      <c r="B1465" s="21"/>
      <c r="C1465" s="16" t="str">
        <f t="shared" si="287"/>
        <v/>
      </c>
      <c r="D1465" s="21"/>
      <c r="E1465" s="16" t="str">
        <f t="shared" si="288"/>
        <v/>
      </c>
      <c r="F1465" s="21"/>
      <c r="G1465" s="16" t="str">
        <f>IF($F1465="","",IFERROR(INDEX('SAC Service Master'!$B:$B,MATCH($F1465,'SAC Service Master'!$A:$A,0)),""))</f>
        <v/>
      </c>
      <c r="H1465" s="16" t="str">
        <f>IF($F1465="","",IFERROR(INDEX('SAC Service Master'!$C:$C,MATCH($F1465,'SAC Service Master'!$A:$A,0)),""))</f>
        <v/>
      </c>
      <c r="I1465" s="21"/>
      <c r="J1465" s="16" t="str">
        <f>IF($F1465="","",IFERROR(INDEX('SAC Service Master'!$F:$F,MATCH($F1465,'SAC Service Master'!$A:$A,0)),""))</f>
        <v/>
      </c>
      <c r="K1465" s="23"/>
      <c r="L1465" s="19" t="str">
        <f t="shared" si="289"/>
        <v/>
      </c>
      <c r="M1465" s="23">
        <v>0</v>
      </c>
      <c r="N1465" s="19" t="str">
        <f t="shared" si="290"/>
        <v/>
      </c>
      <c r="O1465" s="24" t="str">
        <f>IF($F1465="","",IFERROR(INDEX('SAC Service Master'!$D:$D,MATCH($F1465,'SAC Service Master'!$A:$A,0)),0.18))</f>
        <v/>
      </c>
      <c r="P1465" s="16" t="str">
        <f>IF($C1465="","",IFERROR(INDEX('Invoice Register'!$P:$P,MATCH($C1465,'Invoice Register'!$A:$A,0)),""))</f>
        <v/>
      </c>
      <c r="Q1465" s="24" t="str">
        <f t="shared" si="291"/>
        <v/>
      </c>
      <c r="R1465" s="19" t="str">
        <f t="shared" si="292"/>
        <v/>
      </c>
      <c r="S1465" s="24" t="str">
        <f t="shared" si="293"/>
        <v/>
      </c>
      <c r="T1465" s="19" t="str">
        <f t="shared" si="294"/>
        <v/>
      </c>
      <c r="U1465" s="24" t="str">
        <f t="shared" si="295"/>
        <v/>
      </c>
      <c r="V1465" s="19" t="str">
        <f t="shared" si="296"/>
        <v/>
      </c>
      <c r="W1465" s="25">
        <v>0</v>
      </c>
      <c r="X1465" s="19" t="str">
        <f t="shared" si="297"/>
        <v/>
      </c>
      <c r="Y1465" s="19" t="str">
        <f t="shared" si="298"/>
        <v/>
      </c>
      <c r="Z1465" s="16" t="str">
        <f>IF($C1465="","",IFERROR(INDEX('Invoice Register'!$T:$T,MATCH($C1465,'Invoice Register'!$A:$A,0)),""))</f>
        <v/>
      </c>
    </row>
    <row r="1466" spans="1:26" x14ac:dyDescent="0.3">
      <c r="A1466" s="16" t="str">
        <f t="shared" si="286"/>
        <v>L01462</v>
      </c>
      <c r="B1466" s="21"/>
      <c r="C1466" s="16" t="str">
        <f t="shared" si="287"/>
        <v/>
      </c>
      <c r="D1466" s="21"/>
      <c r="E1466" s="16" t="str">
        <f t="shared" si="288"/>
        <v/>
      </c>
      <c r="F1466" s="21"/>
      <c r="G1466" s="16" t="str">
        <f>IF($F1466="","",IFERROR(INDEX('SAC Service Master'!$B:$B,MATCH($F1466,'SAC Service Master'!$A:$A,0)),""))</f>
        <v/>
      </c>
      <c r="H1466" s="16" t="str">
        <f>IF($F1466="","",IFERROR(INDEX('SAC Service Master'!$C:$C,MATCH($F1466,'SAC Service Master'!$A:$A,0)),""))</f>
        <v/>
      </c>
      <c r="I1466" s="21"/>
      <c r="J1466" s="16" t="str">
        <f>IF($F1466="","",IFERROR(INDEX('SAC Service Master'!$F:$F,MATCH($F1466,'SAC Service Master'!$A:$A,0)),""))</f>
        <v/>
      </c>
      <c r="K1466" s="23"/>
      <c r="L1466" s="19" t="str">
        <f t="shared" si="289"/>
        <v/>
      </c>
      <c r="M1466" s="23">
        <v>0</v>
      </c>
      <c r="N1466" s="19" t="str">
        <f t="shared" si="290"/>
        <v/>
      </c>
      <c r="O1466" s="24" t="str">
        <f>IF($F1466="","",IFERROR(INDEX('SAC Service Master'!$D:$D,MATCH($F1466,'SAC Service Master'!$A:$A,0)),0.18))</f>
        <v/>
      </c>
      <c r="P1466" s="16" t="str">
        <f>IF($C1466="","",IFERROR(INDEX('Invoice Register'!$P:$P,MATCH($C1466,'Invoice Register'!$A:$A,0)),""))</f>
        <v/>
      </c>
      <c r="Q1466" s="24" t="str">
        <f t="shared" si="291"/>
        <v/>
      </c>
      <c r="R1466" s="19" t="str">
        <f t="shared" si="292"/>
        <v/>
      </c>
      <c r="S1466" s="24" t="str">
        <f t="shared" si="293"/>
        <v/>
      </c>
      <c r="T1466" s="19" t="str">
        <f t="shared" si="294"/>
        <v/>
      </c>
      <c r="U1466" s="24" t="str">
        <f t="shared" si="295"/>
        <v/>
      </c>
      <c r="V1466" s="19" t="str">
        <f t="shared" si="296"/>
        <v/>
      </c>
      <c r="W1466" s="25">
        <v>0</v>
      </c>
      <c r="X1466" s="19" t="str">
        <f t="shared" si="297"/>
        <v/>
      </c>
      <c r="Y1466" s="19" t="str">
        <f t="shared" si="298"/>
        <v/>
      </c>
      <c r="Z1466" s="16" t="str">
        <f>IF($C1466="","",IFERROR(INDEX('Invoice Register'!$T:$T,MATCH($C1466,'Invoice Register'!$A:$A,0)),""))</f>
        <v/>
      </c>
    </row>
    <row r="1467" spans="1:26" x14ac:dyDescent="0.3">
      <c r="A1467" s="16" t="str">
        <f t="shared" si="286"/>
        <v>L01463</v>
      </c>
      <c r="B1467" s="21"/>
      <c r="C1467" s="16" t="str">
        <f t="shared" si="287"/>
        <v/>
      </c>
      <c r="D1467" s="21"/>
      <c r="E1467" s="16" t="str">
        <f t="shared" si="288"/>
        <v/>
      </c>
      <c r="F1467" s="21"/>
      <c r="G1467" s="16" t="str">
        <f>IF($F1467="","",IFERROR(INDEX('SAC Service Master'!$B:$B,MATCH($F1467,'SAC Service Master'!$A:$A,0)),""))</f>
        <v/>
      </c>
      <c r="H1467" s="16" t="str">
        <f>IF($F1467="","",IFERROR(INDEX('SAC Service Master'!$C:$C,MATCH($F1467,'SAC Service Master'!$A:$A,0)),""))</f>
        <v/>
      </c>
      <c r="I1467" s="21"/>
      <c r="J1467" s="16" t="str">
        <f>IF($F1467="","",IFERROR(INDEX('SAC Service Master'!$F:$F,MATCH($F1467,'SAC Service Master'!$A:$A,0)),""))</f>
        <v/>
      </c>
      <c r="K1467" s="23"/>
      <c r="L1467" s="19" t="str">
        <f t="shared" si="289"/>
        <v/>
      </c>
      <c r="M1467" s="23">
        <v>0</v>
      </c>
      <c r="N1467" s="19" t="str">
        <f t="shared" si="290"/>
        <v/>
      </c>
      <c r="O1467" s="24" t="str">
        <f>IF($F1467="","",IFERROR(INDEX('SAC Service Master'!$D:$D,MATCH($F1467,'SAC Service Master'!$A:$A,0)),0.18))</f>
        <v/>
      </c>
      <c r="P1467" s="16" t="str">
        <f>IF($C1467="","",IFERROR(INDEX('Invoice Register'!$P:$P,MATCH($C1467,'Invoice Register'!$A:$A,0)),""))</f>
        <v/>
      </c>
      <c r="Q1467" s="24" t="str">
        <f t="shared" si="291"/>
        <v/>
      </c>
      <c r="R1467" s="19" t="str">
        <f t="shared" si="292"/>
        <v/>
      </c>
      <c r="S1467" s="24" t="str">
        <f t="shared" si="293"/>
        <v/>
      </c>
      <c r="T1467" s="19" t="str">
        <f t="shared" si="294"/>
        <v/>
      </c>
      <c r="U1467" s="24" t="str">
        <f t="shared" si="295"/>
        <v/>
      </c>
      <c r="V1467" s="19" t="str">
        <f t="shared" si="296"/>
        <v/>
      </c>
      <c r="W1467" s="25">
        <v>0</v>
      </c>
      <c r="X1467" s="19" t="str">
        <f t="shared" si="297"/>
        <v/>
      </c>
      <c r="Y1467" s="19" t="str">
        <f t="shared" si="298"/>
        <v/>
      </c>
      <c r="Z1467" s="16" t="str">
        <f>IF($C1467="","",IFERROR(INDEX('Invoice Register'!$T:$T,MATCH($C1467,'Invoice Register'!$A:$A,0)),""))</f>
        <v/>
      </c>
    </row>
    <row r="1468" spans="1:26" x14ac:dyDescent="0.3">
      <c r="A1468" s="16" t="str">
        <f t="shared" si="286"/>
        <v>L01464</v>
      </c>
      <c r="B1468" s="21"/>
      <c r="C1468" s="16" t="str">
        <f t="shared" si="287"/>
        <v/>
      </c>
      <c r="D1468" s="21"/>
      <c r="E1468" s="16" t="str">
        <f t="shared" si="288"/>
        <v/>
      </c>
      <c r="F1468" s="21"/>
      <c r="G1468" s="16" t="str">
        <f>IF($F1468="","",IFERROR(INDEX('SAC Service Master'!$B:$B,MATCH($F1468,'SAC Service Master'!$A:$A,0)),""))</f>
        <v/>
      </c>
      <c r="H1468" s="16" t="str">
        <f>IF($F1468="","",IFERROR(INDEX('SAC Service Master'!$C:$C,MATCH($F1468,'SAC Service Master'!$A:$A,0)),""))</f>
        <v/>
      </c>
      <c r="I1468" s="21"/>
      <c r="J1468" s="16" t="str">
        <f>IF($F1468="","",IFERROR(INDEX('SAC Service Master'!$F:$F,MATCH($F1468,'SAC Service Master'!$A:$A,0)),""))</f>
        <v/>
      </c>
      <c r="K1468" s="23"/>
      <c r="L1468" s="19" t="str">
        <f t="shared" si="289"/>
        <v/>
      </c>
      <c r="M1468" s="23">
        <v>0</v>
      </c>
      <c r="N1468" s="19" t="str">
        <f t="shared" si="290"/>
        <v/>
      </c>
      <c r="O1468" s="24" t="str">
        <f>IF($F1468="","",IFERROR(INDEX('SAC Service Master'!$D:$D,MATCH($F1468,'SAC Service Master'!$A:$A,0)),0.18))</f>
        <v/>
      </c>
      <c r="P1468" s="16" t="str">
        <f>IF($C1468="","",IFERROR(INDEX('Invoice Register'!$P:$P,MATCH($C1468,'Invoice Register'!$A:$A,0)),""))</f>
        <v/>
      </c>
      <c r="Q1468" s="24" t="str">
        <f t="shared" si="291"/>
        <v/>
      </c>
      <c r="R1468" s="19" t="str">
        <f t="shared" si="292"/>
        <v/>
      </c>
      <c r="S1468" s="24" t="str">
        <f t="shared" si="293"/>
        <v/>
      </c>
      <c r="T1468" s="19" t="str">
        <f t="shared" si="294"/>
        <v/>
      </c>
      <c r="U1468" s="24" t="str">
        <f t="shared" si="295"/>
        <v/>
      </c>
      <c r="V1468" s="19" t="str">
        <f t="shared" si="296"/>
        <v/>
      </c>
      <c r="W1468" s="25">
        <v>0</v>
      </c>
      <c r="X1468" s="19" t="str">
        <f t="shared" si="297"/>
        <v/>
      </c>
      <c r="Y1468" s="19" t="str">
        <f t="shared" si="298"/>
        <v/>
      </c>
      <c r="Z1468" s="16" t="str">
        <f>IF($C1468="","",IFERROR(INDEX('Invoice Register'!$T:$T,MATCH($C1468,'Invoice Register'!$A:$A,0)),""))</f>
        <v/>
      </c>
    </row>
    <row r="1469" spans="1:26" x14ac:dyDescent="0.3">
      <c r="A1469" s="16" t="str">
        <f t="shared" si="286"/>
        <v>L01465</v>
      </c>
      <c r="B1469" s="21"/>
      <c r="C1469" s="16" t="str">
        <f t="shared" si="287"/>
        <v/>
      </c>
      <c r="D1469" s="21"/>
      <c r="E1469" s="16" t="str">
        <f t="shared" si="288"/>
        <v/>
      </c>
      <c r="F1469" s="21"/>
      <c r="G1469" s="16" t="str">
        <f>IF($F1469="","",IFERROR(INDEX('SAC Service Master'!$B:$B,MATCH($F1469,'SAC Service Master'!$A:$A,0)),""))</f>
        <v/>
      </c>
      <c r="H1469" s="16" t="str">
        <f>IF($F1469="","",IFERROR(INDEX('SAC Service Master'!$C:$C,MATCH($F1469,'SAC Service Master'!$A:$A,0)),""))</f>
        <v/>
      </c>
      <c r="I1469" s="21"/>
      <c r="J1469" s="16" t="str">
        <f>IF($F1469="","",IFERROR(INDEX('SAC Service Master'!$F:$F,MATCH($F1469,'SAC Service Master'!$A:$A,0)),""))</f>
        <v/>
      </c>
      <c r="K1469" s="23"/>
      <c r="L1469" s="19" t="str">
        <f t="shared" si="289"/>
        <v/>
      </c>
      <c r="M1469" s="23">
        <v>0</v>
      </c>
      <c r="N1469" s="19" t="str">
        <f t="shared" si="290"/>
        <v/>
      </c>
      <c r="O1469" s="24" t="str">
        <f>IF($F1469="","",IFERROR(INDEX('SAC Service Master'!$D:$D,MATCH($F1469,'SAC Service Master'!$A:$A,0)),0.18))</f>
        <v/>
      </c>
      <c r="P1469" s="16" t="str">
        <f>IF($C1469="","",IFERROR(INDEX('Invoice Register'!$P:$P,MATCH($C1469,'Invoice Register'!$A:$A,0)),""))</f>
        <v/>
      </c>
      <c r="Q1469" s="24" t="str">
        <f t="shared" si="291"/>
        <v/>
      </c>
      <c r="R1469" s="19" t="str">
        <f t="shared" si="292"/>
        <v/>
      </c>
      <c r="S1469" s="24" t="str">
        <f t="shared" si="293"/>
        <v/>
      </c>
      <c r="T1469" s="19" t="str">
        <f t="shared" si="294"/>
        <v/>
      </c>
      <c r="U1469" s="24" t="str">
        <f t="shared" si="295"/>
        <v/>
      </c>
      <c r="V1469" s="19" t="str">
        <f t="shared" si="296"/>
        <v/>
      </c>
      <c r="W1469" s="25">
        <v>0</v>
      </c>
      <c r="X1469" s="19" t="str">
        <f t="shared" si="297"/>
        <v/>
      </c>
      <c r="Y1469" s="19" t="str">
        <f t="shared" si="298"/>
        <v/>
      </c>
      <c r="Z1469" s="16" t="str">
        <f>IF($C1469="","",IFERROR(INDEX('Invoice Register'!$T:$T,MATCH($C1469,'Invoice Register'!$A:$A,0)),""))</f>
        <v/>
      </c>
    </row>
    <row r="1470" spans="1:26" x14ac:dyDescent="0.3">
      <c r="A1470" s="16" t="str">
        <f t="shared" si="286"/>
        <v>L01466</v>
      </c>
      <c r="B1470" s="21"/>
      <c r="C1470" s="16" t="str">
        <f t="shared" si="287"/>
        <v/>
      </c>
      <c r="D1470" s="21"/>
      <c r="E1470" s="16" t="str">
        <f t="shared" si="288"/>
        <v/>
      </c>
      <c r="F1470" s="21"/>
      <c r="G1470" s="16" t="str">
        <f>IF($F1470="","",IFERROR(INDEX('SAC Service Master'!$B:$B,MATCH($F1470,'SAC Service Master'!$A:$A,0)),""))</f>
        <v/>
      </c>
      <c r="H1470" s="16" t="str">
        <f>IF($F1470="","",IFERROR(INDEX('SAC Service Master'!$C:$C,MATCH($F1470,'SAC Service Master'!$A:$A,0)),""))</f>
        <v/>
      </c>
      <c r="I1470" s="21"/>
      <c r="J1470" s="16" t="str">
        <f>IF($F1470="","",IFERROR(INDEX('SAC Service Master'!$F:$F,MATCH($F1470,'SAC Service Master'!$A:$A,0)),""))</f>
        <v/>
      </c>
      <c r="K1470" s="23"/>
      <c r="L1470" s="19" t="str">
        <f t="shared" si="289"/>
        <v/>
      </c>
      <c r="M1470" s="23">
        <v>0</v>
      </c>
      <c r="N1470" s="19" t="str">
        <f t="shared" si="290"/>
        <v/>
      </c>
      <c r="O1470" s="24" t="str">
        <f>IF($F1470="","",IFERROR(INDEX('SAC Service Master'!$D:$D,MATCH($F1470,'SAC Service Master'!$A:$A,0)),0.18))</f>
        <v/>
      </c>
      <c r="P1470" s="16" t="str">
        <f>IF($C1470="","",IFERROR(INDEX('Invoice Register'!$P:$P,MATCH($C1470,'Invoice Register'!$A:$A,0)),""))</f>
        <v/>
      </c>
      <c r="Q1470" s="24" t="str">
        <f t="shared" si="291"/>
        <v/>
      </c>
      <c r="R1470" s="19" t="str">
        <f t="shared" si="292"/>
        <v/>
      </c>
      <c r="S1470" s="24" t="str">
        <f t="shared" si="293"/>
        <v/>
      </c>
      <c r="T1470" s="19" t="str">
        <f t="shared" si="294"/>
        <v/>
      </c>
      <c r="U1470" s="24" t="str">
        <f t="shared" si="295"/>
        <v/>
      </c>
      <c r="V1470" s="19" t="str">
        <f t="shared" si="296"/>
        <v/>
      </c>
      <c r="W1470" s="25">
        <v>0</v>
      </c>
      <c r="X1470" s="19" t="str">
        <f t="shared" si="297"/>
        <v/>
      </c>
      <c r="Y1470" s="19" t="str">
        <f t="shared" si="298"/>
        <v/>
      </c>
      <c r="Z1470" s="16" t="str">
        <f>IF($C1470="","",IFERROR(INDEX('Invoice Register'!$T:$T,MATCH($C1470,'Invoice Register'!$A:$A,0)),""))</f>
        <v/>
      </c>
    </row>
    <row r="1471" spans="1:26" x14ac:dyDescent="0.3">
      <c r="A1471" s="16" t="str">
        <f t="shared" si="286"/>
        <v>L01467</v>
      </c>
      <c r="B1471" s="21"/>
      <c r="C1471" s="16" t="str">
        <f t="shared" si="287"/>
        <v/>
      </c>
      <c r="D1471" s="21"/>
      <c r="E1471" s="16" t="str">
        <f t="shared" si="288"/>
        <v/>
      </c>
      <c r="F1471" s="21"/>
      <c r="G1471" s="16" t="str">
        <f>IF($F1471="","",IFERROR(INDEX('SAC Service Master'!$B:$B,MATCH($F1471,'SAC Service Master'!$A:$A,0)),""))</f>
        <v/>
      </c>
      <c r="H1471" s="16" t="str">
        <f>IF($F1471="","",IFERROR(INDEX('SAC Service Master'!$C:$C,MATCH($F1471,'SAC Service Master'!$A:$A,0)),""))</f>
        <v/>
      </c>
      <c r="I1471" s="21"/>
      <c r="J1471" s="16" t="str">
        <f>IF($F1471="","",IFERROR(INDEX('SAC Service Master'!$F:$F,MATCH($F1471,'SAC Service Master'!$A:$A,0)),""))</f>
        <v/>
      </c>
      <c r="K1471" s="23"/>
      <c r="L1471" s="19" t="str">
        <f t="shared" si="289"/>
        <v/>
      </c>
      <c r="M1471" s="23">
        <v>0</v>
      </c>
      <c r="N1471" s="19" t="str">
        <f t="shared" si="290"/>
        <v/>
      </c>
      <c r="O1471" s="24" t="str">
        <f>IF($F1471="","",IFERROR(INDEX('SAC Service Master'!$D:$D,MATCH($F1471,'SAC Service Master'!$A:$A,0)),0.18))</f>
        <v/>
      </c>
      <c r="P1471" s="16" t="str">
        <f>IF($C1471="","",IFERROR(INDEX('Invoice Register'!$P:$P,MATCH($C1471,'Invoice Register'!$A:$A,0)),""))</f>
        <v/>
      </c>
      <c r="Q1471" s="24" t="str">
        <f t="shared" si="291"/>
        <v/>
      </c>
      <c r="R1471" s="19" t="str">
        <f t="shared" si="292"/>
        <v/>
      </c>
      <c r="S1471" s="24" t="str">
        <f t="shared" si="293"/>
        <v/>
      </c>
      <c r="T1471" s="19" t="str">
        <f t="shared" si="294"/>
        <v/>
      </c>
      <c r="U1471" s="24" t="str">
        <f t="shared" si="295"/>
        <v/>
      </c>
      <c r="V1471" s="19" t="str">
        <f t="shared" si="296"/>
        <v/>
      </c>
      <c r="W1471" s="25">
        <v>0</v>
      </c>
      <c r="X1471" s="19" t="str">
        <f t="shared" si="297"/>
        <v/>
      </c>
      <c r="Y1471" s="19" t="str">
        <f t="shared" si="298"/>
        <v/>
      </c>
      <c r="Z1471" s="16" t="str">
        <f>IF($C1471="","",IFERROR(INDEX('Invoice Register'!$T:$T,MATCH($C1471,'Invoice Register'!$A:$A,0)),""))</f>
        <v/>
      </c>
    </row>
    <row r="1472" spans="1:26" x14ac:dyDescent="0.3">
      <c r="A1472" s="16" t="str">
        <f t="shared" si="286"/>
        <v>L01468</v>
      </c>
      <c r="B1472" s="21"/>
      <c r="C1472" s="16" t="str">
        <f t="shared" si="287"/>
        <v/>
      </c>
      <c r="D1472" s="21"/>
      <c r="E1472" s="16" t="str">
        <f t="shared" si="288"/>
        <v/>
      </c>
      <c r="F1472" s="21"/>
      <c r="G1472" s="16" t="str">
        <f>IF($F1472="","",IFERROR(INDEX('SAC Service Master'!$B:$B,MATCH($F1472,'SAC Service Master'!$A:$A,0)),""))</f>
        <v/>
      </c>
      <c r="H1472" s="16" t="str">
        <f>IF($F1472="","",IFERROR(INDEX('SAC Service Master'!$C:$C,MATCH($F1472,'SAC Service Master'!$A:$A,0)),""))</f>
        <v/>
      </c>
      <c r="I1472" s="21"/>
      <c r="J1472" s="16" t="str">
        <f>IF($F1472="","",IFERROR(INDEX('SAC Service Master'!$F:$F,MATCH($F1472,'SAC Service Master'!$A:$A,0)),""))</f>
        <v/>
      </c>
      <c r="K1472" s="23"/>
      <c r="L1472" s="19" t="str">
        <f t="shared" si="289"/>
        <v/>
      </c>
      <c r="M1472" s="23">
        <v>0</v>
      </c>
      <c r="N1472" s="19" t="str">
        <f t="shared" si="290"/>
        <v/>
      </c>
      <c r="O1472" s="24" t="str">
        <f>IF($F1472="","",IFERROR(INDEX('SAC Service Master'!$D:$D,MATCH($F1472,'SAC Service Master'!$A:$A,0)),0.18))</f>
        <v/>
      </c>
      <c r="P1472" s="16" t="str">
        <f>IF($C1472="","",IFERROR(INDEX('Invoice Register'!$P:$P,MATCH($C1472,'Invoice Register'!$A:$A,0)),""))</f>
        <v/>
      </c>
      <c r="Q1472" s="24" t="str">
        <f t="shared" si="291"/>
        <v/>
      </c>
      <c r="R1472" s="19" t="str">
        <f t="shared" si="292"/>
        <v/>
      </c>
      <c r="S1472" s="24" t="str">
        <f t="shared" si="293"/>
        <v/>
      </c>
      <c r="T1472" s="19" t="str">
        <f t="shared" si="294"/>
        <v/>
      </c>
      <c r="U1472" s="24" t="str">
        <f t="shared" si="295"/>
        <v/>
      </c>
      <c r="V1472" s="19" t="str">
        <f t="shared" si="296"/>
        <v/>
      </c>
      <c r="W1472" s="25">
        <v>0</v>
      </c>
      <c r="X1472" s="19" t="str">
        <f t="shared" si="297"/>
        <v/>
      </c>
      <c r="Y1472" s="19" t="str">
        <f t="shared" si="298"/>
        <v/>
      </c>
      <c r="Z1472" s="16" t="str">
        <f>IF($C1472="","",IFERROR(INDEX('Invoice Register'!$T:$T,MATCH($C1472,'Invoice Register'!$A:$A,0)),""))</f>
        <v/>
      </c>
    </row>
    <row r="1473" spans="1:26" x14ac:dyDescent="0.3">
      <c r="A1473" s="16" t="str">
        <f t="shared" si="286"/>
        <v>L01469</v>
      </c>
      <c r="B1473" s="21"/>
      <c r="C1473" s="16" t="str">
        <f t="shared" si="287"/>
        <v/>
      </c>
      <c r="D1473" s="21"/>
      <c r="E1473" s="16" t="str">
        <f t="shared" si="288"/>
        <v/>
      </c>
      <c r="F1473" s="21"/>
      <c r="G1473" s="16" t="str">
        <f>IF($F1473="","",IFERROR(INDEX('SAC Service Master'!$B:$B,MATCH($F1473,'SAC Service Master'!$A:$A,0)),""))</f>
        <v/>
      </c>
      <c r="H1473" s="16" t="str">
        <f>IF($F1473="","",IFERROR(INDEX('SAC Service Master'!$C:$C,MATCH($F1473,'SAC Service Master'!$A:$A,0)),""))</f>
        <v/>
      </c>
      <c r="I1473" s="21"/>
      <c r="J1473" s="16" t="str">
        <f>IF($F1473="","",IFERROR(INDEX('SAC Service Master'!$F:$F,MATCH($F1473,'SAC Service Master'!$A:$A,0)),""))</f>
        <v/>
      </c>
      <c r="K1473" s="23"/>
      <c r="L1473" s="19" t="str">
        <f t="shared" si="289"/>
        <v/>
      </c>
      <c r="M1473" s="23">
        <v>0</v>
      </c>
      <c r="N1473" s="19" t="str">
        <f t="shared" si="290"/>
        <v/>
      </c>
      <c r="O1473" s="24" t="str">
        <f>IF($F1473="","",IFERROR(INDEX('SAC Service Master'!$D:$D,MATCH($F1473,'SAC Service Master'!$A:$A,0)),0.18))</f>
        <v/>
      </c>
      <c r="P1473" s="16" t="str">
        <f>IF($C1473="","",IFERROR(INDEX('Invoice Register'!$P:$P,MATCH($C1473,'Invoice Register'!$A:$A,0)),""))</f>
        <v/>
      </c>
      <c r="Q1473" s="24" t="str">
        <f t="shared" si="291"/>
        <v/>
      </c>
      <c r="R1473" s="19" t="str">
        <f t="shared" si="292"/>
        <v/>
      </c>
      <c r="S1473" s="24" t="str">
        <f t="shared" si="293"/>
        <v/>
      </c>
      <c r="T1473" s="19" t="str">
        <f t="shared" si="294"/>
        <v/>
      </c>
      <c r="U1473" s="24" t="str">
        <f t="shared" si="295"/>
        <v/>
      </c>
      <c r="V1473" s="19" t="str">
        <f t="shared" si="296"/>
        <v/>
      </c>
      <c r="W1473" s="25">
        <v>0</v>
      </c>
      <c r="X1473" s="19" t="str">
        <f t="shared" si="297"/>
        <v/>
      </c>
      <c r="Y1473" s="19" t="str">
        <f t="shared" si="298"/>
        <v/>
      </c>
      <c r="Z1473" s="16" t="str">
        <f>IF($C1473="","",IFERROR(INDEX('Invoice Register'!$T:$T,MATCH($C1473,'Invoice Register'!$A:$A,0)),""))</f>
        <v/>
      </c>
    </row>
    <row r="1474" spans="1:26" x14ac:dyDescent="0.3">
      <c r="A1474" s="16" t="str">
        <f t="shared" si="286"/>
        <v>L01470</v>
      </c>
      <c r="B1474" s="21"/>
      <c r="C1474" s="16" t="str">
        <f t="shared" si="287"/>
        <v/>
      </c>
      <c r="D1474" s="21"/>
      <c r="E1474" s="16" t="str">
        <f t="shared" si="288"/>
        <v/>
      </c>
      <c r="F1474" s="21"/>
      <c r="G1474" s="16" t="str">
        <f>IF($F1474="","",IFERROR(INDEX('SAC Service Master'!$B:$B,MATCH($F1474,'SAC Service Master'!$A:$A,0)),""))</f>
        <v/>
      </c>
      <c r="H1474" s="16" t="str">
        <f>IF($F1474="","",IFERROR(INDEX('SAC Service Master'!$C:$C,MATCH($F1474,'SAC Service Master'!$A:$A,0)),""))</f>
        <v/>
      </c>
      <c r="I1474" s="21"/>
      <c r="J1474" s="16" t="str">
        <f>IF($F1474="","",IFERROR(INDEX('SAC Service Master'!$F:$F,MATCH($F1474,'SAC Service Master'!$A:$A,0)),""))</f>
        <v/>
      </c>
      <c r="K1474" s="23"/>
      <c r="L1474" s="19" t="str">
        <f t="shared" si="289"/>
        <v/>
      </c>
      <c r="M1474" s="23">
        <v>0</v>
      </c>
      <c r="N1474" s="19" t="str">
        <f t="shared" si="290"/>
        <v/>
      </c>
      <c r="O1474" s="24" t="str">
        <f>IF($F1474="","",IFERROR(INDEX('SAC Service Master'!$D:$D,MATCH($F1474,'SAC Service Master'!$A:$A,0)),0.18))</f>
        <v/>
      </c>
      <c r="P1474" s="16" t="str">
        <f>IF($C1474="","",IFERROR(INDEX('Invoice Register'!$P:$P,MATCH($C1474,'Invoice Register'!$A:$A,0)),""))</f>
        <v/>
      </c>
      <c r="Q1474" s="24" t="str">
        <f t="shared" si="291"/>
        <v/>
      </c>
      <c r="R1474" s="19" t="str">
        <f t="shared" si="292"/>
        <v/>
      </c>
      <c r="S1474" s="24" t="str">
        <f t="shared" si="293"/>
        <v/>
      </c>
      <c r="T1474" s="19" t="str">
        <f t="shared" si="294"/>
        <v/>
      </c>
      <c r="U1474" s="24" t="str">
        <f t="shared" si="295"/>
        <v/>
      </c>
      <c r="V1474" s="19" t="str">
        <f t="shared" si="296"/>
        <v/>
      </c>
      <c r="W1474" s="25">
        <v>0</v>
      </c>
      <c r="X1474" s="19" t="str">
        <f t="shared" si="297"/>
        <v/>
      </c>
      <c r="Y1474" s="19" t="str">
        <f t="shared" si="298"/>
        <v/>
      </c>
      <c r="Z1474" s="16" t="str">
        <f>IF($C1474="","",IFERROR(INDEX('Invoice Register'!$T:$T,MATCH($C1474,'Invoice Register'!$A:$A,0)),""))</f>
        <v/>
      </c>
    </row>
    <row r="1475" spans="1:26" x14ac:dyDescent="0.3">
      <c r="A1475" s="16" t="str">
        <f t="shared" si="286"/>
        <v>L01471</v>
      </c>
      <c r="B1475" s="21"/>
      <c r="C1475" s="16" t="str">
        <f t="shared" si="287"/>
        <v/>
      </c>
      <c r="D1475" s="21"/>
      <c r="E1475" s="16" t="str">
        <f t="shared" si="288"/>
        <v/>
      </c>
      <c r="F1475" s="21"/>
      <c r="G1475" s="16" t="str">
        <f>IF($F1475="","",IFERROR(INDEX('SAC Service Master'!$B:$B,MATCH($F1475,'SAC Service Master'!$A:$A,0)),""))</f>
        <v/>
      </c>
      <c r="H1475" s="16" t="str">
        <f>IF($F1475="","",IFERROR(INDEX('SAC Service Master'!$C:$C,MATCH($F1475,'SAC Service Master'!$A:$A,0)),""))</f>
        <v/>
      </c>
      <c r="I1475" s="21"/>
      <c r="J1475" s="16" t="str">
        <f>IF($F1475="","",IFERROR(INDEX('SAC Service Master'!$F:$F,MATCH($F1475,'SAC Service Master'!$A:$A,0)),""))</f>
        <v/>
      </c>
      <c r="K1475" s="23"/>
      <c r="L1475" s="19" t="str">
        <f t="shared" si="289"/>
        <v/>
      </c>
      <c r="M1475" s="23">
        <v>0</v>
      </c>
      <c r="N1475" s="19" t="str">
        <f t="shared" si="290"/>
        <v/>
      </c>
      <c r="O1475" s="24" t="str">
        <f>IF($F1475="","",IFERROR(INDEX('SAC Service Master'!$D:$D,MATCH($F1475,'SAC Service Master'!$A:$A,0)),0.18))</f>
        <v/>
      </c>
      <c r="P1475" s="16" t="str">
        <f>IF($C1475="","",IFERROR(INDEX('Invoice Register'!$P:$P,MATCH($C1475,'Invoice Register'!$A:$A,0)),""))</f>
        <v/>
      </c>
      <c r="Q1475" s="24" t="str">
        <f t="shared" si="291"/>
        <v/>
      </c>
      <c r="R1475" s="19" t="str">
        <f t="shared" si="292"/>
        <v/>
      </c>
      <c r="S1475" s="24" t="str">
        <f t="shared" si="293"/>
        <v/>
      </c>
      <c r="T1475" s="19" t="str">
        <f t="shared" si="294"/>
        <v/>
      </c>
      <c r="U1475" s="24" t="str">
        <f t="shared" si="295"/>
        <v/>
      </c>
      <c r="V1475" s="19" t="str">
        <f t="shared" si="296"/>
        <v/>
      </c>
      <c r="W1475" s="25">
        <v>0</v>
      </c>
      <c r="X1475" s="19" t="str">
        <f t="shared" si="297"/>
        <v/>
      </c>
      <c r="Y1475" s="19" t="str">
        <f t="shared" si="298"/>
        <v/>
      </c>
      <c r="Z1475" s="16" t="str">
        <f>IF($C1475="","",IFERROR(INDEX('Invoice Register'!$T:$T,MATCH($C1475,'Invoice Register'!$A:$A,0)),""))</f>
        <v/>
      </c>
    </row>
    <row r="1476" spans="1:26" x14ac:dyDescent="0.3">
      <c r="A1476" s="16" t="str">
        <f t="shared" si="286"/>
        <v>L01472</v>
      </c>
      <c r="B1476" s="21"/>
      <c r="C1476" s="16" t="str">
        <f t="shared" si="287"/>
        <v/>
      </c>
      <c r="D1476" s="21"/>
      <c r="E1476" s="16" t="str">
        <f t="shared" si="288"/>
        <v/>
      </c>
      <c r="F1476" s="21"/>
      <c r="G1476" s="16" t="str">
        <f>IF($F1476="","",IFERROR(INDEX('SAC Service Master'!$B:$B,MATCH($F1476,'SAC Service Master'!$A:$A,0)),""))</f>
        <v/>
      </c>
      <c r="H1476" s="16" t="str">
        <f>IF($F1476="","",IFERROR(INDEX('SAC Service Master'!$C:$C,MATCH($F1476,'SAC Service Master'!$A:$A,0)),""))</f>
        <v/>
      </c>
      <c r="I1476" s="21"/>
      <c r="J1476" s="16" t="str">
        <f>IF($F1476="","",IFERROR(INDEX('SAC Service Master'!$F:$F,MATCH($F1476,'SAC Service Master'!$A:$A,0)),""))</f>
        <v/>
      </c>
      <c r="K1476" s="23"/>
      <c r="L1476" s="19" t="str">
        <f t="shared" si="289"/>
        <v/>
      </c>
      <c r="M1476" s="23">
        <v>0</v>
      </c>
      <c r="N1476" s="19" t="str">
        <f t="shared" si="290"/>
        <v/>
      </c>
      <c r="O1476" s="24" t="str">
        <f>IF($F1476="","",IFERROR(INDEX('SAC Service Master'!$D:$D,MATCH($F1476,'SAC Service Master'!$A:$A,0)),0.18))</f>
        <v/>
      </c>
      <c r="P1476" s="16" t="str">
        <f>IF($C1476="","",IFERROR(INDEX('Invoice Register'!$P:$P,MATCH($C1476,'Invoice Register'!$A:$A,0)),""))</f>
        <v/>
      </c>
      <c r="Q1476" s="24" t="str">
        <f t="shared" si="291"/>
        <v/>
      </c>
      <c r="R1476" s="19" t="str">
        <f t="shared" si="292"/>
        <v/>
      </c>
      <c r="S1476" s="24" t="str">
        <f t="shared" si="293"/>
        <v/>
      </c>
      <c r="T1476" s="19" t="str">
        <f t="shared" si="294"/>
        <v/>
      </c>
      <c r="U1476" s="24" t="str">
        <f t="shared" si="295"/>
        <v/>
      </c>
      <c r="V1476" s="19" t="str">
        <f t="shared" si="296"/>
        <v/>
      </c>
      <c r="W1476" s="25">
        <v>0</v>
      </c>
      <c r="X1476" s="19" t="str">
        <f t="shared" si="297"/>
        <v/>
      </c>
      <c r="Y1476" s="19" t="str">
        <f t="shared" si="298"/>
        <v/>
      </c>
      <c r="Z1476" s="16" t="str">
        <f>IF($C1476="","",IFERROR(INDEX('Invoice Register'!$T:$T,MATCH($C1476,'Invoice Register'!$A:$A,0)),""))</f>
        <v/>
      </c>
    </row>
    <row r="1477" spans="1:26" x14ac:dyDescent="0.3">
      <c r="A1477" s="16" t="str">
        <f t="shared" ref="A1477:A1504" si="299">"L"&amp;TEXT(ROW()-4,"00000")</f>
        <v>L01473</v>
      </c>
      <c r="B1477" s="21"/>
      <c r="C1477" s="16" t="str">
        <f t="shared" ref="C1477:C1504" si="300">IF($B1477="","",IFERROR(INDEX(InvoiceIDCol,MATCH($B1477,InvoiceNoList,0)),"#Invoice not found"))</f>
        <v/>
      </c>
      <c r="D1477" s="21"/>
      <c r="E1477" s="16" t="str">
        <f t="shared" ref="E1477:E1504" si="301">IF(OR($C1477="",$D1477=""),"",$C1477&amp;"-"&amp;$D1477)</f>
        <v/>
      </c>
      <c r="F1477" s="21"/>
      <c r="G1477" s="16" t="str">
        <f>IF($F1477="","",IFERROR(INDEX('SAC Service Master'!$B:$B,MATCH($F1477,'SAC Service Master'!$A:$A,0)),""))</f>
        <v/>
      </c>
      <c r="H1477" s="16" t="str">
        <f>IF($F1477="","",IFERROR(INDEX('SAC Service Master'!$C:$C,MATCH($F1477,'SAC Service Master'!$A:$A,0)),""))</f>
        <v/>
      </c>
      <c r="I1477" s="21"/>
      <c r="J1477" s="16" t="str">
        <f>IF($F1477="","",IFERROR(INDEX('SAC Service Master'!$F:$F,MATCH($F1477,'SAC Service Master'!$A:$A,0)),""))</f>
        <v/>
      </c>
      <c r="K1477" s="23"/>
      <c r="L1477" s="19" t="str">
        <f t="shared" ref="L1477:L1504" si="302">IF(OR($I1477="",$K1477=""),"",ROUND($I1477*$K1477,2))</f>
        <v/>
      </c>
      <c r="M1477" s="23">
        <v>0</v>
      </c>
      <c r="N1477" s="19" t="str">
        <f t="shared" ref="N1477:N1504" si="303">IF($L1477="","",ROUND($L1477-$M1477,2))</f>
        <v/>
      </c>
      <c r="O1477" s="24" t="str">
        <f>IF($F1477="","",IFERROR(INDEX('SAC Service Master'!$D:$D,MATCH($F1477,'SAC Service Master'!$A:$A,0)),0.18))</f>
        <v/>
      </c>
      <c r="P1477" s="16" t="str">
        <f>IF($C1477="","",IFERROR(INDEX('Invoice Register'!$P:$P,MATCH($C1477,'Invoice Register'!$A:$A,0)),""))</f>
        <v/>
      </c>
      <c r="Q1477" s="24" t="str">
        <f t="shared" ref="Q1477:Q1504" si="304">IF($N1477="","",IF(ISNUMBER(SEARCH("Intra",$P1477)),$O1477/2,0))</f>
        <v/>
      </c>
      <c r="R1477" s="19" t="str">
        <f t="shared" ref="R1477:R1504" si="305">IF($Q1477="","",ROUND($N1477*$Q1477,2))</f>
        <v/>
      </c>
      <c r="S1477" s="24" t="str">
        <f t="shared" ref="S1477:S1504" si="306">IF($N1477="","",IF(ISNUMBER(SEARCH("Intra",$P1477)),$O1477/2,0))</f>
        <v/>
      </c>
      <c r="T1477" s="19" t="str">
        <f t="shared" ref="T1477:T1504" si="307">IF($S1477="","",ROUND($N1477*$S1477,2))</f>
        <v/>
      </c>
      <c r="U1477" s="24" t="str">
        <f t="shared" ref="U1477:U1504" si="308">IF($N1477="","",IF(OR(ISNUMBER(SEARCH("Inter",$P1477)),ISNUMBER(SEARCH("SEZ",$P1477))),$O1477,0))</f>
        <v/>
      </c>
      <c r="V1477" s="19" t="str">
        <f t="shared" ref="V1477:V1504" si="309">IF($U1477="","",ROUND($N1477*$U1477,2))</f>
        <v/>
      </c>
      <c r="W1477" s="25">
        <v>0</v>
      </c>
      <c r="X1477" s="19" t="str">
        <f t="shared" ref="X1477:X1504" si="310">IF($N1477="","",ROUND($N1477*$W1477,2))</f>
        <v/>
      </c>
      <c r="Y1477" s="19" t="str">
        <f t="shared" ref="Y1477:Y1504" si="311">IF($N1477="","",ROUND($N1477+$R1477+$T1477+$V1477+$X1477,2))</f>
        <v/>
      </c>
      <c r="Z1477" s="16" t="str">
        <f>IF($C1477="","",IFERROR(INDEX('Invoice Register'!$T:$T,MATCH($C1477,'Invoice Register'!$A:$A,0)),""))</f>
        <v/>
      </c>
    </row>
    <row r="1478" spans="1:26" x14ac:dyDescent="0.3">
      <c r="A1478" s="16" t="str">
        <f t="shared" si="299"/>
        <v>L01474</v>
      </c>
      <c r="B1478" s="21"/>
      <c r="C1478" s="16" t="str">
        <f t="shared" si="300"/>
        <v/>
      </c>
      <c r="D1478" s="21"/>
      <c r="E1478" s="16" t="str">
        <f t="shared" si="301"/>
        <v/>
      </c>
      <c r="F1478" s="21"/>
      <c r="G1478" s="16" t="str">
        <f>IF($F1478="","",IFERROR(INDEX('SAC Service Master'!$B:$B,MATCH($F1478,'SAC Service Master'!$A:$A,0)),""))</f>
        <v/>
      </c>
      <c r="H1478" s="16" t="str">
        <f>IF($F1478="","",IFERROR(INDEX('SAC Service Master'!$C:$C,MATCH($F1478,'SAC Service Master'!$A:$A,0)),""))</f>
        <v/>
      </c>
      <c r="I1478" s="21"/>
      <c r="J1478" s="16" t="str">
        <f>IF($F1478="","",IFERROR(INDEX('SAC Service Master'!$F:$F,MATCH($F1478,'SAC Service Master'!$A:$A,0)),""))</f>
        <v/>
      </c>
      <c r="K1478" s="23"/>
      <c r="L1478" s="19" t="str">
        <f t="shared" si="302"/>
        <v/>
      </c>
      <c r="M1478" s="23">
        <v>0</v>
      </c>
      <c r="N1478" s="19" t="str">
        <f t="shared" si="303"/>
        <v/>
      </c>
      <c r="O1478" s="24" t="str">
        <f>IF($F1478="","",IFERROR(INDEX('SAC Service Master'!$D:$D,MATCH($F1478,'SAC Service Master'!$A:$A,0)),0.18))</f>
        <v/>
      </c>
      <c r="P1478" s="16" t="str">
        <f>IF($C1478="","",IFERROR(INDEX('Invoice Register'!$P:$P,MATCH($C1478,'Invoice Register'!$A:$A,0)),""))</f>
        <v/>
      </c>
      <c r="Q1478" s="24" t="str">
        <f t="shared" si="304"/>
        <v/>
      </c>
      <c r="R1478" s="19" t="str">
        <f t="shared" si="305"/>
        <v/>
      </c>
      <c r="S1478" s="24" t="str">
        <f t="shared" si="306"/>
        <v/>
      </c>
      <c r="T1478" s="19" t="str">
        <f t="shared" si="307"/>
        <v/>
      </c>
      <c r="U1478" s="24" t="str">
        <f t="shared" si="308"/>
        <v/>
      </c>
      <c r="V1478" s="19" t="str">
        <f t="shared" si="309"/>
        <v/>
      </c>
      <c r="W1478" s="25">
        <v>0</v>
      </c>
      <c r="X1478" s="19" t="str">
        <f t="shared" si="310"/>
        <v/>
      </c>
      <c r="Y1478" s="19" t="str">
        <f t="shared" si="311"/>
        <v/>
      </c>
      <c r="Z1478" s="16" t="str">
        <f>IF($C1478="","",IFERROR(INDEX('Invoice Register'!$T:$T,MATCH($C1478,'Invoice Register'!$A:$A,0)),""))</f>
        <v/>
      </c>
    </row>
    <row r="1479" spans="1:26" x14ac:dyDescent="0.3">
      <c r="A1479" s="16" t="str">
        <f t="shared" si="299"/>
        <v>L01475</v>
      </c>
      <c r="B1479" s="21"/>
      <c r="C1479" s="16" t="str">
        <f t="shared" si="300"/>
        <v/>
      </c>
      <c r="D1479" s="21"/>
      <c r="E1479" s="16" t="str">
        <f t="shared" si="301"/>
        <v/>
      </c>
      <c r="F1479" s="21"/>
      <c r="G1479" s="16" t="str">
        <f>IF($F1479="","",IFERROR(INDEX('SAC Service Master'!$B:$B,MATCH($F1479,'SAC Service Master'!$A:$A,0)),""))</f>
        <v/>
      </c>
      <c r="H1479" s="16" t="str">
        <f>IF($F1479="","",IFERROR(INDEX('SAC Service Master'!$C:$C,MATCH($F1479,'SAC Service Master'!$A:$A,0)),""))</f>
        <v/>
      </c>
      <c r="I1479" s="21"/>
      <c r="J1479" s="16" t="str">
        <f>IF($F1479="","",IFERROR(INDEX('SAC Service Master'!$F:$F,MATCH($F1479,'SAC Service Master'!$A:$A,0)),""))</f>
        <v/>
      </c>
      <c r="K1479" s="23"/>
      <c r="L1479" s="19" t="str">
        <f t="shared" si="302"/>
        <v/>
      </c>
      <c r="M1479" s="23">
        <v>0</v>
      </c>
      <c r="N1479" s="19" t="str">
        <f t="shared" si="303"/>
        <v/>
      </c>
      <c r="O1479" s="24" t="str">
        <f>IF($F1479="","",IFERROR(INDEX('SAC Service Master'!$D:$D,MATCH($F1479,'SAC Service Master'!$A:$A,0)),0.18))</f>
        <v/>
      </c>
      <c r="P1479" s="16" t="str">
        <f>IF($C1479="","",IFERROR(INDEX('Invoice Register'!$P:$P,MATCH($C1479,'Invoice Register'!$A:$A,0)),""))</f>
        <v/>
      </c>
      <c r="Q1479" s="24" t="str">
        <f t="shared" si="304"/>
        <v/>
      </c>
      <c r="R1479" s="19" t="str">
        <f t="shared" si="305"/>
        <v/>
      </c>
      <c r="S1479" s="24" t="str">
        <f t="shared" si="306"/>
        <v/>
      </c>
      <c r="T1479" s="19" t="str">
        <f t="shared" si="307"/>
        <v/>
      </c>
      <c r="U1479" s="24" t="str">
        <f t="shared" si="308"/>
        <v/>
      </c>
      <c r="V1479" s="19" t="str">
        <f t="shared" si="309"/>
        <v/>
      </c>
      <c r="W1479" s="25">
        <v>0</v>
      </c>
      <c r="X1479" s="19" t="str">
        <f t="shared" si="310"/>
        <v/>
      </c>
      <c r="Y1479" s="19" t="str">
        <f t="shared" si="311"/>
        <v/>
      </c>
      <c r="Z1479" s="16" t="str">
        <f>IF($C1479="","",IFERROR(INDEX('Invoice Register'!$T:$T,MATCH($C1479,'Invoice Register'!$A:$A,0)),""))</f>
        <v/>
      </c>
    </row>
    <row r="1480" spans="1:26" x14ac:dyDescent="0.3">
      <c r="A1480" s="16" t="str">
        <f t="shared" si="299"/>
        <v>L01476</v>
      </c>
      <c r="B1480" s="21"/>
      <c r="C1480" s="16" t="str">
        <f t="shared" si="300"/>
        <v/>
      </c>
      <c r="D1480" s="21"/>
      <c r="E1480" s="16" t="str">
        <f t="shared" si="301"/>
        <v/>
      </c>
      <c r="F1480" s="21"/>
      <c r="G1480" s="16" t="str">
        <f>IF($F1480="","",IFERROR(INDEX('SAC Service Master'!$B:$B,MATCH($F1480,'SAC Service Master'!$A:$A,0)),""))</f>
        <v/>
      </c>
      <c r="H1480" s="16" t="str">
        <f>IF($F1480="","",IFERROR(INDEX('SAC Service Master'!$C:$C,MATCH($F1480,'SAC Service Master'!$A:$A,0)),""))</f>
        <v/>
      </c>
      <c r="I1480" s="21"/>
      <c r="J1480" s="16" t="str">
        <f>IF($F1480="","",IFERROR(INDEX('SAC Service Master'!$F:$F,MATCH($F1480,'SAC Service Master'!$A:$A,0)),""))</f>
        <v/>
      </c>
      <c r="K1480" s="23"/>
      <c r="L1480" s="19" t="str">
        <f t="shared" si="302"/>
        <v/>
      </c>
      <c r="M1480" s="23">
        <v>0</v>
      </c>
      <c r="N1480" s="19" t="str">
        <f t="shared" si="303"/>
        <v/>
      </c>
      <c r="O1480" s="24" t="str">
        <f>IF($F1480="","",IFERROR(INDEX('SAC Service Master'!$D:$D,MATCH($F1480,'SAC Service Master'!$A:$A,0)),0.18))</f>
        <v/>
      </c>
      <c r="P1480" s="16" t="str">
        <f>IF($C1480="","",IFERROR(INDEX('Invoice Register'!$P:$P,MATCH($C1480,'Invoice Register'!$A:$A,0)),""))</f>
        <v/>
      </c>
      <c r="Q1480" s="24" t="str">
        <f t="shared" si="304"/>
        <v/>
      </c>
      <c r="R1480" s="19" t="str">
        <f t="shared" si="305"/>
        <v/>
      </c>
      <c r="S1480" s="24" t="str">
        <f t="shared" si="306"/>
        <v/>
      </c>
      <c r="T1480" s="19" t="str">
        <f t="shared" si="307"/>
        <v/>
      </c>
      <c r="U1480" s="24" t="str">
        <f t="shared" si="308"/>
        <v/>
      </c>
      <c r="V1480" s="19" t="str">
        <f t="shared" si="309"/>
        <v/>
      </c>
      <c r="W1480" s="25">
        <v>0</v>
      </c>
      <c r="X1480" s="19" t="str">
        <f t="shared" si="310"/>
        <v/>
      </c>
      <c r="Y1480" s="19" t="str">
        <f t="shared" si="311"/>
        <v/>
      </c>
      <c r="Z1480" s="16" t="str">
        <f>IF($C1480="","",IFERROR(INDEX('Invoice Register'!$T:$T,MATCH($C1480,'Invoice Register'!$A:$A,0)),""))</f>
        <v/>
      </c>
    </row>
    <row r="1481" spans="1:26" x14ac:dyDescent="0.3">
      <c r="A1481" s="16" t="str">
        <f t="shared" si="299"/>
        <v>L01477</v>
      </c>
      <c r="B1481" s="21"/>
      <c r="C1481" s="16" t="str">
        <f t="shared" si="300"/>
        <v/>
      </c>
      <c r="D1481" s="21"/>
      <c r="E1481" s="16" t="str">
        <f t="shared" si="301"/>
        <v/>
      </c>
      <c r="F1481" s="21"/>
      <c r="G1481" s="16" t="str">
        <f>IF($F1481="","",IFERROR(INDEX('SAC Service Master'!$B:$B,MATCH($F1481,'SAC Service Master'!$A:$A,0)),""))</f>
        <v/>
      </c>
      <c r="H1481" s="16" t="str">
        <f>IF($F1481="","",IFERROR(INDEX('SAC Service Master'!$C:$C,MATCH($F1481,'SAC Service Master'!$A:$A,0)),""))</f>
        <v/>
      </c>
      <c r="I1481" s="21"/>
      <c r="J1481" s="16" t="str">
        <f>IF($F1481="","",IFERROR(INDEX('SAC Service Master'!$F:$F,MATCH($F1481,'SAC Service Master'!$A:$A,0)),""))</f>
        <v/>
      </c>
      <c r="K1481" s="23"/>
      <c r="L1481" s="19" t="str">
        <f t="shared" si="302"/>
        <v/>
      </c>
      <c r="M1481" s="23">
        <v>0</v>
      </c>
      <c r="N1481" s="19" t="str">
        <f t="shared" si="303"/>
        <v/>
      </c>
      <c r="O1481" s="24" t="str">
        <f>IF($F1481="","",IFERROR(INDEX('SAC Service Master'!$D:$D,MATCH($F1481,'SAC Service Master'!$A:$A,0)),0.18))</f>
        <v/>
      </c>
      <c r="P1481" s="16" t="str">
        <f>IF($C1481="","",IFERROR(INDEX('Invoice Register'!$P:$P,MATCH($C1481,'Invoice Register'!$A:$A,0)),""))</f>
        <v/>
      </c>
      <c r="Q1481" s="24" t="str">
        <f t="shared" si="304"/>
        <v/>
      </c>
      <c r="R1481" s="19" t="str">
        <f t="shared" si="305"/>
        <v/>
      </c>
      <c r="S1481" s="24" t="str">
        <f t="shared" si="306"/>
        <v/>
      </c>
      <c r="T1481" s="19" t="str">
        <f t="shared" si="307"/>
        <v/>
      </c>
      <c r="U1481" s="24" t="str">
        <f t="shared" si="308"/>
        <v/>
      </c>
      <c r="V1481" s="19" t="str">
        <f t="shared" si="309"/>
        <v/>
      </c>
      <c r="W1481" s="25">
        <v>0</v>
      </c>
      <c r="X1481" s="19" t="str">
        <f t="shared" si="310"/>
        <v/>
      </c>
      <c r="Y1481" s="19" t="str">
        <f t="shared" si="311"/>
        <v/>
      </c>
      <c r="Z1481" s="16" t="str">
        <f>IF($C1481="","",IFERROR(INDEX('Invoice Register'!$T:$T,MATCH($C1481,'Invoice Register'!$A:$A,0)),""))</f>
        <v/>
      </c>
    </row>
    <row r="1482" spans="1:26" x14ac:dyDescent="0.3">
      <c r="A1482" s="16" t="str">
        <f t="shared" si="299"/>
        <v>L01478</v>
      </c>
      <c r="B1482" s="21"/>
      <c r="C1482" s="16" t="str">
        <f t="shared" si="300"/>
        <v/>
      </c>
      <c r="D1482" s="21"/>
      <c r="E1482" s="16" t="str">
        <f t="shared" si="301"/>
        <v/>
      </c>
      <c r="F1482" s="21"/>
      <c r="G1482" s="16" t="str">
        <f>IF($F1482="","",IFERROR(INDEX('SAC Service Master'!$B:$B,MATCH($F1482,'SAC Service Master'!$A:$A,0)),""))</f>
        <v/>
      </c>
      <c r="H1482" s="16" t="str">
        <f>IF($F1482="","",IFERROR(INDEX('SAC Service Master'!$C:$C,MATCH($F1482,'SAC Service Master'!$A:$A,0)),""))</f>
        <v/>
      </c>
      <c r="I1482" s="21"/>
      <c r="J1482" s="16" t="str">
        <f>IF($F1482="","",IFERROR(INDEX('SAC Service Master'!$F:$F,MATCH($F1482,'SAC Service Master'!$A:$A,0)),""))</f>
        <v/>
      </c>
      <c r="K1482" s="23"/>
      <c r="L1482" s="19" t="str">
        <f t="shared" si="302"/>
        <v/>
      </c>
      <c r="M1482" s="23">
        <v>0</v>
      </c>
      <c r="N1482" s="19" t="str">
        <f t="shared" si="303"/>
        <v/>
      </c>
      <c r="O1482" s="24" t="str">
        <f>IF($F1482="","",IFERROR(INDEX('SAC Service Master'!$D:$D,MATCH($F1482,'SAC Service Master'!$A:$A,0)),0.18))</f>
        <v/>
      </c>
      <c r="P1482" s="16" t="str">
        <f>IF($C1482="","",IFERROR(INDEX('Invoice Register'!$P:$P,MATCH($C1482,'Invoice Register'!$A:$A,0)),""))</f>
        <v/>
      </c>
      <c r="Q1482" s="24" t="str">
        <f t="shared" si="304"/>
        <v/>
      </c>
      <c r="R1482" s="19" t="str">
        <f t="shared" si="305"/>
        <v/>
      </c>
      <c r="S1482" s="24" t="str">
        <f t="shared" si="306"/>
        <v/>
      </c>
      <c r="T1482" s="19" t="str">
        <f t="shared" si="307"/>
        <v/>
      </c>
      <c r="U1482" s="24" t="str">
        <f t="shared" si="308"/>
        <v/>
      </c>
      <c r="V1482" s="19" t="str">
        <f t="shared" si="309"/>
        <v/>
      </c>
      <c r="W1482" s="25">
        <v>0</v>
      </c>
      <c r="X1482" s="19" t="str">
        <f t="shared" si="310"/>
        <v/>
      </c>
      <c r="Y1482" s="19" t="str">
        <f t="shared" si="311"/>
        <v/>
      </c>
      <c r="Z1482" s="16" t="str">
        <f>IF($C1482="","",IFERROR(INDEX('Invoice Register'!$T:$T,MATCH($C1482,'Invoice Register'!$A:$A,0)),""))</f>
        <v/>
      </c>
    </row>
    <row r="1483" spans="1:26" x14ac:dyDescent="0.3">
      <c r="A1483" s="16" t="str">
        <f t="shared" si="299"/>
        <v>L01479</v>
      </c>
      <c r="B1483" s="21"/>
      <c r="C1483" s="16" t="str">
        <f t="shared" si="300"/>
        <v/>
      </c>
      <c r="D1483" s="21"/>
      <c r="E1483" s="16" t="str">
        <f t="shared" si="301"/>
        <v/>
      </c>
      <c r="F1483" s="21"/>
      <c r="G1483" s="16" t="str">
        <f>IF($F1483="","",IFERROR(INDEX('SAC Service Master'!$B:$B,MATCH($F1483,'SAC Service Master'!$A:$A,0)),""))</f>
        <v/>
      </c>
      <c r="H1483" s="16" t="str">
        <f>IF($F1483="","",IFERROR(INDEX('SAC Service Master'!$C:$C,MATCH($F1483,'SAC Service Master'!$A:$A,0)),""))</f>
        <v/>
      </c>
      <c r="I1483" s="21"/>
      <c r="J1483" s="16" t="str">
        <f>IF($F1483="","",IFERROR(INDEX('SAC Service Master'!$F:$F,MATCH($F1483,'SAC Service Master'!$A:$A,0)),""))</f>
        <v/>
      </c>
      <c r="K1483" s="23"/>
      <c r="L1483" s="19" t="str">
        <f t="shared" si="302"/>
        <v/>
      </c>
      <c r="M1483" s="23">
        <v>0</v>
      </c>
      <c r="N1483" s="19" t="str">
        <f t="shared" si="303"/>
        <v/>
      </c>
      <c r="O1483" s="24" t="str">
        <f>IF($F1483="","",IFERROR(INDEX('SAC Service Master'!$D:$D,MATCH($F1483,'SAC Service Master'!$A:$A,0)),0.18))</f>
        <v/>
      </c>
      <c r="P1483" s="16" t="str">
        <f>IF($C1483="","",IFERROR(INDEX('Invoice Register'!$P:$P,MATCH($C1483,'Invoice Register'!$A:$A,0)),""))</f>
        <v/>
      </c>
      <c r="Q1483" s="24" t="str">
        <f t="shared" si="304"/>
        <v/>
      </c>
      <c r="R1483" s="19" t="str">
        <f t="shared" si="305"/>
        <v/>
      </c>
      <c r="S1483" s="24" t="str">
        <f t="shared" si="306"/>
        <v/>
      </c>
      <c r="T1483" s="19" t="str">
        <f t="shared" si="307"/>
        <v/>
      </c>
      <c r="U1483" s="24" t="str">
        <f t="shared" si="308"/>
        <v/>
      </c>
      <c r="V1483" s="19" t="str">
        <f t="shared" si="309"/>
        <v/>
      </c>
      <c r="W1483" s="25">
        <v>0</v>
      </c>
      <c r="X1483" s="19" t="str">
        <f t="shared" si="310"/>
        <v/>
      </c>
      <c r="Y1483" s="19" t="str">
        <f t="shared" si="311"/>
        <v/>
      </c>
      <c r="Z1483" s="16" t="str">
        <f>IF($C1483="","",IFERROR(INDEX('Invoice Register'!$T:$T,MATCH($C1483,'Invoice Register'!$A:$A,0)),""))</f>
        <v/>
      </c>
    </row>
    <row r="1484" spans="1:26" x14ac:dyDescent="0.3">
      <c r="A1484" s="16" t="str">
        <f t="shared" si="299"/>
        <v>L01480</v>
      </c>
      <c r="B1484" s="21"/>
      <c r="C1484" s="16" t="str">
        <f t="shared" si="300"/>
        <v/>
      </c>
      <c r="D1484" s="21"/>
      <c r="E1484" s="16" t="str">
        <f t="shared" si="301"/>
        <v/>
      </c>
      <c r="F1484" s="21"/>
      <c r="G1484" s="16" t="str">
        <f>IF($F1484="","",IFERROR(INDEX('SAC Service Master'!$B:$B,MATCH($F1484,'SAC Service Master'!$A:$A,0)),""))</f>
        <v/>
      </c>
      <c r="H1484" s="16" t="str">
        <f>IF($F1484="","",IFERROR(INDEX('SAC Service Master'!$C:$C,MATCH($F1484,'SAC Service Master'!$A:$A,0)),""))</f>
        <v/>
      </c>
      <c r="I1484" s="21"/>
      <c r="J1484" s="16" t="str">
        <f>IF($F1484="","",IFERROR(INDEX('SAC Service Master'!$F:$F,MATCH($F1484,'SAC Service Master'!$A:$A,0)),""))</f>
        <v/>
      </c>
      <c r="K1484" s="23"/>
      <c r="L1484" s="19" t="str">
        <f t="shared" si="302"/>
        <v/>
      </c>
      <c r="M1484" s="23">
        <v>0</v>
      </c>
      <c r="N1484" s="19" t="str">
        <f t="shared" si="303"/>
        <v/>
      </c>
      <c r="O1484" s="24" t="str">
        <f>IF($F1484="","",IFERROR(INDEX('SAC Service Master'!$D:$D,MATCH($F1484,'SAC Service Master'!$A:$A,0)),0.18))</f>
        <v/>
      </c>
      <c r="P1484" s="16" t="str">
        <f>IF($C1484="","",IFERROR(INDEX('Invoice Register'!$P:$P,MATCH($C1484,'Invoice Register'!$A:$A,0)),""))</f>
        <v/>
      </c>
      <c r="Q1484" s="24" t="str">
        <f t="shared" si="304"/>
        <v/>
      </c>
      <c r="R1484" s="19" t="str">
        <f t="shared" si="305"/>
        <v/>
      </c>
      <c r="S1484" s="24" t="str">
        <f t="shared" si="306"/>
        <v/>
      </c>
      <c r="T1484" s="19" t="str">
        <f t="shared" si="307"/>
        <v/>
      </c>
      <c r="U1484" s="24" t="str">
        <f t="shared" si="308"/>
        <v/>
      </c>
      <c r="V1484" s="19" t="str">
        <f t="shared" si="309"/>
        <v/>
      </c>
      <c r="W1484" s="25">
        <v>0</v>
      </c>
      <c r="X1484" s="19" t="str">
        <f t="shared" si="310"/>
        <v/>
      </c>
      <c r="Y1484" s="19" t="str">
        <f t="shared" si="311"/>
        <v/>
      </c>
      <c r="Z1484" s="16" t="str">
        <f>IF($C1484="","",IFERROR(INDEX('Invoice Register'!$T:$T,MATCH($C1484,'Invoice Register'!$A:$A,0)),""))</f>
        <v/>
      </c>
    </row>
    <row r="1485" spans="1:26" x14ac:dyDescent="0.3">
      <c r="A1485" s="16" t="str">
        <f t="shared" si="299"/>
        <v>L01481</v>
      </c>
      <c r="B1485" s="21"/>
      <c r="C1485" s="16" t="str">
        <f t="shared" si="300"/>
        <v/>
      </c>
      <c r="D1485" s="21"/>
      <c r="E1485" s="16" t="str">
        <f t="shared" si="301"/>
        <v/>
      </c>
      <c r="F1485" s="21"/>
      <c r="G1485" s="16" t="str">
        <f>IF($F1485="","",IFERROR(INDEX('SAC Service Master'!$B:$B,MATCH($F1485,'SAC Service Master'!$A:$A,0)),""))</f>
        <v/>
      </c>
      <c r="H1485" s="16" t="str">
        <f>IF($F1485="","",IFERROR(INDEX('SAC Service Master'!$C:$C,MATCH($F1485,'SAC Service Master'!$A:$A,0)),""))</f>
        <v/>
      </c>
      <c r="I1485" s="21"/>
      <c r="J1485" s="16" t="str">
        <f>IF($F1485="","",IFERROR(INDEX('SAC Service Master'!$F:$F,MATCH($F1485,'SAC Service Master'!$A:$A,0)),""))</f>
        <v/>
      </c>
      <c r="K1485" s="23"/>
      <c r="L1485" s="19" t="str">
        <f t="shared" si="302"/>
        <v/>
      </c>
      <c r="M1485" s="23">
        <v>0</v>
      </c>
      <c r="N1485" s="19" t="str">
        <f t="shared" si="303"/>
        <v/>
      </c>
      <c r="O1485" s="24" t="str">
        <f>IF($F1485="","",IFERROR(INDEX('SAC Service Master'!$D:$D,MATCH($F1485,'SAC Service Master'!$A:$A,0)),0.18))</f>
        <v/>
      </c>
      <c r="P1485" s="16" t="str">
        <f>IF($C1485="","",IFERROR(INDEX('Invoice Register'!$P:$P,MATCH($C1485,'Invoice Register'!$A:$A,0)),""))</f>
        <v/>
      </c>
      <c r="Q1485" s="24" t="str">
        <f t="shared" si="304"/>
        <v/>
      </c>
      <c r="R1485" s="19" t="str">
        <f t="shared" si="305"/>
        <v/>
      </c>
      <c r="S1485" s="24" t="str">
        <f t="shared" si="306"/>
        <v/>
      </c>
      <c r="T1485" s="19" t="str">
        <f t="shared" si="307"/>
        <v/>
      </c>
      <c r="U1485" s="24" t="str">
        <f t="shared" si="308"/>
        <v/>
      </c>
      <c r="V1485" s="19" t="str">
        <f t="shared" si="309"/>
        <v/>
      </c>
      <c r="W1485" s="25">
        <v>0</v>
      </c>
      <c r="X1485" s="19" t="str">
        <f t="shared" si="310"/>
        <v/>
      </c>
      <c r="Y1485" s="19" t="str">
        <f t="shared" si="311"/>
        <v/>
      </c>
      <c r="Z1485" s="16" t="str">
        <f>IF($C1485="","",IFERROR(INDEX('Invoice Register'!$T:$T,MATCH($C1485,'Invoice Register'!$A:$A,0)),""))</f>
        <v/>
      </c>
    </row>
    <row r="1486" spans="1:26" x14ac:dyDescent="0.3">
      <c r="A1486" s="16" t="str">
        <f t="shared" si="299"/>
        <v>L01482</v>
      </c>
      <c r="B1486" s="21"/>
      <c r="C1486" s="16" t="str">
        <f t="shared" si="300"/>
        <v/>
      </c>
      <c r="D1486" s="21"/>
      <c r="E1486" s="16" t="str">
        <f t="shared" si="301"/>
        <v/>
      </c>
      <c r="F1486" s="21"/>
      <c r="G1486" s="16" t="str">
        <f>IF($F1486="","",IFERROR(INDEX('SAC Service Master'!$B:$B,MATCH($F1486,'SAC Service Master'!$A:$A,0)),""))</f>
        <v/>
      </c>
      <c r="H1486" s="16" t="str">
        <f>IF($F1486="","",IFERROR(INDEX('SAC Service Master'!$C:$C,MATCH($F1486,'SAC Service Master'!$A:$A,0)),""))</f>
        <v/>
      </c>
      <c r="I1486" s="21"/>
      <c r="J1486" s="16" t="str">
        <f>IF($F1486="","",IFERROR(INDEX('SAC Service Master'!$F:$F,MATCH($F1486,'SAC Service Master'!$A:$A,0)),""))</f>
        <v/>
      </c>
      <c r="K1486" s="23"/>
      <c r="L1486" s="19" t="str">
        <f t="shared" si="302"/>
        <v/>
      </c>
      <c r="M1486" s="23">
        <v>0</v>
      </c>
      <c r="N1486" s="19" t="str">
        <f t="shared" si="303"/>
        <v/>
      </c>
      <c r="O1486" s="24" t="str">
        <f>IF($F1486="","",IFERROR(INDEX('SAC Service Master'!$D:$D,MATCH($F1486,'SAC Service Master'!$A:$A,0)),0.18))</f>
        <v/>
      </c>
      <c r="P1486" s="16" t="str">
        <f>IF($C1486="","",IFERROR(INDEX('Invoice Register'!$P:$P,MATCH($C1486,'Invoice Register'!$A:$A,0)),""))</f>
        <v/>
      </c>
      <c r="Q1486" s="24" t="str">
        <f t="shared" si="304"/>
        <v/>
      </c>
      <c r="R1486" s="19" t="str">
        <f t="shared" si="305"/>
        <v/>
      </c>
      <c r="S1486" s="24" t="str">
        <f t="shared" si="306"/>
        <v/>
      </c>
      <c r="T1486" s="19" t="str">
        <f t="shared" si="307"/>
        <v/>
      </c>
      <c r="U1486" s="24" t="str">
        <f t="shared" si="308"/>
        <v/>
      </c>
      <c r="V1486" s="19" t="str">
        <f t="shared" si="309"/>
        <v/>
      </c>
      <c r="W1486" s="25">
        <v>0</v>
      </c>
      <c r="X1486" s="19" t="str">
        <f t="shared" si="310"/>
        <v/>
      </c>
      <c r="Y1486" s="19" t="str">
        <f t="shared" si="311"/>
        <v/>
      </c>
      <c r="Z1486" s="16" t="str">
        <f>IF($C1486="","",IFERROR(INDEX('Invoice Register'!$T:$T,MATCH($C1486,'Invoice Register'!$A:$A,0)),""))</f>
        <v/>
      </c>
    </row>
    <row r="1487" spans="1:26" x14ac:dyDescent="0.3">
      <c r="A1487" s="16" t="str">
        <f t="shared" si="299"/>
        <v>L01483</v>
      </c>
      <c r="B1487" s="21"/>
      <c r="C1487" s="16" t="str">
        <f t="shared" si="300"/>
        <v/>
      </c>
      <c r="D1487" s="21"/>
      <c r="E1487" s="16" t="str">
        <f t="shared" si="301"/>
        <v/>
      </c>
      <c r="F1487" s="21"/>
      <c r="G1487" s="16" t="str">
        <f>IF($F1487="","",IFERROR(INDEX('SAC Service Master'!$B:$B,MATCH($F1487,'SAC Service Master'!$A:$A,0)),""))</f>
        <v/>
      </c>
      <c r="H1487" s="16" t="str">
        <f>IF($F1487="","",IFERROR(INDEX('SAC Service Master'!$C:$C,MATCH($F1487,'SAC Service Master'!$A:$A,0)),""))</f>
        <v/>
      </c>
      <c r="I1487" s="21"/>
      <c r="J1487" s="16" t="str">
        <f>IF($F1487="","",IFERROR(INDEX('SAC Service Master'!$F:$F,MATCH($F1487,'SAC Service Master'!$A:$A,0)),""))</f>
        <v/>
      </c>
      <c r="K1487" s="23"/>
      <c r="L1487" s="19" t="str">
        <f t="shared" si="302"/>
        <v/>
      </c>
      <c r="M1487" s="23">
        <v>0</v>
      </c>
      <c r="N1487" s="19" t="str">
        <f t="shared" si="303"/>
        <v/>
      </c>
      <c r="O1487" s="24" t="str">
        <f>IF($F1487="","",IFERROR(INDEX('SAC Service Master'!$D:$D,MATCH($F1487,'SAC Service Master'!$A:$A,0)),0.18))</f>
        <v/>
      </c>
      <c r="P1487" s="16" t="str">
        <f>IF($C1487="","",IFERROR(INDEX('Invoice Register'!$P:$P,MATCH($C1487,'Invoice Register'!$A:$A,0)),""))</f>
        <v/>
      </c>
      <c r="Q1487" s="24" t="str">
        <f t="shared" si="304"/>
        <v/>
      </c>
      <c r="R1487" s="19" t="str">
        <f t="shared" si="305"/>
        <v/>
      </c>
      <c r="S1487" s="24" t="str">
        <f t="shared" si="306"/>
        <v/>
      </c>
      <c r="T1487" s="19" t="str">
        <f t="shared" si="307"/>
        <v/>
      </c>
      <c r="U1487" s="24" t="str">
        <f t="shared" si="308"/>
        <v/>
      </c>
      <c r="V1487" s="19" t="str">
        <f t="shared" si="309"/>
        <v/>
      </c>
      <c r="W1487" s="25">
        <v>0</v>
      </c>
      <c r="X1487" s="19" t="str">
        <f t="shared" si="310"/>
        <v/>
      </c>
      <c r="Y1487" s="19" t="str">
        <f t="shared" si="311"/>
        <v/>
      </c>
      <c r="Z1487" s="16" t="str">
        <f>IF($C1487="","",IFERROR(INDEX('Invoice Register'!$T:$T,MATCH($C1487,'Invoice Register'!$A:$A,0)),""))</f>
        <v/>
      </c>
    </row>
    <row r="1488" spans="1:26" x14ac:dyDescent="0.3">
      <c r="A1488" s="16" t="str">
        <f t="shared" si="299"/>
        <v>L01484</v>
      </c>
      <c r="B1488" s="21"/>
      <c r="C1488" s="16" t="str">
        <f t="shared" si="300"/>
        <v/>
      </c>
      <c r="D1488" s="21"/>
      <c r="E1488" s="16" t="str">
        <f t="shared" si="301"/>
        <v/>
      </c>
      <c r="F1488" s="21"/>
      <c r="G1488" s="16" t="str">
        <f>IF($F1488="","",IFERROR(INDEX('SAC Service Master'!$B:$B,MATCH($F1488,'SAC Service Master'!$A:$A,0)),""))</f>
        <v/>
      </c>
      <c r="H1488" s="16" t="str">
        <f>IF($F1488="","",IFERROR(INDEX('SAC Service Master'!$C:$C,MATCH($F1488,'SAC Service Master'!$A:$A,0)),""))</f>
        <v/>
      </c>
      <c r="I1488" s="21"/>
      <c r="J1488" s="16" t="str">
        <f>IF($F1488="","",IFERROR(INDEX('SAC Service Master'!$F:$F,MATCH($F1488,'SAC Service Master'!$A:$A,0)),""))</f>
        <v/>
      </c>
      <c r="K1488" s="23"/>
      <c r="L1488" s="19" t="str">
        <f t="shared" si="302"/>
        <v/>
      </c>
      <c r="M1488" s="23">
        <v>0</v>
      </c>
      <c r="N1488" s="19" t="str">
        <f t="shared" si="303"/>
        <v/>
      </c>
      <c r="O1488" s="24" t="str">
        <f>IF($F1488="","",IFERROR(INDEX('SAC Service Master'!$D:$D,MATCH($F1488,'SAC Service Master'!$A:$A,0)),0.18))</f>
        <v/>
      </c>
      <c r="P1488" s="16" t="str">
        <f>IF($C1488="","",IFERROR(INDEX('Invoice Register'!$P:$P,MATCH($C1488,'Invoice Register'!$A:$A,0)),""))</f>
        <v/>
      </c>
      <c r="Q1488" s="24" t="str">
        <f t="shared" si="304"/>
        <v/>
      </c>
      <c r="R1488" s="19" t="str">
        <f t="shared" si="305"/>
        <v/>
      </c>
      <c r="S1488" s="24" t="str">
        <f t="shared" si="306"/>
        <v/>
      </c>
      <c r="T1488" s="19" t="str">
        <f t="shared" si="307"/>
        <v/>
      </c>
      <c r="U1488" s="24" t="str">
        <f t="shared" si="308"/>
        <v/>
      </c>
      <c r="V1488" s="19" t="str">
        <f t="shared" si="309"/>
        <v/>
      </c>
      <c r="W1488" s="25">
        <v>0</v>
      </c>
      <c r="X1488" s="19" t="str">
        <f t="shared" si="310"/>
        <v/>
      </c>
      <c r="Y1488" s="19" t="str">
        <f t="shared" si="311"/>
        <v/>
      </c>
      <c r="Z1488" s="16" t="str">
        <f>IF($C1488="","",IFERROR(INDEX('Invoice Register'!$T:$T,MATCH($C1488,'Invoice Register'!$A:$A,0)),""))</f>
        <v/>
      </c>
    </row>
    <row r="1489" spans="1:26" x14ac:dyDescent="0.3">
      <c r="A1489" s="16" t="str">
        <f t="shared" si="299"/>
        <v>L01485</v>
      </c>
      <c r="B1489" s="21"/>
      <c r="C1489" s="16" t="str">
        <f t="shared" si="300"/>
        <v/>
      </c>
      <c r="D1489" s="21"/>
      <c r="E1489" s="16" t="str">
        <f t="shared" si="301"/>
        <v/>
      </c>
      <c r="F1489" s="21"/>
      <c r="G1489" s="16" t="str">
        <f>IF($F1489="","",IFERROR(INDEX('SAC Service Master'!$B:$B,MATCH($F1489,'SAC Service Master'!$A:$A,0)),""))</f>
        <v/>
      </c>
      <c r="H1489" s="16" t="str">
        <f>IF($F1489="","",IFERROR(INDEX('SAC Service Master'!$C:$C,MATCH($F1489,'SAC Service Master'!$A:$A,0)),""))</f>
        <v/>
      </c>
      <c r="I1489" s="21"/>
      <c r="J1489" s="16" t="str">
        <f>IF($F1489="","",IFERROR(INDEX('SAC Service Master'!$F:$F,MATCH($F1489,'SAC Service Master'!$A:$A,0)),""))</f>
        <v/>
      </c>
      <c r="K1489" s="23"/>
      <c r="L1489" s="19" t="str">
        <f t="shared" si="302"/>
        <v/>
      </c>
      <c r="M1489" s="23">
        <v>0</v>
      </c>
      <c r="N1489" s="19" t="str">
        <f t="shared" si="303"/>
        <v/>
      </c>
      <c r="O1489" s="24" t="str">
        <f>IF($F1489="","",IFERROR(INDEX('SAC Service Master'!$D:$D,MATCH($F1489,'SAC Service Master'!$A:$A,0)),0.18))</f>
        <v/>
      </c>
      <c r="P1489" s="16" t="str">
        <f>IF($C1489="","",IFERROR(INDEX('Invoice Register'!$P:$P,MATCH($C1489,'Invoice Register'!$A:$A,0)),""))</f>
        <v/>
      </c>
      <c r="Q1489" s="24" t="str">
        <f t="shared" si="304"/>
        <v/>
      </c>
      <c r="R1489" s="19" t="str">
        <f t="shared" si="305"/>
        <v/>
      </c>
      <c r="S1489" s="24" t="str">
        <f t="shared" si="306"/>
        <v/>
      </c>
      <c r="T1489" s="19" t="str">
        <f t="shared" si="307"/>
        <v/>
      </c>
      <c r="U1489" s="24" t="str">
        <f t="shared" si="308"/>
        <v/>
      </c>
      <c r="V1489" s="19" t="str">
        <f t="shared" si="309"/>
        <v/>
      </c>
      <c r="W1489" s="25">
        <v>0</v>
      </c>
      <c r="X1489" s="19" t="str">
        <f t="shared" si="310"/>
        <v/>
      </c>
      <c r="Y1489" s="19" t="str">
        <f t="shared" si="311"/>
        <v/>
      </c>
      <c r="Z1489" s="16" t="str">
        <f>IF($C1489="","",IFERROR(INDEX('Invoice Register'!$T:$T,MATCH($C1489,'Invoice Register'!$A:$A,0)),""))</f>
        <v/>
      </c>
    </row>
    <row r="1490" spans="1:26" x14ac:dyDescent="0.3">
      <c r="A1490" s="16" t="str">
        <f t="shared" si="299"/>
        <v>L01486</v>
      </c>
      <c r="B1490" s="21"/>
      <c r="C1490" s="16" t="str">
        <f t="shared" si="300"/>
        <v/>
      </c>
      <c r="D1490" s="21"/>
      <c r="E1490" s="16" t="str">
        <f t="shared" si="301"/>
        <v/>
      </c>
      <c r="F1490" s="21"/>
      <c r="G1490" s="16" t="str">
        <f>IF($F1490="","",IFERROR(INDEX('SAC Service Master'!$B:$B,MATCH($F1490,'SAC Service Master'!$A:$A,0)),""))</f>
        <v/>
      </c>
      <c r="H1490" s="16" t="str">
        <f>IF($F1490="","",IFERROR(INDEX('SAC Service Master'!$C:$C,MATCH($F1490,'SAC Service Master'!$A:$A,0)),""))</f>
        <v/>
      </c>
      <c r="I1490" s="21"/>
      <c r="J1490" s="16" t="str">
        <f>IF($F1490="","",IFERROR(INDEX('SAC Service Master'!$F:$F,MATCH($F1490,'SAC Service Master'!$A:$A,0)),""))</f>
        <v/>
      </c>
      <c r="K1490" s="23"/>
      <c r="L1490" s="19" t="str">
        <f t="shared" si="302"/>
        <v/>
      </c>
      <c r="M1490" s="23">
        <v>0</v>
      </c>
      <c r="N1490" s="19" t="str">
        <f t="shared" si="303"/>
        <v/>
      </c>
      <c r="O1490" s="24" t="str">
        <f>IF($F1490="","",IFERROR(INDEX('SAC Service Master'!$D:$D,MATCH($F1490,'SAC Service Master'!$A:$A,0)),0.18))</f>
        <v/>
      </c>
      <c r="P1490" s="16" t="str">
        <f>IF($C1490="","",IFERROR(INDEX('Invoice Register'!$P:$P,MATCH($C1490,'Invoice Register'!$A:$A,0)),""))</f>
        <v/>
      </c>
      <c r="Q1490" s="24" t="str">
        <f t="shared" si="304"/>
        <v/>
      </c>
      <c r="R1490" s="19" t="str">
        <f t="shared" si="305"/>
        <v/>
      </c>
      <c r="S1490" s="24" t="str">
        <f t="shared" si="306"/>
        <v/>
      </c>
      <c r="T1490" s="19" t="str">
        <f t="shared" si="307"/>
        <v/>
      </c>
      <c r="U1490" s="24" t="str">
        <f t="shared" si="308"/>
        <v/>
      </c>
      <c r="V1490" s="19" t="str">
        <f t="shared" si="309"/>
        <v/>
      </c>
      <c r="W1490" s="25">
        <v>0</v>
      </c>
      <c r="X1490" s="19" t="str">
        <f t="shared" si="310"/>
        <v/>
      </c>
      <c r="Y1490" s="19" t="str">
        <f t="shared" si="311"/>
        <v/>
      </c>
      <c r="Z1490" s="16" t="str">
        <f>IF($C1490="","",IFERROR(INDEX('Invoice Register'!$T:$T,MATCH($C1490,'Invoice Register'!$A:$A,0)),""))</f>
        <v/>
      </c>
    </row>
    <row r="1491" spans="1:26" x14ac:dyDescent="0.3">
      <c r="A1491" s="16" t="str">
        <f t="shared" si="299"/>
        <v>L01487</v>
      </c>
      <c r="B1491" s="21"/>
      <c r="C1491" s="16" t="str">
        <f t="shared" si="300"/>
        <v/>
      </c>
      <c r="D1491" s="21"/>
      <c r="E1491" s="16" t="str">
        <f t="shared" si="301"/>
        <v/>
      </c>
      <c r="F1491" s="21"/>
      <c r="G1491" s="16" t="str">
        <f>IF($F1491="","",IFERROR(INDEX('SAC Service Master'!$B:$B,MATCH($F1491,'SAC Service Master'!$A:$A,0)),""))</f>
        <v/>
      </c>
      <c r="H1491" s="16" t="str">
        <f>IF($F1491="","",IFERROR(INDEX('SAC Service Master'!$C:$C,MATCH($F1491,'SAC Service Master'!$A:$A,0)),""))</f>
        <v/>
      </c>
      <c r="I1491" s="21"/>
      <c r="J1491" s="16" t="str">
        <f>IF($F1491="","",IFERROR(INDEX('SAC Service Master'!$F:$F,MATCH($F1491,'SAC Service Master'!$A:$A,0)),""))</f>
        <v/>
      </c>
      <c r="K1491" s="23"/>
      <c r="L1491" s="19" t="str">
        <f t="shared" si="302"/>
        <v/>
      </c>
      <c r="M1491" s="23">
        <v>0</v>
      </c>
      <c r="N1491" s="19" t="str">
        <f t="shared" si="303"/>
        <v/>
      </c>
      <c r="O1491" s="24" t="str">
        <f>IF($F1491="","",IFERROR(INDEX('SAC Service Master'!$D:$D,MATCH($F1491,'SAC Service Master'!$A:$A,0)),0.18))</f>
        <v/>
      </c>
      <c r="P1491" s="16" t="str">
        <f>IF($C1491="","",IFERROR(INDEX('Invoice Register'!$P:$P,MATCH($C1491,'Invoice Register'!$A:$A,0)),""))</f>
        <v/>
      </c>
      <c r="Q1491" s="24" t="str">
        <f t="shared" si="304"/>
        <v/>
      </c>
      <c r="R1491" s="19" t="str">
        <f t="shared" si="305"/>
        <v/>
      </c>
      <c r="S1491" s="24" t="str">
        <f t="shared" si="306"/>
        <v/>
      </c>
      <c r="T1491" s="19" t="str">
        <f t="shared" si="307"/>
        <v/>
      </c>
      <c r="U1491" s="24" t="str">
        <f t="shared" si="308"/>
        <v/>
      </c>
      <c r="V1491" s="19" t="str">
        <f t="shared" si="309"/>
        <v/>
      </c>
      <c r="W1491" s="25">
        <v>0</v>
      </c>
      <c r="X1491" s="19" t="str">
        <f t="shared" si="310"/>
        <v/>
      </c>
      <c r="Y1491" s="19" t="str">
        <f t="shared" si="311"/>
        <v/>
      </c>
      <c r="Z1491" s="16" t="str">
        <f>IF($C1491="","",IFERROR(INDEX('Invoice Register'!$T:$T,MATCH($C1491,'Invoice Register'!$A:$A,0)),""))</f>
        <v/>
      </c>
    </row>
    <row r="1492" spans="1:26" x14ac:dyDescent="0.3">
      <c r="A1492" s="16" t="str">
        <f t="shared" si="299"/>
        <v>L01488</v>
      </c>
      <c r="B1492" s="21"/>
      <c r="C1492" s="16" t="str">
        <f t="shared" si="300"/>
        <v/>
      </c>
      <c r="D1492" s="21"/>
      <c r="E1492" s="16" t="str">
        <f t="shared" si="301"/>
        <v/>
      </c>
      <c r="F1492" s="21"/>
      <c r="G1492" s="16" t="str">
        <f>IF($F1492="","",IFERROR(INDEX('SAC Service Master'!$B:$B,MATCH($F1492,'SAC Service Master'!$A:$A,0)),""))</f>
        <v/>
      </c>
      <c r="H1492" s="16" t="str">
        <f>IF($F1492="","",IFERROR(INDEX('SAC Service Master'!$C:$C,MATCH($F1492,'SAC Service Master'!$A:$A,0)),""))</f>
        <v/>
      </c>
      <c r="I1492" s="21"/>
      <c r="J1492" s="16" t="str">
        <f>IF($F1492="","",IFERROR(INDEX('SAC Service Master'!$F:$F,MATCH($F1492,'SAC Service Master'!$A:$A,0)),""))</f>
        <v/>
      </c>
      <c r="K1492" s="23"/>
      <c r="L1492" s="19" t="str">
        <f t="shared" si="302"/>
        <v/>
      </c>
      <c r="M1492" s="23">
        <v>0</v>
      </c>
      <c r="N1492" s="19" t="str">
        <f t="shared" si="303"/>
        <v/>
      </c>
      <c r="O1492" s="24" t="str">
        <f>IF($F1492="","",IFERROR(INDEX('SAC Service Master'!$D:$D,MATCH($F1492,'SAC Service Master'!$A:$A,0)),0.18))</f>
        <v/>
      </c>
      <c r="P1492" s="16" t="str">
        <f>IF($C1492="","",IFERROR(INDEX('Invoice Register'!$P:$P,MATCH($C1492,'Invoice Register'!$A:$A,0)),""))</f>
        <v/>
      </c>
      <c r="Q1492" s="24" t="str">
        <f t="shared" si="304"/>
        <v/>
      </c>
      <c r="R1492" s="19" t="str">
        <f t="shared" si="305"/>
        <v/>
      </c>
      <c r="S1492" s="24" t="str">
        <f t="shared" si="306"/>
        <v/>
      </c>
      <c r="T1492" s="19" t="str">
        <f t="shared" si="307"/>
        <v/>
      </c>
      <c r="U1492" s="24" t="str">
        <f t="shared" si="308"/>
        <v/>
      </c>
      <c r="V1492" s="19" t="str">
        <f t="shared" si="309"/>
        <v/>
      </c>
      <c r="W1492" s="25">
        <v>0</v>
      </c>
      <c r="X1492" s="19" t="str">
        <f t="shared" si="310"/>
        <v/>
      </c>
      <c r="Y1492" s="19" t="str">
        <f t="shared" si="311"/>
        <v/>
      </c>
      <c r="Z1492" s="16" t="str">
        <f>IF($C1492="","",IFERROR(INDEX('Invoice Register'!$T:$T,MATCH($C1492,'Invoice Register'!$A:$A,0)),""))</f>
        <v/>
      </c>
    </row>
    <row r="1493" spans="1:26" x14ac:dyDescent="0.3">
      <c r="A1493" s="16" t="str">
        <f t="shared" si="299"/>
        <v>L01489</v>
      </c>
      <c r="B1493" s="21"/>
      <c r="C1493" s="16" t="str">
        <f t="shared" si="300"/>
        <v/>
      </c>
      <c r="D1493" s="21"/>
      <c r="E1493" s="16" t="str">
        <f t="shared" si="301"/>
        <v/>
      </c>
      <c r="F1493" s="21"/>
      <c r="G1493" s="16" t="str">
        <f>IF($F1493="","",IFERROR(INDEX('SAC Service Master'!$B:$B,MATCH($F1493,'SAC Service Master'!$A:$A,0)),""))</f>
        <v/>
      </c>
      <c r="H1493" s="16" t="str">
        <f>IF($F1493="","",IFERROR(INDEX('SAC Service Master'!$C:$C,MATCH($F1493,'SAC Service Master'!$A:$A,0)),""))</f>
        <v/>
      </c>
      <c r="I1493" s="21"/>
      <c r="J1493" s="16" t="str">
        <f>IF($F1493="","",IFERROR(INDEX('SAC Service Master'!$F:$F,MATCH($F1493,'SAC Service Master'!$A:$A,0)),""))</f>
        <v/>
      </c>
      <c r="K1493" s="23"/>
      <c r="L1493" s="19" t="str">
        <f t="shared" si="302"/>
        <v/>
      </c>
      <c r="M1493" s="23">
        <v>0</v>
      </c>
      <c r="N1493" s="19" t="str">
        <f t="shared" si="303"/>
        <v/>
      </c>
      <c r="O1493" s="24" t="str">
        <f>IF($F1493="","",IFERROR(INDEX('SAC Service Master'!$D:$D,MATCH($F1493,'SAC Service Master'!$A:$A,0)),0.18))</f>
        <v/>
      </c>
      <c r="P1493" s="16" t="str">
        <f>IF($C1493="","",IFERROR(INDEX('Invoice Register'!$P:$P,MATCH($C1493,'Invoice Register'!$A:$A,0)),""))</f>
        <v/>
      </c>
      <c r="Q1493" s="24" t="str">
        <f t="shared" si="304"/>
        <v/>
      </c>
      <c r="R1493" s="19" t="str">
        <f t="shared" si="305"/>
        <v/>
      </c>
      <c r="S1493" s="24" t="str">
        <f t="shared" si="306"/>
        <v/>
      </c>
      <c r="T1493" s="19" t="str">
        <f t="shared" si="307"/>
        <v/>
      </c>
      <c r="U1493" s="24" t="str">
        <f t="shared" si="308"/>
        <v/>
      </c>
      <c r="V1493" s="19" t="str">
        <f t="shared" si="309"/>
        <v/>
      </c>
      <c r="W1493" s="25">
        <v>0</v>
      </c>
      <c r="X1493" s="19" t="str">
        <f t="shared" si="310"/>
        <v/>
      </c>
      <c r="Y1493" s="19" t="str">
        <f t="shared" si="311"/>
        <v/>
      </c>
      <c r="Z1493" s="16" t="str">
        <f>IF($C1493="","",IFERROR(INDEX('Invoice Register'!$T:$T,MATCH($C1493,'Invoice Register'!$A:$A,0)),""))</f>
        <v/>
      </c>
    </row>
    <row r="1494" spans="1:26" x14ac:dyDescent="0.3">
      <c r="A1494" s="16" t="str">
        <f t="shared" si="299"/>
        <v>L01490</v>
      </c>
      <c r="B1494" s="21"/>
      <c r="C1494" s="16" t="str">
        <f t="shared" si="300"/>
        <v/>
      </c>
      <c r="D1494" s="21"/>
      <c r="E1494" s="16" t="str">
        <f t="shared" si="301"/>
        <v/>
      </c>
      <c r="F1494" s="21"/>
      <c r="G1494" s="16" t="str">
        <f>IF($F1494="","",IFERROR(INDEX('SAC Service Master'!$B:$B,MATCH($F1494,'SAC Service Master'!$A:$A,0)),""))</f>
        <v/>
      </c>
      <c r="H1494" s="16" t="str">
        <f>IF($F1494="","",IFERROR(INDEX('SAC Service Master'!$C:$C,MATCH($F1494,'SAC Service Master'!$A:$A,0)),""))</f>
        <v/>
      </c>
      <c r="I1494" s="21"/>
      <c r="J1494" s="16" t="str">
        <f>IF($F1494="","",IFERROR(INDEX('SAC Service Master'!$F:$F,MATCH($F1494,'SAC Service Master'!$A:$A,0)),""))</f>
        <v/>
      </c>
      <c r="K1494" s="23"/>
      <c r="L1494" s="19" t="str">
        <f t="shared" si="302"/>
        <v/>
      </c>
      <c r="M1494" s="23">
        <v>0</v>
      </c>
      <c r="N1494" s="19" t="str">
        <f t="shared" si="303"/>
        <v/>
      </c>
      <c r="O1494" s="24" t="str">
        <f>IF($F1494="","",IFERROR(INDEX('SAC Service Master'!$D:$D,MATCH($F1494,'SAC Service Master'!$A:$A,0)),0.18))</f>
        <v/>
      </c>
      <c r="P1494" s="16" t="str">
        <f>IF($C1494="","",IFERROR(INDEX('Invoice Register'!$P:$P,MATCH($C1494,'Invoice Register'!$A:$A,0)),""))</f>
        <v/>
      </c>
      <c r="Q1494" s="24" t="str">
        <f t="shared" si="304"/>
        <v/>
      </c>
      <c r="R1494" s="19" t="str">
        <f t="shared" si="305"/>
        <v/>
      </c>
      <c r="S1494" s="24" t="str">
        <f t="shared" si="306"/>
        <v/>
      </c>
      <c r="T1494" s="19" t="str">
        <f t="shared" si="307"/>
        <v/>
      </c>
      <c r="U1494" s="24" t="str">
        <f t="shared" si="308"/>
        <v/>
      </c>
      <c r="V1494" s="19" t="str">
        <f t="shared" si="309"/>
        <v/>
      </c>
      <c r="W1494" s="25">
        <v>0</v>
      </c>
      <c r="X1494" s="19" t="str">
        <f t="shared" si="310"/>
        <v/>
      </c>
      <c r="Y1494" s="19" t="str">
        <f t="shared" si="311"/>
        <v/>
      </c>
      <c r="Z1494" s="16" t="str">
        <f>IF($C1494="","",IFERROR(INDEX('Invoice Register'!$T:$T,MATCH($C1494,'Invoice Register'!$A:$A,0)),""))</f>
        <v/>
      </c>
    </row>
    <row r="1495" spans="1:26" x14ac:dyDescent="0.3">
      <c r="A1495" s="16" t="str">
        <f t="shared" si="299"/>
        <v>L01491</v>
      </c>
      <c r="B1495" s="21"/>
      <c r="C1495" s="16" t="str">
        <f t="shared" si="300"/>
        <v/>
      </c>
      <c r="D1495" s="21"/>
      <c r="E1495" s="16" t="str">
        <f t="shared" si="301"/>
        <v/>
      </c>
      <c r="F1495" s="21"/>
      <c r="G1495" s="16" t="str">
        <f>IF($F1495="","",IFERROR(INDEX('SAC Service Master'!$B:$B,MATCH($F1495,'SAC Service Master'!$A:$A,0)),""))</f>
        <v/>
      </c>
      <c r="H1495" s="16" t="str">
        <f>IF($F1495="","",IFERROR(INDEX('SAC Service Master'!$C:$C,MATCH($F1495,'SAC Service Master'!$A:$A,0)),""))</f>
        <v/>
      </c>
      <c r="I1495" s="21"/>
      <c r="J1495" s="16" t="str">
        <f>IF($F1495="","",IFERROR(INDEX('SAC Service Master'!$F:$F,MATCH($F1495,'SAC Service Master'!$A:$A,0)),""))</f>
        <v/>
      </c>
      <c r="K1495" s="23"/>
      <c r="L1495" s="19" t="str">
        <f t="shared" si="302"/>
        <v/>
      </c>
      <c r="M1495" s="23">
        <v>0</v>
      </c>
      <c r="N1495" s="19" t="str">
        <f t="shared" si="303"/>
        <v/>
      </c>
      <c r="O1495" s="24" t="str">
        <f>IF($F1495="","",IFERROR(INDEX('SAC Service Master'!$D:$D,MATCH($F1495,'SAC Service Master'!$A:$A,0)),0.18))</f>
        <v/>
      </c>
      <c r="P1495" s="16" t="str">
        <f>IF($C1495="","",IFERROR(INDEX('Invoice Register'!$P:$P,MATCH($C1495,'Invoice Register'!$A:$A,0)),""))</f>
        <v/>
      </c>
      <c r="Q1495" s="24" t="str">
        <f t="shared" si="304"/>
        <v/>
      </c>
      <c r="R1495" s="19" t="str">
        <f t="shared" si="305"/>
        <v/>
      </c>
      <c r="S1495" s="24" t="str">
        <f t="shared" si="306"/>
        <v/>
      </c>
      <c r="T1495" s="19" t="str">
        <f t="shared" si="307"/>
        <v/>
      </c>
      <c r="U1495" s="24" t="str">
        <f t="shared" si="308"/>
        <v/>
      </c>
      <c r="V1495" s="19" t="str">
        <f t="shared" si="309"/>
        <v/>
      </c>
      <c r="W1495" s="25">
        <v>0</v>
      </c>
      <c r="X1495" s="19" t="str">
        <f t="shared" si="310"/>
        <v/>
      </c>
      <c r="Y1495" s="19" t="str">
        <f t="shared" si="311"/>
        <v/>
      </c>
      <c r="Z1495" s="16" t="str">
        <f>IF($C1495="","",IFERROR(INDEX('Invoice Register'!$T:$T,MATCH($C1495,'Invoice Register'!$A:$A,0)),""))</f>
        <v/>
      </c>
    </row>
    <row r="1496" spans="1:26" x14ac:dyDescent="0.3">
      <c r="A1496" s="16" t="str">
        <f t="shared" si="299"/>
        <v>L01492</v>
      </c>
      <c r="B1496" s="21"/>
      <c r="C1496" s="16" t="str">
        <f t="shared" si="300"/>
        <v/>
      </c>
      <c r="D1496" s="21"/>
      <c r="E1496" s="16" t="str">
        <f t="shared" si="301"/>
        <v/>
      </c>
      <c r="F1496" s="21"/>
      <c r="G1496" s="16" t="str">
        <f>IF($F1496="","",IFERROR(INDEX('SAC Service Master'!$B:$B,MATCH($F1496,'SAC Service Master'!$A:$A,0)),""))</f>
        <v/>
      </c>
      <c r="H1496" s="16" t="str">
        <f>IF($F1496="","",IFERROR(INDEX('SAC Service Master'!$C:$C,MATCH($F1496,'SAC Service Master'!$A:$A,0)),""))</f>
        <v/>
      </c>
      <c r="I1496" s="21"/>
      <c r="J1496" s="16" t="str">
        <f>IF($F1496="","",IFERROR(INDEX('SAC Service Master'!$F:$F,MATCH($F1496,'SAC Service Master'!$A:$A,0)),""))</f>
        <v/>
      </c>
      <c r="K1496" s="23"/>
      <c r="L1496" s="19" t="str">
        <f t="shared" si="302"/>
        <v/>
      </c>
      <c r="M1496" s="23">
        <v>0</v>
      </c>
      <c r="N1496" s="19" t="str">
        <f t="shared" si="303"/>
        <v/>
      </c>
      <c r="O1496" s="24" t="str">
        <f>IF($F1496="","",IFERROR(INDEX('SAC Service Master'!$D:$D,MATCH($F1496,'SAC Service Master'!$A:$A,0)),0.18))</f>
        <v/>
      </c>
      <c r="P1496" s="16" t="str">
        <f>IF($C1496="","",IFERROR(INDEX('Invoice Register'!$P:$P,MATCH($C1496,'Invoice Register'!$A:$A,0)),""))</f>
        <v/>
      </c>
      <c r="Q1496" s="24" t="str">
        <f t="shared" si="304"/>
        <v/>
      </c>
      <c r="R1496" s="19" t="str">
        <f t="shared" si="305"/>
        <v/>
      </c>
      <c r="S1496" s="24" t="str">
        <f t="shared" si="306"/>
        <v/>
      </c>
      <c r="T1496" s="19" t="str">
        <f t="shared" si="307"/>
        <v/>
      </c>
      <c r="U1496" s="24" t="str">
        <f t="shared" si="308"/>
        <v/>
      </c>
      <c r="V1496" s="19" t="str">
        <f t="shared" si="309"/>
        <v/>
      </c>
      <c r="W1496" s="25">
        <v>0</v>
      </c>
      <c r="X1496" s="19" t="str">
        <f t="shared" si="310"/>
        <v/>
      </c>
      <c r="Y1496" s="19" t="str">
        <f t="shared" si="311"/>
        <v/>
      </c>
      <c r="Z1496" s="16" t="str">
        <f>IF($C1496="","",IFERROR(INDEX('Invoice Register'!$T:$T,MATCH($C1496,'Invoice Register'!$A:$A,0)),""))</f>
        <v/>
      </c>
    </row>
    <row r="1497" spans="1:26" x14ac:dyDescent="0.3">
      <c r="A1497" s="16" t="str">
        <f t="shared" si="299"/>
        <v>L01493</v>
      </c>
      <c r="B1497" s="21"/>
      <c r="C1497" s="16" t="str">
        <f t="shared" si="300"/>
        <v/>
      </c>
      <c r="D1497" s="21"/>
      <c r="E1497" s="16" t="str">
        <f t="shared" si="301"/>
        <v/>
      </c>
      <c r="F1497" s="21"/>
      <c r="G1497" s="16" t="str">
        <f>IF($F1497="","",IFERROR(INDEX('SAC Service Master'!$B:$B,MATCH($F1497,'SAC Service Master'!$A:$A,0)),""))</f>
        <v/>
      </c>
      <c r="H1497" s="16" t="str">
        <f>IF($F1497="","",IFERROR(INDEX('SAC Service Master'!$C:$C,MATCH($F1497,'SAC Service Master'!$A:$A,0)),""))</f>
        <v/>
      </c>
      <c r="I1497" s="21"/>
      <c r="J1497" s="16" t="str">
        <f>IF($F1497="","",IFERROR(INDEX('SAC Service Master'!$F:$F,MATCH($F1497,'SAC Service Master'!$A:$A,0)),""))</f>
        <v/>
      </c>
      <c r="K1497" s="23"/>
      <c r="L1497" s="19" t="str">
        <f t="shared" si="302"/>
        <v/>
      </c>
      <c r="M1497" s="23">
        <v>0</v>
      </c>
      <c r="N1497" s="19" t="str">
        <f t="shared" si="303"/>
        <v/>
      </c>
      <c r="O1497" s="24" t="str">
        <f>IF($F1497="","",IFERROR(INDEX('SAC Service Master'!$D:$D,MATCH($F1497,'SAC Service Master'!$A:$A,0)),0.18))</f>
        <v/>
      </c>
      <c r="P1497" s="16" t="str">
        <f>IF($C1497="","",IFERROR(INDEX('Invoice Register'!$P:$P,MATCH($C1497,'Invoice Register'!$A:$A,0)),""))</f>
        <v/>
      </c>
      <c r="Q1497" s="24" t="str">
        <f t="shared" si="304"/>
        <v/>
      </c>
      <c r="R1497" s="19" t="str">
        <f t="shared" si="305"/>
        <v/>
      </c>
      <c r="S1497" s="24" t="str">
        <f t="shared" si="306"/>
        <v/>
      </c>
      <c r="T1497" s="19" t="str">
        <f t="shared" si="307"/>
        <v/>
      </c>
      <c r="U1497" s="24" t="str">
        <f t="shared" si="308"/>
        <v/>
      </c>
      <c r="V1497" s="19" t="str">
        <f t="shared" si="309"/>
        <v/>
      </c>
      <c r="W1497" s="25">
        <v>0</v>
      </c>
      <c r="X1497" s="19" t="str">
        <f t="shared" si="310"/>
        <v/>
      </c>
      <c r="Y1497" s="19" t="str">
        <f t="shared" si="311"/>
        <v/>
      </c>
      <c r="Z1497" s="16" t="str">
        <f>IF($C1497="","",IFERROR(INDEX('Invoice Register'!$T:$T,MATCH($C1497,'Invoice Register'!$A:$A,0)),""))</f>
        <v/>
      </c>
    </row>
    <row r="1498" spans="1:26" x14ac:dyDescent="0.3">
      <c r="A1498" s="16" t="str">
        <f t="shared" si="299"/>
        <v>L01494</v>
      </c>
      <c r="B1498" s="21"/>
      <c r="C1498" s="16" t="str">
        <f t="shared" si="300"/>
        <v/>
      </c>
      <c r="D1498" s="21"/>
      <c r="E1498" s="16" t="str">
        <f t="shared" si="301"/>
        <v/>
      </c>
      <c r="F1498" s="21"/>
      <c r="G1498" s="16" t="str">
        <f>IF($F1498="","",IFERROR(INDEX('SAC Service Master'!$B:$B,MATCH($F1498,'SAC Service Master'!$A:$A,0)),""))</f>
        <v/>
      </c>
      <c r="H1498" s="16" t="str">
        <f>IF($F1498="","",IFERROR(INDEX('SAC Service Master'!$C:$C,MATCH($F1498,'SAC Service Master'!$A:$A,0)),""))</f>
        <v/>
      </c>
      <c r="I1498" s="21"/>
      <c r="J1498" s="16" t="str">
        <f>IF($F1498="","",IFERROR(INDEX('SAC Service Master'!$F:$F,MATCH($F1498,'SAC Service Master'!$A:$A,0)),""))</f>
        <v/>
      </c>
      <c r="K1498" s="23"/>
      <c r="L1498" s="19" t="str">
        <f t="shared" si="302"/>
        <v/>
      </c>
      <c r="M1498" s="23">
        <v>0</v>
      </c>
      <c r="N1498" s="19" t="str">
        <f t="shared" si="303"/>
        <v/>
      </c>
      <c r="O1498" s="24" t="str">
        <f>IF($F1498="","",IFERROR(INDEX('SAC Service Master'!$D:$D,MATCH($F1498,'SAC Service Master'!$A:$A,0)),0.18))</f>
        <v/>
      </c>
      <c r="P1498" s="16" t="str">
        <f>IF($C1498="","",IFERROR(INDEX('Invoice Register'!$P:$P,MATCH($C1498,'Invoice Register'!$A:$A,0)),""))</f>
        <v/>
      </c>
      <c r="Q1498" s="24" t="str">
        <f t="shared" si="304"/>
        <v/>
      </c>
      <c r="R1498" s="19" t="str">
        <f t="shared" si="305"/>
        <v/>
      </c>
      <c r="S1498" s="24" t="str">
        <f t="shared" si="306"/>
        <v/>
      </c>
      <c r="T1498" s="19" t="str">
        <f t="shared" si="307"/>
        <v/>
      </c>
      <c r="U1498" s="24" t="str">
        <f t="shared" si="308"/>
        <v/>
      </c>
      <c r="V1498" s="19" t="str">
        <f t="shared" si="309"/>
        <v/>
      </c>
      <c r="W1498" s="25">
        <v>0</v>
      </c>
      <c r="X1498" s="19" t="str">
        <f t="shared" si="310"/>
        <v/>
      </c>
      <c r="Y1498" s="19" t="str">
        <f t="shared" si="311"/>
        <v/>
      </c>
      <c r="Z1498" s="16" t="str">
        <f>IF($C1498="","",IFERROR(INDEX('Invoice Register'!$T:$T,MATCH($C1498,'Invoice Register'!$A:$A,0)),""))</f>
        <v/>
      </c>
    </row>
    <row r="1499" spans="1:26" x14ac:dyDescent="0.3">
      <c r="A1499" s="16" t="str">
        <f t="shared" si="299"/>
        <v>L01495</v>
      </c>
      <c r="B1499" s="21"/>
      <c r="C1499" s="16" t="str">
        <f t="shared" si="300"/>
        <v/>
      </c>
      <c r="D1499" s="21"/>
      <c r="E1499" s="16" t="str">
        <f t="shared" si="301"/>
        <v/>
      </c>
      <c r="F1499" s="21"/>
      <c r="G1499" s="16" t="str">
        <f>IF($F1499="","",IFERROR(INDEX('SAC Service Master'!$B:$B,MATCH($F1499,'SAC Service Master'!$A:$A,0)),""))</f>
        <v/>
      </c>
      <c r="H1499" s="16" t="str">
        <f>IF($F1499="","",IFERROR(INDEX('SAC Service Master'!$C:$C,MATCH($F1499,'SAC Service Master'!$A:$A,0)),""))</f>
        <v/>
      </c>
      <c r="I1499" s="21"/>
      <c r="J1499" s="16" t="str">
        <f>IF($F1499="","",IFERROR(INDEX('SAC Service Master'!$F:$F,MATCH($F1499,'SAC Service Master'!$A:$A,0)),""))</f>
        <v/>
      </c>
      <c r="K1499" s="23"/>
      <c r="L1499" s="19" t="str">
        <f t="shared" si="302"/>
        <v/>
      </c>
      <c r="M1499" s="23">
        <v>0</v>
      </c>
      <c r="N1499" s="19" t="str">
        <f t="shared" si="303"/>
        <v/>
      </c>
      <c r="O1499" s="24" t="str">
        <f>IF($F1499="","",IFERROR(INDEX('SAC Service Master'!$D:$D,MATCH($F1499,'SAC Service Master'!$A:$A,0)),0.18))</f>
        <v/>
      </c>
      <c r="P1499" s="16" t="str">
        <f>IF($C1499="","",IFERROR(INDEX('Invoice Register'!$P:$P,MATCH($C1499,'Invoice Register'!$A:$A,0)),""))</f>
        <v/>
      </c>
      <c r="Q1499" s="24" t="str">
        <f t="shared" si="304"/>
        <v/>
      </c>
      <c r="R1499" s="19" t="str">
        <f t="shared" si="305"/>
        <v/>
      </c>
      <c r="S1499" s="24" t="str">
        <f t="shared" si="306"/>
        <v/>
      </c>
      <c r="T1499" s="19" t="str">
        <f t="shared" si="307"/>
        <v/>
      </c>
      <c r="U1499" s="24" t="str">
        <f t="shared" si="308"/>
        <v/>
      </c>
      <c r="V1499" s="19" t="str">
        <f t="shared" si="309"/>
        <v/>
      </c>
      <c r="W1499" s="25">
        <v>0</v>
      </c>
      <c r="X1499" s="19" t="str">
        <f t="shared" si="310"/>
        <v/>
      </c>
      <c r="Y1499" s="19" t="str">
        <f t="shared" si="311"/>
        <v/>
      </c>
      <c r="Z1499" s="16" t="str">
        <f>IF($C1499="","",IFERROR(INDEX('Invoice Register'!$T:$T,MATCH($C1499,'Invoice Register'!$A:$A,0)),""))</f>
        <v/>
      </c>
    </row>
    <row r="1500" spans="1:26" x14ac:dyDescent="0.3">
      <c r="A1500" s="16" t="str">
        <f t="shared" si="299"/>
        <v>L01496</v>
      </c>
      <c r="B1500" s="21"/>
      <c r="C1500" s="16" t="str">
        <f t="shared" si="300"/>
        <v/>
      </c>
      <c r="D1500" s="21"/>
      <c r="E1500" s="16" t="str">
        <f t="shared" si="301"/>
        <v/>
      </c>
      <c r="F1500" s="21"/>
      <c r="G1500" s="16" t="str">
        <f>IF($F1500="","",IFERROR(INDEX('SAC Service Master'!$B:$B,MATCH($F1500,'SAC Service Master'!$A:$A,0)),""))</f>
        <v/>
      </c>
      <c r="H1500" s="16" t="str">
        <f>IF($F1500="","",IFERROR(INDEX('SAC Service Master'!$C:$C,MATCH($F1500,'SAC Service Master'!$A:$A,0)),""))</f>
        <v/>
      </c>
      <c r="I1500" s="21"/>
      <c r="J1500" s="16" t="str">
        <f>IF($F1500="","",IFERROR(INDEX('SAC Service Master'!$F:$F,MATCH($F1500,'SAC Service Master'!$A:$A,0)),""))</f>
        <v/>
      </c>
      <c r="K1500" s="23"/>
      <c r="L1500" s="19" t="str">
        <f t="shared" si="302"/>
        <v/>
      </c>
      <c r="M1500" s="23">
        <v>0</v>
      </c>
      <c r="N1500" s="19" t="str">
        <f t="shared" si="303"/>
        <v/>
      </c>
      <c r="O1500" s="24" t="str">
        <f>IF($F1500="","",IFERROR(INDEX('SAC Service Master'!$D:$D,MATCH($F1500,'SAC Service Master'!$A:$A,0)),0.18))</f>
        <v/>
      </c>
      <c r="P1500" s="16" t="str">
        <f>IF($C1500="","",IFERROR(INDEX('Invoice Register'!$P:$P,MATCH($C1500,'Invoice Register'!$A:$A,0)),""))</f>
        <v/>
      </c>
      <c r="Q1500" s="24" t="str">
        <f t="shared" si="304"/>
        <v/>
      </c>
      <c r="R1500" s="19" t="str">
        <f t="shared" si="305"/>
        <v/>
      </c>
      <c r="S1500" s="24" t="str">
        <f t="shared" si="306"/>
        <v/>
      </c>
      <c r="T1500" s="19" t="str">
        <f t="shared" si="307"/>
        <v/>
      </c>
      <c r="U1500" s="24" t="str">
        <f t="shared" si="308"/>
        <v/>
      </c>
      <c r="V1500" s="19" t="str">
        <f t="shared" si="309"/>
        <v/>
      </c>
      <c r="W1500" s="25">
        <v>0</v>
      </c>
      <c r="X1500" s="19" t="str">
        <f t="shared" si="310"/>
        <v/>
      </c>
      <c r="Y1500" s="19" t="str">
        <f t="shared" si="311"/>
        <v/>
      </c>
      <c r="Z1500" s="16" t="str">
        <f>IF($C1500="","",IFERROR(INDEX('Invoice Register'!$T:$T,MATCH($C1500,'Invoice Register'!$A:$A,0)),""))</f>
        <v/>
      </c>
    </row>
    <row r="1501" spans="1:26" x14ac:dyDescent="0.3">
      <c r="A1501" s="16" t="str">
        <f t="shared" si="299"/>
        <v>L01497</v>
      </c>
      <c r="B1501" s="21"/>
      <c r="C1501" s="16" t="str">
        <f t="shared" si="300"/>
        <v/>
      </c>
      <c r="D1501" s="21"/>
      <c r="E1501" s="16" t="str">
        <f t="shared" si="301"/>
        <v/>
      </c>
      <c r="F1501" s="21"/>
      <c r="G1501" s="16" t="str">
        <f>IF($F1501="","",IFERROR(INDEX('SAC Service Master'!$B:$B,MATCH($F1501,'SAC Service Master'!$A:$A,0)),""))</f>
        <v/>
      </c>
      <c r="H1501" s="16" t="str">
        <f>IF($F1501="","",IFERROR(INDEX('SAC Service Master'!$C:$C,MATCH($F1501,'SAC Service Master'!$A:$A,0)),""))</f>
        <v/>
      </c>
      <c r="I1501" s="21"/>
      <c r="J1501" s="16" t="str">
        <f>IF($F1501="","",IFERROR(INDEX('SAC Service Master'!$F:$F,MATCH($F1501,'SAC Service Master'!$A:$A,0)),""))</f>
        <v/>
      </c>
      <c r="K1501" s="23"/>
      <c r="L1501" s="19" t="str">
        <f t="shared" si="302"/>
        <v/>
      </c>
      <c r="M1501" s="23">
        <v>0</v>
      </c>
      <c r="N1501" s="19" t="str">
        <f t="shared" si="303"/>
        <v/>
      </c>
      <c r="O1501" s="24" t="str">
        <f>IF($F1501="","",IFERROR(INDEX('SAC Service Master'!$D:$D,MATCH($F1501,'SAC Service Master'!$A:$A,0)),0.18))</f>
        <v/>
      </c>
      <c r="P1501" s="16" t="str">
        <f>IF($C1501="","",IFERROR(INDEX('Invoice Register'!$P:$P,MATCH($C1501,'Invoice Register'!$A:$A,0)),""))</f>
        <v/>
      </c>
      <c r="Q1501" s="24" t="str">
        <f t="shared" si="304"/>
        <v/>
      </c>
      <c r="R1501" s="19" t="str">
        <f t="shared" si="305"/>
        <v/>
      </c>
      <c r="S1501" s="24" t="str">
        <f t="shared" si="306"/>
        <v/>
      </c>
      <c r="T1501" s="19" t="str">
        <f t="shared" si="307"/>
        <v/>
      </c>
      <c r="U1501" s="24" t="str">
        <f t="shared" si="308"/>
        <v/>
      </c>
      <c r="V1501" s="19" t="str">
        <f t="shared" si="309"/>
        <v/>
      </c>
      <c r="W1501" s="25">
        <v>0</v>
      </c>
      <c r="X1501" s="19" t="str">
        <f t="shared" si="310"/>
        <v/>
      </c>
      <c r="Y1501" s="19" t="str">
        <f t="shared" si="311"/>
        <v/>
      </c>
      <c r="Z1501" s="16" t="str">
        <f>IF($C1501="","",IFERROR(INDEX('Invoice Register'!$T:$T,MATCH($C1501,'Invoice Register'!$A:$A,0)),""))</f>
        <v/>
      </c>
    </row>
    <row r="1502" spans="1:26" x14ac:dyDescent="0.3">
      <c r="A1502" s="16" t="str">
        <f t="shared" si="299"/>
        <v>L01498</v>
      </c>
      <c r="B1502" s="21"/>
      <c r="C1502" s="16" t="str">
        <f t="shared" si="300"/>
        <v/>
      </c>
      <c r="D1502" s="21"/>
      <c r="E1502" s="16" t="str">
        <f t="shared" si="301"/>
        <v/>
      </c>
      <c r="F1502" s="21"/>
      <c r="G1502" s="16" t="str">
        <f>IF($F1502="","",IFERROR(INDEX('SAC Service Master'!$B:$B,MATCH($F1502,'SAC Service Master'!$A:$A,0)),""))</f>
        <v/>
      </c>
      <c r="H1502" s="16" t="str">
        <f>IF($F1502="","",IFERROR(INDEX('SAC Service Master'!$C:$C,MATCH($F1502,'SAC Service Master'!$A:$A,0)),""))</f>
        <v/>
      </c>
      <c r="I1502" s="21"/>
      <c r="J1502" s="16" t="str">
        <f>IF($F1502="","",IFERROR(INDEX('SAC Service Master'!$F:$F,MATCH($F1502,'SAC Service Master'!$A:$A,0)),""))</f>
        <v/>
      </c>
      <c r="K1502" s="23"/>
      <c r="L1502" s="19" t="str">
        <f t="shared" si="302"/>
        <v/>
      </c>
      <c r="M1502" s="23">
        <v>0</v>
      </c>
      <c r="N1502" s="19" t="str">
        <f t="shared" si="303"/>
        <v/>
      </c>
      <c r="O1502" s="24" t="str">
        <f>IF($F1502="","",IFERROR(INDEX('SAC Service Master'!$D:$D,MATCH($F1502,'SAC Service Master'!$A:$A,0)),0.18))</f>
        <v/>
      </c>
      <c r="P1502" s="16" t="str">
        <f>IF($C1502="","",IFERROR(INDEX('Invoice Register'!$P:$P,MATCH($C1502,'Invoice Register'!$A:$A,0)),""))</f>
        <v/>
      </c>
      <c r="Q1502" s="24" t="str">
        <f t="shared" si="304"/>
        <v/>
      </c>
      <c r="R1502" s="19" t="str">
        <f t="shared" si="305"/>
        <v/>
      </c>
      <c r="S1502" s="24" t="str">
        <f t="shared" si="306"/>
        <v/>
      </c>
      <c r="T1502" s="19" t="str">
        <f t="shared" si="307"/>
        <v/>
      </c>
      <c r="U1502" s="24" t="str">
        <f t="shared" si="308"/>
        <v/>
      </c>
      <c r="V1502" s="19" t="str">
        <f t="shared" si="309"/>
        <v/>
      </c>
      <c r="W1502" s="25">
        <v>0</v>
      </c>
      <c r="X1502" s="19" t="str">
        <f t="shared" si="310"/>
        <v/>
      </c>
      <c r="Y1502" s="19" t="str">
        <f t="shared" si="311"/>
        <v/>
      </c>
      <c r="Z1502" s="16" t="str">
        <f>IF($C1502="","",IFERROR(INDEX('Invoice Register'!$T:$T,MATCH($C1502,'Invoice Register'!$A:$A,0)),""))</f>
        <v/>
      </c>
    </row>
    <row r="1503" spans="1:26" x14ac:dyDescent="0.3">
      <c r="A1503" s="16" t="str">
        <f t="shared" si="299"/>
        <v>L01499</v>
      </c>
      <c r="B1503" s="21"/>
      <c r="C1503" s="16" t="str">
        <f t="shared" si="300"/>
        <v/>
      </c>
      <c r="D1503" s="21"/>
      <c r="E1503" s="16" t="str">
        <f t="shared" si="301"/>
        <v/>
      </c>
      <c r="F1503" s="21"/>
      <c r="G1503" s="16" t="str">
        <f>IF($F1503="","",IFERROR(INDEX('SAC Service Master'!$B:$B,MATCH($F1503,'SAC Service Master'!$A:$A,0)),""))</f>
        <v/>
      </c>
      <c r="H1503" s="16" t="str">
        <f>IF($F1503="","",IFERROR(INDEX('SAC Service Master'!$C:$C,MATCH($F1503,'SAC Service Master'!$A:$A,0)),""))</f>
        <v/>
      </c>
      <c r="I1503" s="21"/>
      <c r="J1503" s="16" t="str">
        <f>IF($F1503="","",IFERROR(INDEX('SAC Service Master'!$F:$F,MATCH($F1503,'SAC Service Master'!$A:$A,0)),""))</f>
        <v/>
      </c>
      <c r="K1503" s="23"/>
      <c r="L1503" s="19" t="str">
        <f t="shared" si="302"/>
        <v/>
      </c>
      <c r="M1503" s="23">
        <v>0</v>
      </c>
      <c r="N1503" s="19" t="str">
        <f t="shared" si="303"/>
        <v/>
      </c>
      <c r="O1503" s="24" t="str">
        <f>IF($F1503="","",IFERROR(INDEX('SAC Service Master'!$D:$D,MATCH($F1503,'SAC Service Master'!$A:$A,0)),0.18))</f>
        <v/>
      </c>
      <c r="P1503" s="16" t="str">
        <f>IF($C1503="","",IFERROR(INDEX('Invoice Register'!$P:$P,MATCH($C1503,'Invoice Register'!$A:$A,0)),""))</f>
        <v/>
      </c>
      <c r="Q1503" s="24" t="str">
        <f t="shared" si="304"/>
        <v/>
      </c>
      <c r="R1503" s="19" t="str">
        <f t="shared" si="305"/>
        <v/>
      </c>
      <c r="S1503" s="24" t="str">
        <f t="shared" si="306"/>
        <v/>
      </c>
      <c r="T1503" s="19" t="str">
        <f t="shared" si="307"/>
        <v/>
      </c>
      <c r="U1503" s="24" t="str">
        <f t="shared" si="308"/>
        <v/>
      </c>
      <c r="V1503" s="19" t="str">
        <f t="shared" si="309"/>
        <v/>
      </c>
      <c r="W1503" s="25">
        <v>0</v>
      </c>
      <c r="X1503" s="19" t="str">
        <f t="shared" si="310"/>
        <v/>
      </c>
      <c r="Y1503" s="19" t="str">
        <f t="shared" si="311"/>
        <v/>
      </c>
      <c r="Z1503" s="16" t="str">
        <f>IF($C1503="","",IFERROR(INDEX('Invoice Register'!$T:$T,MATCH($C1503,'Invoice Register'!$A:$A,0)),""))</f>
        <v/>
      </c>
    </row>
    <row r="1504" spans="1:26" x14ac:dyDescent="0.3">
      <c r="A1504" s="16" t="str">
        <f t="shared" si="299"/>
        <v>L01500</v>
      </c>
      <c r="B1504" s="21"/>
      <c r="C1504" s="16" t="str">
        <f t="shared" si="300"/>
        <v/>
      </c>
      <c r="D1504" s="21"/>
      <c r="E1504" s="16" t="str">
        <f t="shared" si="301"/>
        <v/>
      </c>
      <c r="F1504" s="21"/>
      <c r="G1504" s="16" t="str">
        <f>IF($F1504="","",IFERROR(INDEX('SAC Service Master'!$B:$B,MATCH($F1504,'SAC Service Master'!$A:$A,0)),""))</f>
        <v/>
      </c>
      <c r="H1504" s="16" t="str">
        <f>IF($F1504="","",IFERROR(INDEX('SAC Service Master'!$C:$C,MATCH($F1504,'SAC Service Master'!$A:$A,0)),""))</f>
        <v/>
      </c>
      <c r="I1504" s="21"/>
      <c r="J1504" s="16" t="str">
        <f>IF($F1504="","",IFERROR(INDEX('SAC Service Master'!$F:$F,MATCH($F1504,'SAC Service Master'!$A:$A,0)),""))</f>
        <v/>
      </c>
      <c r="K1504" s="23"/>
      <c r="L1504" s="19" t="str">
        <f t="shared" si="302"/>
        <v/>
      </c>
      <c r="M1504" s="23">
        <v>0</v>
      </c>
      <c r="N1504" s="19" t="str">
        <f t="shared" si="303"/>
        <v/>
      </c>
      <c r="O1504" s="24" t="str">
        <f>IF($F1504="","",IFERROR(INDEX('SAC Service Master'!$D:$D,MATCH($F1504,'SAC Service Master'!$A:$A,0)),0.18))</f>
        <v/>
      </c>
      <c r="P1504" s="16" t="str">
        <f>IF($C1504="","",IFERROR(INDEX('Invoice Register'!$P:$P,MATCH($C1504,'Invoice Register'!$A:$A,0)),""))</f>
        <v/>
      </c>
      <c r="Q1504" s="24" t="str">
        <f t="shared" si="304"/>
        <v/>
      </c>
      <c r="R1504" s="19" t="str">
        <f t="shared" si="305"/>
        <v/>
      </c>
      <c r="S1504" s="24" t="str">
        <f t="shared" si="306"/>
        <v/>
      </c>
      <c r="T1504" s="19" t="str">
        <f t="shared" si="307"/>
        <v/>
      </c>
      <c r="U1504" s="24" t="str">
        <f t="shared" si="308"/>
        <v/>
      </c>
      <c r="V1504" s="19" t="str">
        <f t="shared" si="309"/>
        <v/>
      </c>
      <c r="W1504" s="25">
        <v>0</v>
      </c>
      <c r="X1504" s="19" t="str">
        <f t="shared" si="310"/>
        <v/>
      </c>
      <c r="Y1504" s="19" t="str">
        <f t="shared" si="311"/>
        <v/>
      </c>
      <c r="Z1504" s="16" t="str">
        <f>IF($C1504="","",IFERROR(INDEX('Invoice Register'!$T:$T,MATCH($C1504,'Invoice Register'!$A:$A,0)),""))</f>
        <v/>
      </c>
    </row>
  </sheetData>
  <sheetProtection password="DE4E" sheet="1" formatCells="0" formatColumns="0" formatRows="0" insertColumns="0" insertRows="0" sort="0" autoFilter="0"/>
  <mergeCells count="3">
    <mergeCell ref="A1:L1"/>
    <mergeCell ref="A2:L2"/>
    <mergeCell ref="A3:L3"/>
  </mergeCells>
  <conditionalFormatting sqref="I5:K1504">
    <cfRule type="cellIs" dxfId="8" priority="2" operator="lessThan">
      <formula>0</formula>
    </cfRule>
  </conditionalFormatting>
  <conditionalFormatting sqref="M5:M1504">
    <cfRule type="expression" dxfId="7" priority="3">
      <formula>AND($L5&lt;&gt;"",$M5&gt;$L5)</formula>
    </cfRule>
  </conditionalFormatting>
  <dataValidations count="3">
    <dataValidation type="list" allowBlank="1" sqref="B5:B1504" xr:uid="{00000000-0002-0000-0200-000000000000}">
      <formula1>InvoiceNoList</formula1>
      <formula2>0</formula2>
    </dataValidation>
    <dataValidation type="list" allowBlank="1" sqref="F5:F1504" xr:uid="{00000000-0002-0000-0200-000001000000}">
      <formula1>ServiceIDList</formula1>
      <formula2>0</formula2>
    </dataValidation>
    <dataValidation type="list" allowBlank="1" sqref="D5:D1504" xr:uid="{00000000-0002-0000-0200-000002000000}">
      <formula1>"1,2,3,4,5,6,7,8,9,10,11,12"</formula1>
      <formula2>0</formula2>
    </dataValidation>
  </dataValidations>
  <pageMargins left="0.75" right="0.75" top="1" bottom="1" header="0.511811023622047" footer="0.511811023622047"/>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61"/>
  <sheetViews>
    <sheetView showGridLines="0" zoomScaleNormal="100" workbookViewId="0">
      <selection sqref="A1:M1"/>
    </sheetView>
  </sheetViews>
  <sheetFormatPr defaultColWidth="8.6640625" defaultRowHeight="14.4" x14ac:dyDescent="0.3"/>
  <cols>
    <col min="1" max="1" width="5" customWidth="1"/>
    <col min="2" max="2" width="27" customWidth="1"/>
    <col min="3" max="3" width="9" customWidth="1"/>
    <col min="4" max="4" width="6" customWidth="1"/>
    <col min="5" max="5" width="7" customWidth="1"/>
    <col min="6" max="7" width="10" customWidth="1"/>
    <col min="8" max="8" width="12" customWidth="1"/>
    <col min="9" max="9" width="7" customWidth="1"/>
    <col min="10" max="10" width="10" customWidth="1"/>
    <col min="11" max="11" width="11" customWidth="1"/>
    <col min="12" max="12" width="10" customWidth="1"/>
    <col min="13" max="13" width="12" customWidth="1"/>
    <col min="15" max="21" width="13" hidden="1" customWidth="1"/>
  </cols>
  <sheetData>
    <row r="1" spans="1:21" ht="25.5" customHeight="1" x14ac:dyDescent="0.3">
      <c r="A1" s="3" t="s">
        <v>139</v>
      </c>
      <c r="B1" s="3"/>
      <c r="C1" s="3"/>
      <c r="D1" s="3"/>
      <c r="E1" s="3"/>
      <c r="F1" s="3"/>
      <c r="G1" s="3"/>
      <c r="H1" s="3"/>
      <c r="I1" s="3"/>
      <c r="J1" s="3"/>
      <c r="K1" s="3"/>
      <c r="L1" s="3"/>
      <c r="M1" s="3"/>
    </row>
    <row r="2" spans="1:21" ht="15" customHeight="1" x14ac:dyDescent="0.3">
      <c r="A2" s="11" t="s">
        <v>140</v>
      </c>
      <c r="B2" s="11"/>
      <c r="C2" s="11"/>
      <c r="D2" s="11"/>
      <c r="E2" s="11"/>
      <c r="F2" s="11"/>
      <c r="G2" s="11"/>
      <c r="H2" s="11"/>
      <c r="I2" s="11"/>
      <c r="J2" s="11"/>
      <c r="K2" s="11"/>
      <c r="L2" s="11"/>
      <c r="M2" s="11"/>
    </row>
    <row r="3" spans="1:21" x14ac:dyDescent="0.3">
      <c r="A3" s="26" t="s">
        <v>141</v>
      </c>
      <c r="C3" s="1" t="s">
        <v>127</v>
      </c>
      <c r="D3" s="1"/>
      <c r="F3" s="26" t="s">
        <v>142</v>
      </c>
      <c r="G3" s="51" t="str">
        <f>IFERROR(INDEX('Invoice Register'!$T$5:$T$504,MATCH($C$3,InvoiceNoList,0)),"Not found")</f>
        <v>Finalized</v>
      </c>
      <c r="H3" s="51"/>
    </row>
    <row r="4" spans="1:21" ht="27.75" customHeight="1" x14ac:dyDescent="0.3">
      <c r="A4" s="27" t="s">
        <v>143</v>
      </c>
      <c r="B4" s="52" t="str">
        <f>IF($C$3="","Select an Invoice No. above to begin.",IF(IF(AND($Q$6="B2B",$R$6=""),"GSTIN missing for a registered (B2B) customer. ","")&amp;IF($U$6="","Place of Supply is missing. ","")&amp;IF($T$6&gt;1,"Duplicate Invoice No. found in the Register — check Invoice Register. ","")&amp;IF($S$6="MISMATCH","Invoice total does not match Taxable Value + Tax + Round Off — check Invoice Lines. ","")&amp;IF(SUMPRODUCT(('Invoice Lines'!$C$5:$C$1504=$O$6)*1)=0,"No line items found for this invoice yet — add rows on the Invoice Lines sheet. ","")="","OK - Invoice ready to print.","WARNING: " &amp; IF(AND($Q$6="B2B",$R$6=""),"GSTIN missing for a registered (B2B) customer. ","")&amp;IF($U$6="","Place of Supply is missing. ","")&amp;IF($T$6&gt;1,"Duplicate Invoice No. found in the Register — check Invoice Register. ","")&amp;IF($S$6="MISMATCH","Invoice total does not match Taxable Value + Tax + Round Off — check Invoice Lines. ","")&amp;IF(SUMPRODUCT(('Invoice Lines'!$C$5:$C$1504=$O$6)*1)=0,"No line items found for this invoice yet — add rows on the Invoice Lines sheet. ","")))</f>
        <v>OK - Invoice ready to print.</v>
      </c>
      <c r="C4" s="52"/>
      <c r="D4" s="52"/>
      <c r="E4" s="52"/>
      <c r="F4" s="52"/>
      <c r="G4" s="52"/>
      <c r="H4" s="52"/>
      <c r="I4" s="52"/>
      <c r="J4" s="52"/>
      <c r="K4" s="52"/>
      <c r="L4" s="52"/>
      <c r="M4" s="52"/>
    </row>
    <row r="5" spans="1:21" x14ac:dyDescent="0.3">
      <c r="A5" s="53" t="str">
        <f>"Go to:   Dashboard   |   Invoice Register   |   Invoice Lines   |   Customer Master   |   SAC Service Master   |   GST Summary"</f>
        <v>Go to:   Dashboard   |   Invoice Register   |   Invoice Lines   |   Customer Master   |   SAC Service Master   |   GST Summary</v>
      </c>
      <c r="B5" s="53"/>
      <c r="C5" s="53"/>
      <c r="D5" s="53"/>
      <c r="E5" s="53"/>
      <c r="F5" s="53"/>
      <c r="G5" s="53"/>
      <c r="H5" s="53"/>
      <c r="I5" s="53"/>
      <c r="J5" s="53"/>
      <c r="K5" s="53"/>
      <c r="L5" s="53"/>
      <c r="M5" s="53"/>
    </row>
    <row r="6" spans="1:21" ht="12" customHeight="1" x14ac:dyDescent="0.3">
      <c r="A6" s="9" t="str">
        <f>"This tool is provided by VAIMS Advisors (www.vaimsadvisors.com). This control panel row is outside the print area — it, and this note, never appear on a printed invoice."</f>
        <v>This tool is provided by VAIMS Advisors (www.vaimsadvisors.com). This control panel row is outside the print area — it, and this note, never appear on a printed invoice.</v>
      </c>
      <c r="B6" s="9"/>
      <c r="C6" s="9"/>
      <c r="D6" s="9"/>
      <c r="E6" s="9"/>
      <c r="F6" s="9"/>
      <c r="G6" s="9"/>
      <c r="H6" s="9"/>
      <c r="I6" s="9"/>
      <c r="J6" s="9"/>
      <c r="K6" s="9"/>
      <c r="L6" s="9"/>
      <c r="M6" s="9"/>
      <c r="O6" s="16" t="str">
        <f>IFERROR(INDEX(InvoiceIDCol,MATCH($C$3,InvoiceNoList,0)),"")</f>
        <v>INV-0001</v>
      </c>
      <c r="P6" s="16" t="str">
        <f>IFERROR(INDEX('Invoice Register'!$G$5:$G$504,MATCH($C$3,InvoiceNoList,0)),"")</f>
        <v>CUST-001</v>
      </c>
      <c r="Q6" s="16" t="str">
        <f>IFERROR(INDEX('Invoice Register'!$S$5:$S$504,MATCH($C$3,InvoiceNoList,0)),"")</f>
        <v>B2B</v>
      </c>
      <c r="R6" s="16" t="str">
        <f>IFERROR(INDEX('Invoice Register'!$I$5:$I$504,MATCH($C$3,InvoiceNoList,0)),"")</f>
        <v>29ABCDE1234F1Z5</v>
      </c>
      <c r="S6" s="16" t="str">
        <f>IFERROR(INDEX('Invoice Register'!$AU$5:$AU$504,MATCH($C$3,InvoiceNoList,0)),"")</f>
        <v>OK</v>
      </c>
      <c r="T6" s="16">
        <f>IF($C$3="",0,COUNTIF(InvoiceNoList,$C$3))</f>
        <v>1</v>
      </c>
      <c r="U6" s="16" t="str">
        <f>IFERROR(INDEX('Invoice Register'!$M$5:$M$504,MATCH($C$3,InvoiceNoList,0)),"")</f>
        <v>29</v>
      </c>
    </row>
    <row r="8" spans="1:21" ht="21" x14ac:dyDescent="0.3">
      <c r="A8" s="54" t="str">
        <f>'Business Settings'!$C$6</f>
        <v>Bright Future Consulting</v>
      </c>
      <c r="B8" s="54"/>
      <c r="C8" s="54"/>
      <c r="D8" s="54"/>
      <c r="E8" s="54"/>
      <c r="F8" s="54"/>
      <c r="G8" s="54"/>
      <c r="H8" s="54"/>
      <c r="I8" s="54"/>
      <c r="J8" s="54"/>
      <c r="K8" s="54"/>
      <c r="L8" s="54"/>
      <c r="M8" s="54"/>
    </row>
    <row r="9" spans="1:21" x14ac:dyDescent="0.3">
      <c r="A9" s="55" t="str">
        <f>'Business Settings'!$C$7&amp;", "&amp;'Business Settings'!$C$8&amp;", "&amp;'Business Settings'!$C$9&amp;" - "&amp;'Business Settings'!$C$13&amp;", "&amp;'Business Settings'!$C$11</f>
        <v>No. 42, 3rd Floor, MG Road, Near Trinity Metro Station, Bengaluru - 560001, Karnataka</v>
      </c>
      <c r="B9" s="55"/>
      <c r="C9" s="55"/>
      <c r="D9" s="55"/>
      <c r="E9" s="55"/>
      <c r="F9" s="55"/>
      <c r="G9" s="55"/>
      <c r="H9" s="55"/>
      <c r="I9" s="55"/>
      <c r="J9" s="55"/>
      <c r="K9" s="55"/>
      <c r="L9" s="55"/>
      <c r="M9" s="55"/>
    </row>
    <row r="10" spans="1:21" x14ac:dyDescent="0.3">
      <c r="A10" s="56" t="str">
        <f>"GSTIN: "&amp;BizGSTIN&amp;"     PAN: "&amp;'Business Settings'!$C$16</f>
        <v>GSTIN: 29ABCDE1234F1Z5     PAN: ABCDE1234F</v>
      </c>
      <c r="B10" s="56"/>
      <c r="C10" s="56"/>
      <c r="D10" s="56"/>
      <c r="E10" s="56"/>
      <c r="F10" s="56"/>
      <c r="G10" s="56"/>
      <c r="H10" s="56"/>
      <c r="I10" s="56"/>
      <c r="J10" s="56"/>
      <c r="K10" s="56"/>
      <c r="L10" s="56"/>
      <c r="M10" s="56"/>
    </row>
    <row r="11" spans="1:21" x14ac:dyDescent="0.3">
      <c r="A11" s="55" t="str">
        <f>"Email: "&amp;'Business Settings'!$C$17&amp;"     Mobile: "&amp;'Business Settings'!$C$18</f>
        <v>Email: billing@brightfutureconsulting.example     Mobile: +91-98450-00000</v>
      </c>
      <c r="B11" s="55"/>
      <c r="C11" s="55"/>
      <c r="D11" s="55"/>
      <c r="E11" s="55"/>
      <c r="F11" s="55"/>
      <c r="G11" s="55"/>
      <c r="H11" s="55"/>
      <c r="I11" s="55"/>
      <c r="J11" s="55"/>
      <c r="K11" s="55"/>
      <c r="L11" s="55"/>
      <c r="M11" s="55"/>
    </row>
    <row r="12" spans="1:21" x14ac:dyDescent="0.3">
      <c r="A12" s="57"/>
      <c r="B12" s="57"/>
      <c r="C12" s="57"/>
      <c r="D12" s="57"/>
      <c r="E12" s="57"/>
      <c r="F12" s="57"/>
      <c r="G12" s="57"/>
      <c r="H12" s="57"/>
      <c r="I12" s="57"/>
      <c r="J12" s="57"/>
      <c r="K12" s="57"/>
      <c r="L12" s="57"/>
      <c r="M12" s="57"/>
    </row>
    <row r="13" spans="1:21" ht="21.75" customHeight="1" x14ac:dyDescent="0.3">
      <c r="A13" s="58" t="s">
        <v>144</v>
      </c>
      <c r="B13" s="58"/>
      <c r="C13" s="58"/>
      <c r="D13" s="58"/>
      <c r="E13" s="58"/>
      <c r="F13" s="58"/>
      <c r="G13" s="58"/>
      <c r="H13" s="58"/>
      <c r="I13" s="58"/>
      <c r="J13" s="58"/>
      <c r="K13" s="58"/>
      <c r="L13" s="58"/>
      <c r="M13" s="58"/>
    </row>
    <row r="15" spans="1:21" x14ac:dyDescent="0.3">
      <c r="A15" s="28" t="s">
        <v>145</v>
      </c>
      <c r="C15" s="59" t="str">
        <f>$C$3</f>
        <v>INV/2026-27/001</v>
      </c>
      <c r="D15" s="59"/>
      <c r="E15" s="59"/>
      <c r="F15" s="59"/>
      <c r="H15" s="28" t="s">
        <v>146</v>
      </c>
      <c r="J15" s="60">
        <f>IFERROR(INDEX('Invoice Register'!$E$5:$E$504,MATCH($C$3,InvoiceNoList,0)),"")</f>
        <v>46122</v>
      </c>
      <c r="K15" s="60"/>
      <c r="L15" s="60"/>
      <c r="M15" s="60"/>
    </row>
    <row r="16" spans="1:21" x14ac:dyDescent="0.3">
      <c r="A16" s="28" t="s">
        <v>147</v>
      </c>
      <c r="C16" s="60">
        <f>IFERROR(INDEX('Invoice Register'!$F$5:$F$504,MATCH($C$3,InvoiceNoList,0)),"")</f>
        <v>46122</v>
      </c>
      <c r="D16" s="60"/>
      <c r="E16" s="60"/>
      <c r="F16" s="60"/>
      <c r="H16" s="28" t="s">
        <v>148</v>
      </c>
      <c r="J16" s="60">
        <f>IFERROR(INDEX('Invoice Register'!$AF$5:$AF$504,MATCH($C$3,InvoiceNoList,0)),"")</f>
        <v>46137</v>
      </c>
      <c r="K16" s="60"/>
      <c r="L16" s="60"/>
      <c r="M16" s="60"/>
    </row>
    <row r="17" spans="1:13" x14ac:dyDescent="0.3">
      <c r="A17" s="28" t="s">
        <v>149</v>
      </c>
      <c r="C17" s="59" t="str">
        <f>IFERROR(INDEX('Invoice Register'!$N$5:$N$504,MATCH($C$3,InvoiceNoList,0))&amp;" ("&amp;INDEX('Invoice Register'!$M$5:$M$504,MATCH($C$3,InvoiceNoList,0))&amp;")","")</f>
        <v>Karnataka (29)</v>
      </c>
      <c r="D17" s="59"/>
      <c r="E17" s="59"/>
      <c r="F17" s="59"/>
      <c r="H17" s="28" t="s">
        <v>150</v>
      </c>
      <c r="J17" s="59" t="str">
        <f>IFERROR(INDEX('Invoice Register'!$Q$5:$Q$504,MATCH($C$3,InvoiceNoList,0)),"")</f>
        <v>N</v>
      </c>
      <c r="K17" s="59"/>
      <c r="L17" s="59"/>
      <c r="M17" s="59"/>
    </row>
    <row r="18" spans="1:13" x14ac:dyDescent="0.3">
      <c r="A18" s="28" t="s">
        <v>151</v>
      </c>
      <c r="C18" s="59" t="str">
        <f>IFERROR(INDEX('Invoice Register'!$O$5:$O$504,MATCH($C$3,InvoiceNoList,0)),"")</f>
        <v>Normal (Domestic)</v>
      </c>
      <c r="D18" s="59"/>
      <c r="E18" s="59"/>
      <c r="F18" s="59"/>
      <c r="H18" s="28" t="s">
        <v>152</v>
      </c>
      <c r="J18" s="59" t="str">
        <f>IFERROR(INDEX('Invoice Register'!$P$5:$P$504,MATCH($C$3,InvoiceNoList,0)),"")</f>
        <v>Intra-State (CGST+SGST)</v>
      </c>
      <c r="K18" s="59"/>
      <c r="L18" s="59"/>
      <c r="M18" s="59"/>
    </row>
    <row r="19" spans="1:13" x14ac:dyDescent="0.3">
      <c r="A19" s="28" t="s">
        <v>153</v>
      </c>
      <c r="C19" s="59" t="str">
        <f>IFERROR(INDEX('Invoice Register'!$R$5:$R$504,MATCH($C$3,InvoiceNoList,0)),"")</f>
        <v>N</v>
      </c>
      <c r="D19" s="59"/>
      <c r="E19" s="59"/>
      <c r="F19" s="59"/>
      <c r="H19" s="28" t="s">
        <v>154</v>
      </c>
      <c r="J19" s="59" t="str">
        <f>IFERROR(INDEX('Invoice Register'!$AE$5:$AE$504,MATCH($C$3,InvoiceNoList,0)),"")</f>
        <v>Paid</v>
      </c>
      <c r="K19" s="59"/>
      <c r="L19" s="59"/>
      <c r="M19" s="59"/>
    </row>
    <row r="21" spans="1:13" x14ac:dyDescent="0.3">
      <c r="A21" s="61" t="s">
        <v>155</v>
      </c>
      <c r="B21" s="61"/>
      <c r="C21" s="61"/>
      <c r="D21" s="61"/>
      <c r="E21" s="61"/>
      <c r="F21" s="61"/>
    </row>
    <row r="22" spans="1:13" x14ac:dyDescent="0.3">
      <c r="A22" s="62" t="str">
        <f>IFERROR(INDEX('Customer Master'!$B$5:$B$204,MATCH($P$6,'Customer Master'!$A$5:$A$204,0)),"")</f>
        <v>Bright Future Technologies Private Limited</v>
      </c>
      <c r="B22" s="62"/>
      <c r="C22" s="62"/>
      <c r="D22" s="62"/>
      <c r="E22" s="62"/>
      <c r="F22" s="62"/>
      <c r="G22" s="62"/>
      <c r="H22" s="62"/>
      <c r="I22" s="62"/>
      <c r="J22" s="62"/>
      <c r="K22" s="62"/>
      <c r="L22" s="62"/>
      <c r="M22" s="62"/>
    </row>
    <row r="23" spans="1:13" x14ac:dyDescent="0.3">
      <c r="A23" s="55" t="str">
        <f>IFERROR(INDEX('Customer Master'!$G$5:$G$204,MATCH($P$6,'Customer Master'!$A$5:$A$204,0))&amp;", "&amp;INDEX('Customer Master'!$H$5:$H$204,MATCH($P$6,'Customer Master'!$A$5:$A$204,0))&amp;" - "&amp;INDEX('Customer Master'!$K$5:$K$204,MATCH($P$6,'Customer Master'!$A$5:$A$204,0)),"")</f>
        <v>Plot 12, Whitefield Industrial Area, Bengaluru - 560066</v>
      </c>
      <c r="B23" s="55"/>
      <c r="C23" s="55"/>
      <c r="D23" s="55"/>
      <c r="E23" s="55"/>
      <c r="F23" s="55"/>
      <c r="G23" s="55"/>
      <c r="H23" s="55"/>
      <c r="I23" s="55"/>
      <c r="J23" s="55"/>
      <c r="K23" s="55"/>
      <c r="L23" s="55"/>
      <c r="M23" s="55"/>
    </row>
    <row r="24" spans="1:13" x14ac:dyDescent="0.3">
      <c r="A24" s="55" t="str">
        <f>"GSTIN: "&amp;$R$6&amp;"     State / Code: "&amp;IFERROR(INDEX('Invoice Register'!$L$5:$L$504,MATCH($C$3,InvoiceNoList,0)),"")&amp;" / "&amp;IFERROR(INDEX('Invoice Register'!$K$5:$K$504,MATCH($C$3,InvoiceNoList,0)),"")&amp;"     Customer Type: "&amp;IFERROR(INDEX('Invoice Register'!$J$5:$J$504,MATCH($C$3,InvoiceNoList,0)),"")</f>
        <v>GSTIN: 29ABCDE1234F1Z5     State / Code: Karnataka / 29     Customer Type: Registered</v>
      </c>
      <c r="B24" s="55"/>
      <c r="C24" s="55"/>
      <c r="D24" s="55"/>
      <c r="E24" s="55"/>
      <c r="F24" s="55"/>
      <c r="G24" s="55"/>
      <c r="H24" s="55"/>
      <c r="I24" s="55"/>
      <c r="J24" s="55"/>
      <c r="K24" s="55"/>
      <c r="L24" s="55"/>
      <c r="M24" s="55"/>
    </row>
    <row r="26" spans="1:13" ht="30" customHeight="1" x14ac:dyDescent="0.3">
      <c r="A26" s="15" t="s">
        <v>156</v>
      </c>
      <c r="B26" s="15" t="s">
        <v>108</v>
      </c>
      <c r="C26" s="15" t="s">
        <v>109</v>
      </c>
      <c r="D26" s="15" t="s">
        <v>110</v>
      </c>
      <c r="E26" s="15" t="s">
        <v>111</v>
      </c>
      <c r="F26" s="15" t="s">
        <v>112</v>
      </c>
      <c r="G26" s="15" t="s">
        <v>157</v>
      </c>
      <c r="H26" s="15" t="s">
        <v>158</v>
      </c>
      <c r="I26" s="15" t="s">
        <v>159</v>
      </c>
      <c r="J26" s="15" t="s">
        <v>160</v>
      </c>
      <c r="K26" s="15" t="s">
        <v>161</v>
      </c>
      <c r="L26" s="15" t="s">
        <v>162</v>
      </c>
      <c r="M26" s="15" t="s">
        <v>163</v>
      </c>
    </row>
    <row r="27" spans="1:13" x14ac:dyDescent="0.3">
      <c r="A27" s="31">
        <f>IF(ISERROR(MATCH($O$6&amp;"-"&amp;1,'Invoice Lines'!$E$5:$E$1504,0)),"",1)</f>
        <v>1</v>
      </c>
      <c r="B27" s="32" t="str">
        <f>IFERROR(INDEX('Invoice Lines'!$G$5:$G$1504,MATCH($O$6&amp;"-"&amp;1,'Invoice Lines'!$E$5:$E$1504,0)),"")</f>
        <v>Accounting and Bookkeeping Services</v>
      </c>
      <c r="C27" s="33" t="str">
        <f>IFERROR(INDEX('Invoice Lines'!$H$5:$H$1504,MATCH($O$6&amp;"-"&amp;1,'Invoice Lines'!$E$5:$E$1504,0)),"")</f>
        <v>998222</v>
      </c>
      <c r="D27" s="31">
        <f>IFERROR(INDEX('Invoice Lines'!$I$5:$I$1504,MATCH($O$6&amp;"-"&amp;1,'Invoice Lines'!$E$5:$E$1504,0)),"")</f>
        <v>1</v>
      </c>
      <c r="E27" s="31" t="str">
        <f>IFERROR(INDEX('Invoice Lines'!$J$5:$J$1504,MATCH($O$6&amp;"-"&amp;1,'Invoice Lines'!$E$5:$E$1504,0)),"")</f>
        <v>Month</v>
      </c>
      <c r="F27" s="34">
        <f>IFERROR(INDEX('Invoice Lines'!$K$5:$K$1504,MATCH($O$6&amp;"-"&amp;1,'Invoice Lines'!$E$5:$E$1504,0)),"")</f>
        <v>50000</v>
      </c>
      <c r="G27" s="34">
        <f>IFERROR(INDEX('Invoice Lines'!$M$5:$M$1504,MATCH($O$6&amp;"-"&amp;1,'Invoice Lines'!$E$5:$E$1504,0)),"")</f>
        <v>0</v>
      </c>
      <c r="H27" s="34">
        <f>IFERROR(INDEX('Invoice Lines'!$N$5:$N$1504,MATCH($O$6&amp;"-"&amp;1,'Invoice Lines'!$E$5:$E$1504,0)),"")</f>
        <v>50000</v>
      </c>
      <c r="I27" s="35">
        <f>IFERROR(INDEX('Invoice Lines'!$O$5:$O$1504,MATCH($O$6&amp;"-"&amp;1,'Invoice Lines'!$E$5:$E$1504,0)),"")</f>
        <v>0.18</v>
      </c>
      <c r="J27" s="34">
        <f>IFERROR(INDEX('Invoice Lines'!$R$5:$R$1504,MATCH($O$6&amp;"-"&amp;1,'Invoice Lines'!$E$5:$E$1504,0)),"")</f>
        <v>4500</v>
      </c>
      <c r="K27" s="34">
        <f>IFERROR(INDEX('Invoice Lines'!$T$5:$T$1504,MATCH($O$6&amp;"-"&amp;1,'Invoice Lines'!$E$5:$E$1504,0)),"")</f>
        <v>4500</v>
      </c>
      <c r="L27" s="34">
        <f>IFERROR(INDEX('Invoice Lines'!$V$5:$V$1504,MATCH($O$6&amp;"-"&amp;1,'Invoice Lines'!$E$5:$E$1504,0)),"")</f>
        <v>0</v>
      </c>
      <c r="M27" s="34">
        <f>IFERROR(INDEX('Invoice Lines'!$Y$5:$Y$1504,MATCH($O$6&amp;"-"&amp;1,'Invoice Lines'!$E$5:$E$1504,0)),"")</f>
        <v>59000</v>
      </c>
    </row>
    <row r="28" spans="1:13" x14ac:dyDescent="0.3">
      <c r="A28" s="31" t="str">
        <f>IF(ISERROR(MATCH($O$6&amp;"-"&amp;2,'Invoice Lines'!$E$5:$E$1504,0)),"",2)</f>
        <v/>
      </c>
      <c r="B28" s="32" t="str">
        <f>IFERROR(INDEX('Invoice Lines'!$G$5:$G$1504,MATCH($O$6&amp;"-"&amp;2,'Invoice Lines'!$E$5:$E$1504,0)),"")</f>
        <v/>
      </c>
      <c r="C28" s="33" t="str">
        <f>IFERROR(INDEX('Invoice Lines'!$H$5:$H$1504,MATCH($O$6&amp;"-"&amp;2,'Invoice Lines'!$E$5:$E$1504,0)),"")</f>
        <v/>
      </c>
      <c r="D28" s="31" t="str">
        <f>IFERROR(INDEX('Invoice Lines'!$I$5:$I$1504,MATCH($O$6&amp;"-"&amp;2,'Invoice Lines'!$E$5:$E$1504,0)),"")</f>
        <v/>
      </c>
      <c r="E28" s="31" t="str">
        <f>IFERROR(INDEX('Invoice Lines'!$J$5:$J$1504,MATCH($O$6&amp;"-"&amp;2,'Invoice Lines'!$E$5:$E$1504,0)),"")</f>
        <v/>
      </c>
      <c r="F28" s="34" t="str">
        <f>IFERROR(INDEX('Invoice Lines'!$K$5:$K$1504,MATCH($O$6&amp;"-"&amp;2,'Invoice Lines'!$E$5:$E$1504,0)),"")</f>
        <v/>
      </c>
      <c r="G28" s="34" t="str">
        <f>IFERROR(INDEX('Invoice Lines'!$M$5:$M$1504,MATCH($O$6&amp;"-"&amp;2,'Invoice Lines'!$E$5:$E$1504,0)),"")</f>
        <v/>
      </c>
      <c r="H28" s="34" t="str">
        <f>IFERROR(INDEX('Invoice Lines'!$N$5:$N$1504,MATCH($O$6&amp;"-"&amp;2,'Invoice Lines'!$E$5:$E$1504,0)),"")</f>
        <v/>
      </c>
      <c r="I28" s="35" t="str">
        <f>IFERROR(INDEX('Invoice Lines'!$O$5:$O$1504,MATCH($O$6&amp;"-"&amp;2,'Invoice Lines'!$E$5:$E$1504,0)),"")</f>
        <v/>
      </c>
      <c r="J28" s="34" t="str">
        <f>IFERROR(INDEX('Invoice Lines'!$R$5:$R$1504,MATCH($O$6&amp;"-"&amp;2,'Invoice Lines'!$E$5:$E$1504,0)),"")</f>
        <v/>
      </c>
      <c r="K28" s="34" t="str">
        <f>IFERROR(INDEX('Invoice Lines'!$T$5:$T$1504,MATCH($O$6&amp;"-"&amp;2,'Invoice Lines'!$E$5:$E$1504,0)),"")</f>
        <v/>
      </c>
      <c r="L28" s="34" t="str">
        <f>IFERROR(INDEX('Invoice Lines'!$V$5:$V$1504,MATCH($O$6&amp;"-"&amp;2,'Invoice Lines'!$E$5:$E$1504,0)),"")</f>
        <v/>
      </c>
      <c r="M28" s="34" t="str">
        <f>IFERROR(INDEX('Invoice Lines'!$Y$5:$Y$1504,MATCH($O$6&amp;"-"&amp;2,'Invoice Lines'!$E$5:$E$1504,0)),"")</f>
        <v/>
      </c>
    </row>
    <row r="29" spans="1:13" x14ac:dyDescent="0.3">
      <c r="A29" s="31" t="str">
        <f>IF(ISERROR(MATCH($O$6&amp;"-"&amp;3,'Invoice Lines'!$E$5:$E$1504,0)),"",3)</f>
        <v/>
      </c>
      <c r="B29" s="32" t="str">
        <f>IFERROR(INDEX('Invoice Lines'!$G$5:$G$1504,MATCH($O$6&amp;"-"&amp;3,'Invoice Lines'!$E$5:$E$1504,0)),"")</f>
        <v/>
      </c>
      <c r="C29" s="33" t="str">
        <f>IFERROR(INDEX('Invoice Lines'!$H$5:$H$1504,MATCH($O$6&amp;"-"&amp;3,'Invoice Lines'!$E$5:$E$1504,0)),"")</f>
        <v/>
      </c>
      <c r="D29" s="31" t="str">
        <f>IFERROR(INDEX('Invoice Lines'!$I$5:$I$1504,MATCH($O$6&amp;"-"&amp;3,'Invoice Lines'!$E$5:$E$1504,0)),"")</f>
        <v/>
      </c>
      <c r="E29" s="31" t="str">
        <f>IFERROR(INDEX('Invoice Lines'!$J$5:$J$1504,MATCH($O$6&amp;"-"&amp;3,'Invoice Lines'!$E$5:$E$1504,0)),"")</f>
        <v/>
      </c>
      <c r="F29" s="34" t="str">
        <f>IFERROR(INDEX('Invoice Lines'!$K$5:$K$1504,MATCH($O$6&amp;"-"&amp;3,'Invoice Lines'!$E$5:$E$1504,0)),"")</f>
        <v/>
      </c>
      <c r="G29" s="34" t="str">
        <f>IFERROR(INDEX('Invoice Lines'!$M$5:$M$1504,MATCH($O$6&amp;"-"&amp;3,'Invoice Lines'!$E$5:$E$1504,0)),"")</f>
        <v/>
      </c>
      <c r="H29" s="34" t="str">
        <f>IFERROR(INDEX('Invoice Lines'!$N$5:$N$1504,MATCH($O$6&amp;"-"&amp;3,'Invoice Lines'!$E$5:$E$1504,0)),"")</f>
        <v/>
      </c>
      <c r="I29" s="35" t="str">
        <f>IFERROR(INDEX('Invoice Lines'!$O$5:$O$1504,MATCH($O$6&amp;"-"&amp;3,'Invoice Lines'!$E$5:$E$1504,0)),"")</f>
        <v/>
      </c>
      <c r="J29" s="34" t="str">
        <f>IFERROR(INDEX('Invoice Lines'!$R$5:$R$1504,MATCH($O$6&amp;"-"&amp;3,'Invoice Lines'!$E$5:$E$1504,0)),"")</f>
        <v/>
      </c>
      <c r="K29" s="34" t="str">
        <f>IFERROR(INDEX('Invoice Lines'!$T$5:$T$1504,MATCH($O$6&amp;"-"&amp;3,'Invoice Lines'!$E$5:$E$1504,0)),"")</f>
        <v/>
      </c>
      <c r="L29" s="34" t="str">
        <f>IFERROR(INDEX('Invoice Lines'!$V$5:$V$1504,MATCH($O$6&amp;"-"&amp;3,'Invoice Lines'!$E$5:$E$1504,0)),"")</f>
        <v/>
      </c>
      <c r="M29" s="34" t="str">
        <f>IFERROR(INDEX('Invoice Lines'!$Y$5:$Y$1504,MATCH($O$6&amp;"-"&amp;3,'Invoice Lines'!$E$5:$E$1504,0)),"")</f>
        <v/>
      </c>
    </row>
    <row r="30" spans="1:13" x14ac:dyDescent="0.3">
      <c r="A30" s="31" t="str">
        <f>IF(ISERROR(MATCH($O$6&amp;"-"&amp;4,'Invoice Lines'!$E$5:$E$1504,0)),"",4)</f>
        <v/>
      </c>
      <c r="B30" s="32" t="str">
        <f>IFERROR(INDEX('Invoice Lines'!$G$5:$G$1504,MATCH($O$6&amp;"-"&amp;4,'Invoice Lines'!$E$5:$E$1504,0)),"")</f>
        <v/>
      </c>
      <c r="C30" s="33" t="str">
        <f>IFERROR(INDEX('Invoice Lines'!$H$5:$H$1504,MATCH($O$6&amp;"-"&amp;4,'Invoice Lines'!$E$5:$E$1504,0)),"")</f>
        <v/>
      </c>
      <c r="D30" s="31" t="str">
        <f>IFERROR(INDEX('Invoice Lines'!$I$5:$I$1504,MATCH($O$6&amp;"-"&amp;4,'Invoice Lines'!$E$5:$E$1504,0)),"")</f>
        <v/>
      </c>
      <c r="E30" s="31" t="str">
        <f>IFERROR(INDEX('Invoice Lines'!$J$5:$J$1504,MATCH($O$6&amp;"-"&amp;4,'Invoice Lines'!$E$5:$E$1504,0)),"")</f>
        <v/>
      </c>
      <c r="F30" s="34" t="str">
        <f>IFERROR(INDEX('Invoice Lines'!$K$5:$K$1504,MATCH($O$6&amp;"-"&amp;4,'Invoice Lines'!$E$5:$E$1504,0)),"")</f>
        <v/>
      </c>
      <c r="G30" s="34" t="str">
        <f>IFERROR(INDEX('Invoice Lines'!$M$5:$M$1504,MATCH($O$6&amp;"-"&amp;4,'Invoice Lines'!$E$5:$E$1504,0)),"")</f>
        <v/>
      </c>
      <c r="H30" s="34" t="str">
        <f>IFERROR(INDEX('Invoice Lines'!$N$5:$N$1504,MATCH($O$6&amp;"-"&amp;4,'Invoice Lines'!$E$5:$E$1504,0)),"")</f>
        <v/>
      </c>
      <c r="I30" s="35" t="str">
        <f>IFERROR(INDEX('Invoice Lines'!$O$5:$O$1504,MATCH($O$6&amp;"-"&amp;4,'Invoice Lines'!$E$5:$E$1504,0)),"")</f>
        <v/>
      </c>
      <c r="J30" s="34" t="str">
        <f>IFERROR(INDEX('Invoice Lines'!$R$5:$R$1504,MATCH($O$6&amp;"-"&amp;4,'Invoice Lines'!$E$5:$E$1504,0)),"")</f>
        <v/>
      </c>
      <c r="K30" s="34" t="str">
        <f>IFERROR(INDEX('Invoice Lines'!$T$5:$T$1504,MATCH($O$6&amp;"-"&amp;4,'Invoice Lines'!$E$5:$E$1504,0)),"")</f>
        <v/>
      </c>
      <c r="L30" s="34" t="str">
        <f>IFERROR(INDEX('Invoice Lines'!$V$5:$V$1504,MATCH($O$6&amp;"-"&amp;4,'Invoice Lines'!$E$5:$E$1504,0)),"")</f>
        <v/>
      </c>
      <c r="M30" s="34" t="str">
        <f>IFERROR(INDEX('Invoice Lines'!$Y$5:$Y$1504,MATCH($O$6&amp;"-"&amp;4,'Invoice Lines'!$E$5:$E$1504,0)),"")</f>
        <v/>
      </c>
    </row>
    <row r="31" spans="1:13" x14ac:dyDescent="0.3">
      <c r="A31" s="31" t="str">
        <f>IF(ISERROR(MATCH($O$6&amp;"-"&amp;5,'Invoice Lines'!$E$5:$E$1504,0)),"",5)</f>
        <v/>
      </c>
      <c r="B31" s="32" t="str">
        <f>IFERROR(INDEX('Invoice Lines'!$G$5:$G$1504,MATCH($O$6&amp;"-"&amp;5,'Invoice Lines'!$E$5:$E$1504,0)),"")</f>
        <v/>
      </c>
      <c r="C31" s="33" t="str">
        <f>IFERROR(INDEX('Invoice Lines'!$H$5:$H$1504,MATCH($O$6&amp;"-"&amp;5,'Invoice Lines'!$E$5:$E$1504,0)),"")</f>
        <v/>
      </c>
      <c r="D31" s="31" t="str">
        <f>IFERROR(INDEX('Invoice Lines'!$I$5:$I$1504,MATCH($O$6&amp;"-"&amp;5,'Invoice Lines'!$E$5:$E$1504,0)),"")</f>
        <v/>
      </c>
      <c r="E31" s="31" t="str">
        <f>IFERROR(INDEX('Invoice Lines'!$J$5:$J$1504,MATCH($O$6&amp;"-"&amp;5,'Invoice Lines'!$E$5:$E$1504,0)),"")</f>
        <v/>
      </c>
      <c r="F31" s="34" t="str">
        <f>IFERROR(INDEX('Invoice Lines'!$K$5:$K$1504,MATCH($O$6&amp;"-"&amp;5,'Invoice Lines'!$E$5:$E$1504,0)),"")</f>
        <v/>
      </c>
      <c r="G31" s="34" t="str">
        <f>IFERROR(INDEX('Invoice Lines'!$M$5:$M$1504,MATCH($O$6&amp;"-"&amp;5,'Invoice Lines'!$E$5:$E$1504,0)),"")</f>
        <v/>
      </c>
      <c r="H31" s="34" t="str">
        <f>IFERROR(INDEX('Invoice Lines'!$N$5:$N$1504,MATCH($O$6&amp;"-"&amp;5,'Invoice Lines'!$E$5:$E$1504,0)),"")</f>
        <v/>
      </c>
      <c r="I31" s="35" t="str">
        <f>IFERROR(INDEX('Invoice Lines'!$O$5:$O$1504,MATCH($O$6&amp;"-"&amp;5,'Invoice Lines'!$E$5:$E$1504,0)),"")</f>
        <v/>
      </c>
      <c r="J31" s="34" t="str">
        <f>IFERROR(INDEX('Invoice Lines'!$R$5:$R$1504,MATCH($O$6&amp;"-"&amp;5,'Invoice Lines'!$E$5:$E$1504,0)),"")</f>
        <v/>
      </c>
      <c r="K31" s="34" t="str">
        <f>IFERROR(INDEX('Invoice Lines'!$T$5:$T$1504,MATCH($O$6&amp;"-"&amp;5,'Invoice Lines'!$E$5:$E$1504,0)),"")</f>
        <v/>
      </c>
      <c r="L31" s="34" t="str">
        <f>IFERROR(INDEX('Invoice Lines'!$V$5:$V$1504,MATCH($O$6&amp;"-"&amp;5,'Invoice Lines'!$E$5:$E$1504,0)),"")</f>
        <v/>
      </c>
      <c r="M31" s="34" t="str">
        <f>IFERROR(INDEX('Invoice Lines'!$Y$5:$Y$1504,MATCH($O$6&amp;"-"&amp;5,'Invoice Lines'!$E$5:$E$1504,0)),"")</f>
        <v/>
      </c>
    </row>
    <row r="32" spans="1:13" x14ac:dyDescent="0.3">
      <c r="A32" s="31" t="str">
        <f>IF(ISERROR(MATCH($O$6&amp;"-"&amp;6,'Invoice Lines'!$E$5:$E$1504,0)),"",6)</f>
        <v/>
      </c>
      <c r="B32" s="32" t="str">
        <f>IFERROR(INDEX('Invoice Lines'!$G$5:$G$1504,MATCH($O$6&amp;"-"&amp;6,'Invoice Lines'!$E$5:$E$1504,0)),"")</f>
        <v/>
      </c>
      <c r="C32" s="33" t="str">
        <f>IFERROR(INDEX('Invoice Lines'!$H$5:$H$1504,MATCH($O$6&amp;"-"&amp;6,'Invoice Lines'!$E$5:$E$1504,0)),"")</f>
        <v/>
      </c>
      <c r="D32" s="31" t="str">
        <f>IFERROR(INDEX('Invoice Lines'!$I$5:$I$1504,MATCH($O$6&amp;"-"&amp;6,'Invoice Lines'!$E$5:$E$1504,0)),"")</f>
        <v/>
      </c>
      <c r="E32" s="31" t="str">
        <f>IFERROR(INDEX('Invoice Lines'!$J$5:$J$1504,MATCH($O$6&amp;"-"&amp;6,'Invoice Lines'!$E$5:$E$1504,0)),"")</f>
        <v/>
      </c>
      <c r="F32" s="34" t="str">
        <f>IFERROR(INDEX('Invoice Lines'!$K$5:$K$1504,MATCH($O$6&amp;"-"&amp;6,'Invoice Lines'!$E$5:$E$1504,0)),"")</f>
        <v/>
      </c>
      <c r="G32" s="34" t="str">
        <f>IFERROR(INDEX('Invoice Lines'!$M$5:$M$1504,MATCH($O$6&amp;"-"&amp;6,'Invoice Lines'!$E$5:$E$1504,0)),"")</f>
        <v/>
      </c>
      <c r="H32" s="34" t="str">
        <f>IFERROR(INDEX('Invoice Lines'!$N$5:$N$1504,MATCH($O$6&amp;"-"&amp;6,'Invoice Lines'!$E$5:$E$1504,0)),"")</f>
        <v/>
      </c>
      <c r="I32" s="35" t="str">
        <f>IFERROR(INDEX('Invoice Lines'!$O$5:$O$1504,MATCH($O$6&amp;"-"&amp;6,'Invoice Lines'!$E$5:$E$1504,0)),"")</f>
        <v/>
      </c>
      <c r="J32" s="34" t="str">
        <f>IFERROR(INDEX('Invoice Lines'!$R$5:$R$1504,MATCH($O$6&amp;"-"&amp;6,'Invoice Lines'!$E$5:$E$1504,0)),"")</f>
        <v/>
      </c>
      <c r="K32" s="34" t="str">
        <f>IFERROR(INDEX('Invoice Lines'!$T$5:$T$1504,MATCH($O$6&amp;"-"&amp;6,'Invoice Lines'!$E$5:$E$1504,0)),"")</f>
        <v/>
      </c>
      <c r="L32" s="34" t="str">
        <f>IFERROR(INDEX('Invoice Lines'!$V$5:$V$1504,MATCH($O$6&amp;"-"&amp;6,'Invoice Lines'!$E$5:$E$1504,0)),"")</f>
        <v/>
      </c>
      <c r="M32" s="34" t="str">
        <f>IFERROR(INDEX('Invoice Lines'!$Y$5:$Y$1504,MATCH($O$6&amp;"-"&amp;6,'Invoice Lines'!$E$5:$E$1504,0)),"")</f>
        <v/>
      </c>
    </row>
    <row r="33" spans="1:13" x14ac:dyDescent="0.3">
      <c r="A33" s="31" t="str">
        <f>IF(ISERROR(MATCH($O$6&amp;"-"&amp;7,'Invoice Lines'!$E$5:$E$1504,0)),"",7)</f>
        <v/>
      </c>
      <c r="B33" s="32" t="str">
        <f>IFERROR(INDEX('Invoice Lines'!$G$5:$G$1504,MATCH($O$6&amp;"-"&amp;7,'Invoice Lines'!$E$5:$E$1504,0)),"")</f>
        <v/>
      </c>
      <c r="C33" s="33" t="str">
        <f>IFERROR(INDEX('Invoice Lines'!$H$5:$H$1504,MATCH($O$6&amp;"-"&amp;7,'Invoice Lines'!$E$5:$E$1504,0)),"")</f>
        <v/>
      </c>
      <c r="D33" s="31" t="str">
        <f>IFERROR(INDEX('Invoice Lines'!$I$5:$I$1504,MATCH($O$6&amp;"-"&amp;7,'Invoice Lines'!$E$5:$E$1504,0)),"")</f>
        <v/>
      </c>
      <c r="E33" s="31" t="str">
        <f>IFERROR(INDEX('Invoice Lines'!$J$5:$J$1504,MATCH($O$6&amp;"-"&amp;7,'Invoice Lines'!$E$5:$E$1504,0)),"")</f>
        <v/>
      </c>
      <c r="F33" s="34" t="str">
        <f>IFERROR(INDEX('Invoice Lines'!$K$5:$K$1504,MATCH($O$6&amp;"-"&amp;7,'Invoice Lines'!$E$5:$E$1504,0)),"")</f>
        <v/>
      </c>
      <c r="G33" s="34" t="str">
        <f>IFERROR(INDEX('Invoice Lines'!$M$5:$M$1504,MATCH($O$6&amp;"-"&amp;7,'Invoice Lines'!$E$5:$E$1504,0)),"")</f>
        <v/>
      </c>
      <c r="H33" s="34" t="str">
        <f>IFERROR(INDEX('Invoice Lines'!$N$5:$N$1504,MATCH($O$6&amp;"-"&amp;7,'Invoice Lines'!$E$5:$E$1504,0)),"")</f>
        <v/>
      </c>
      <c r="I33" s="35" t="str">
        <f>IFERROR(INDEX('Invoice Lines'!$O$5:$O$1504,MATCH($O$6&amp;"-"&amp;7,'Invoice Lines'!$E$5:$E$1504,0)),"")</f>
        <v/>
      </c>
      <c r="J33" s="34" t="str">
        <f>IFERROR(INDEX('Invoice Lines'!$R$5:$R$1504,MATCH($O$6&amp;"-"&amp;7,'Invoice Lines'!$E$5:$E$1504,0)),"")</f>
        <v/>
      </c>
      <c r="K33" s="34" t="str">
        <f>IFERROR(INDEX('Invoice Lines'!$T$5:$T$1504,MATCH($O$6&amp;"-"&amp;7,'Invoice Lines'!$E$5:$E$1504,0)),"")</f>
        <v/>
      </c>
      <c r="L33" s="34" t="str">
        <f>IFERROR(INDEX('Invoice Lines'!$V$5:$V$1504,MATCH($O$6&amp;"-"&amp;7,'Invoice Lines'!$E$5:$E$1504,0)),"")</f>
        <v/>
      </c>
      <c r="M33" s="34" t="str">
        <f>IFERROR(INDEX('Invoice Lines'!$Y$5:$Y$1504,MATCH($O$6&amp;"-"&amp;7,'Invoice Lines'!$E$5:$E$1504,0)),"")</f>
        <v/>
      </c>
    </row>
    <row r="34" spans="1:13" x14ac:dyDescent="0.3">
      <c r="A34" s="31" t="str">
        <f>IF(ISERROR(MATCH($O$6&amp;"-"&amp;8,'Invoice Lines'!$E$5:$E$1504,0)),"",8)</f>
        <v/>
      </c>
      <c r="B34" s="32" t="str">
        <f>IFERROR(INDEX('Invoice Lines'!$G$5:$G$1504,MATCH($O$6&amp;"-"&amp;8,'Invoice Lines'!$E$5:$E$1504,0)),"")</f>
        <v/>
      </c>
      <c r="C34" s="33" t="str">
        <f>IFERROR(INDEX('Invoice Lines'!$H$5:$H$1504,MATCH($O$6&amp;"-"&amp;8,'Invoice Lines'!$E$5:$E$1504,0)),"")</f>
        <v/>
      </c>
      <c r="D34" s="31" t="str">
        <f>IFERROR(INDEX('Invoice Lines'!$I$5:$I$1504,MATCH($O$6&amp;"-"&amp;8,'Invoice Lines'!$E$5:$E$1504,0)),"")</f>
        <v/>
      </c>
      <c r="E34" s="31" t="str">
        <f>IFERROR(INDEX('Invoice Lines'!$J$5:$J$1504,MATCH($O$6&amp;"-"&amp;8,'Invoice Lines'!$E$5:$E$1504,0)),"")</f>
        <v/>
      </c>
      <c r="F34" s="34" t="str">
        <f>IFERROR(INDEX('Invoice Lines'!$K$5:$K$1504,MATCH($O$6&amp;"-"&amp;8,'Invoice Lines'!$E$5:$E$1504,0)),"")</f>
        <v/>
      </c>
      <c r="G34" s="34" t="str">
        <f>IFERROR(INDEX('Invoice Lines'!$M$5:$M$1504,MATCH($O$6&amp;"-"&amp;8,'Invoice Lines'!$E$5:$E$1504,0)),"")</f>
        <v/>
      </c>
      <c r="H34" s="34" t="str">
        <f>IFERROR(INDEX('Invoice Lines'!$N$5:$N$1504,MATCH($O$6&amp;"-"&amp;8,'Invoice Lines'!$E$5:$E$1504,0)),"")</f>
        <v/>
      </c>
      <c r="I34" s="35" t="str">
        <f>IFERROR(INDEX('Invoice Lines'!$O$5:$O$1504,MATCH($O$6&amp;"-"&amp;8,'Invoice Lines'!$E$5:$E$1504,0)),"")</f>
        <v/>
      </c>
      <c r="J34" s="34" t="str">
        <f>IFERROR(INDEX('Invoice Lines'!$R$5:$R$1504,MATCH($O$6&amp;"-"&amp;8,'Invoice Lines'!$E$5:$E$1504,0)),"")</f>
        <v/>
      </c>
      <c r="K34" s="34" t="str">
        <f>IFERROR(INDEX('Invoice Lines'!$T$5:$T$1504,MATCH($O$6&amp;"-"&amp;8,'Invoice Lines'!$E$5:$E$1504,0)),"")</f>
        <v/>
      </c>
      <c r="L34" s="34" t="str">
        <f>IFERROR(INDEX('Invoice Lines'!$V$5:$V$1504,MATCH($O$6&amp;"-"&amp;8,'Invoice Lines'!$E$5:$E$1504,0)),"")</f>
        <v/>
      </c>
      <c r="M34" s="34" t="str">
        <f>IFERROR(INDEX('Invoice Lines'!$Y$5:$Y$1504,MATCH($O$6&amp;"-"&amp;8,'Invoice Lines'!$E$5:$E$1504,0)),"")</f>
        <v/>
      </c>
    </row>
    <row r="35" spans="1:13" x14ac:dyDescent="0.3">
      <c r="A35" s="31" t="str">
        <f>IF(ISERROR(MATCH($O$6&amp;"-"&amp;9,'Invoice Lines'!$E$5:$E$1504,0)),"",9)</f>
        <v/>
      </c>
      <c r="B35" s="32" t="str">
        <f>IFERROR(INDEX('Invoice Lines'!$G$5:$G$1504,MATCH($O$6&amp;"-"&amp;9,'Invoice Lines'!$E$5:$E$1504,0)),"")</f>
        <v/>
      </c>
      <c r="C35" s="33" t="str">
        <f>IFERROR(INDEX('Invoice Lines'!$H$5:$H$1504,MATCH($O$6&amp;"-"&amp;9,'Invoice Lines'!$E$5:$E$1504,0)),"")</f>
        <v/>
      </c>
      <c r="D35" s="31" t="str">
        <f>IFERROR(INDEX('Invoice Lines'!$I$5:$I$1504,MATCH($O$6&amp;"-"&amp;9,'Invoice Lines'!$E$5:$E$1504,0)),"")</f>
        <v/>
      </c>
      <c r="E35" s="31" t="str">
        <f>IFERROR(INDEX('Invoice Lines'!$J$5:$J$1504,MATCH($O$6&amp;"-"&amp;9,'Invoice Lines'!$E$5:$E$1504,0)),"")</f>
        <v/>
      </c>
      <c r="F35" s="34" t="str">
        <f>IFERROR(INDEX('Invoice Lines'!$K$5:$K$1504,MATCH($O$6&amp;"-"&amp;9,'Invoice Lines'!$E$5:$E$1504,0)),"")</f>
        <v/>
      </c>
      <c r="G35" s="34" t="str">
        <f>IFERROR(INDEX('Invoice Lines'!$M$5:$M$1504,MATCH($O$6&amp;"-"&amp;9,'Invoice Lines'!$E$5:$E$1504,0)),"")</f>
        <v/>
      </c>
      <c r="H35" s="34" t="str">
        <f>IFERROR(INDEX('Invoice Lines'!$N$5:$N$1504,MATCH($O$6&amp;"-"&amp;9,'Invoice Lines'!$E$5:$E$1504,0)),"")</f>
        <v/>
      </c>
      <c r="I35" s="35" t="str">
        <f>IFERROR(INDEX('Invoice Lines'!$O$5:$O$1504,MATCH($O$6&amp;"-"&amp;9,'Invoice Lines'!$E$5:$E$1504,0)),"")</f>
        <v/>
      </c>
      <c r="J35" s="34" t="str">
        <f>IFERROR(INDEX('Invoice Lines'!$R$5:$R$1504,MATCH($O$6&amp;"-"&amp;9,'Invoice Lines'!$E$5:$E$1504,0)),"")</f>
        <v/>
      </c>
      <c r="K35" s="34" t="str">
        <f>IFERROR(INDEX('Invoice Lines'!$T$5:$T$1504,MATCH($O$6&amp;"-"&amp;9,'Invoice Lines'!$E$5:$E$1504,0)),"")</f>
        <v/>
      </c>
      <c r="L35" s="34" t="str">
        <f>IFERROR(INDEX('Invoice Lines'!$V$5:$V$1504,MATCH($O$6&amp;"-"&amp;9,'Invoice Lines'!$E$5:$E$1504,0)),"")</f>
        <v/>
      </c>
      <c r="M35" s="34" t="str">
        <f>IFERROR(INDEX('Invoice Lines'!$Y$5:$Y$1504,MATCH($O$6&amp;"-"&amp;9,'Invoice Lines'!$E$5:$E$1504,0)),"")</f>
        <v/>
      </c>
    </row>
    <row r="36" spans="1:13" x14ac:dyDescent="0.3">
      <c r="A36" s="31" t="str">
        <f>IF(ISERROR(MATCH($O$6&amp;"-"&amp;10,'Invoice Lines'!$E$5:$E$1504,0)),"",10)</f>
        <v/>
      </c>
      <c r="B36" s="32" t="str">
        <f>IFERROR(INDEX('Invoice Lines'!$G$5:$G$1504,MATCH($O$6&amp;"-"&amp;10,'Invoice Lines'!$E$5:$E$1504,0)),"")</f>
        <v/>
      </c>
      <c r="C36" s="33" t="str">
        <f>IFERROR(INDEX('Invoice Lines'!$H$5:$H$1504,MATCH($O$6&amp;"-"&amp;10,'Invoice Lines'!$E$5:$E$1504,0)),"")</f>
        <v/>
      </c>
      <c r="D36" s="31" t="str">
        <f>IFERROR(INDEX('Invoice Lines'!$I$5:$I$1504,MATCH($O$6&amp;"-"&amp;10,'Invoice Lines'!$E$5:$E$1504,0)),"")</f>
        <v/>
      </c>
      <c r="E36" s="31" t="str">
        <f>IFERROR(INDEX('Invoice Lines'!$J$5:$J$1504,MATCH($O$6&amp;"-"&amp;10,'Invoice Lines'!$E$5:$E$1504,0)),"")</f>
        <v/>
      </c>
      <c r="F36" s="34" t="str">
        <f>IFERROR(INDEX('Invoice Lines'!$K$5:$K$1504,MATCH($O$6&amp;"-"&amp;10,'Invoice Lines'!$E$5:$E$1504,0)),"")</f>
        <v/>
      </c>
      <c r="G36" s="34" t="str">
        <f>IFERROR(INDEX('Invoice Lines'!$M$5:$M$1504,MATCH($O$6&amp;"-"&amp;10,'Invoice Lines'!$E$5:$E$1504,0)),"")</f>
        <v/>
      </c>
      <c r="H36" s="34" t="str">
        <f>IFERROR(INDEX('Invoice Lines'!$N$5:$N$1504,MATCH($O$6&amp;"-"&amp;10,'Invoice Lines'!$E$5:$E$1504,0)),"")</f>
        <v/>
      </c>
      <c r="I36" s="35" t="str">
        <f>IFERROR(INDEX('Invoice Lines'!$O$5:$O$1504,MATCH($O$6&amp;"-"&amp;10,'Invoice Lines'!$E$5:$E$1504,0)),"")</f>
        <v/>
      </c>
      <c r="J36" s="34" t="str">
        <f>IFERROR(INDEX('Invoice Lines'!$R$5:$R$1504,MATCH($O$6&amp;"-"&amp;10,'Invoice Lines'!$E$5:$E$1504,0)),"")</f>
        <v/>
      </c>
      <c r="K36" s="34" t="str">
        <f>IFERROR(INDEX('Invoice Lines'!$T$5:$T$1504,MATCH($O$6&amp;"-"&amp;10,'Invoice Lines'!$E$5:$E$1504,0)),"")</f>
        <v/>
      </c>
      <c r="L36" s="34" t="str">
        <f>IFERROR(INDEX('Invoice Lines'!$V$5:$V$1504,MATCH($O$6&amp;"-"&amp;10,'Invoice Lines'!$E$5:$E$1504,0)),"")</f>
        <v/>
      </c>
      <c r="M36" s="34" t="str">
        <f>IFERROR(INDEX('Invoice Lines'!$Y$5:$Y$1504,MATCH($O$6&amp;"-"&amp;10,'Invoice Lines'!$E$5:$E$1504,0)),"")</f>
        <v/>
      </c>
    </row>
    <row r="37" spans="1:13" x14ac:dyDescent="0.3">
      <c r="A37" s="31" t="str">
        <f>IF(ISERROR(MATCH($O$6&amp;"-"&amp;11,'Invoice Lines'!$E$5:$E$1504,0)),"",11)</f>
        <v/>
      </c>
      <c r="B37" s="32" t="str">
        <f>IFERROR(INDEX('Invoice Lines'!$G$5:$G$1504,MATCH($O$6&amp;"-"&amp;11,'Invoice Lines'!$E$5:$E$1504,0)),"")</f>
        <v/>
      </c>
      <c r="C37" s="33" t="str">
        <f>IFERROR(INDEX('Invoice Lines'!$H$5:$H$1504,MATCH($O$6&amp;"-"&amp;11,'Invoice Lines'!$E$5:$E$1504,0)),"")</f>
        <v/>
      </c>
      <c r="D37" s="31" t="str">
        <f>IFERROR(INDEX('Invoice Lines'!$I$5:$I$1504,MATCH($O$6&amp;"-"&amp;11,'Invoice Lines'!$E$5:$E$1504,0)),"")</f>
        <v/>
      </c>
      <c r="E37" s="31" t="str">
        <f>IFERROR(INDEX('Invoice Lines'!$J$5:$J$1504,MATCH($O$6&amp;"-"&amp;11,'Invoice Lines'!$E$5:$E$1504,0)),"")</f>
        <v/>
      </c>
      <c r="F37" s="34" t="str">
        <f>IFERROR(INDEX('Invoice Lines'!$K$5:$K$1504,MATCH($O$6&amp;"-"&amp;11,'Invoice Lines'!$E$5:$E$1504,0)),"")</f>
        <v/>
      </c>
      <c r="G37" s="34" t="str">
        <f>IFERROR(INDEX('Invoice Lines'!$M$5:$M$1504,MATCH($O$6&amp;"-"&amp;11,'Invoice Lines'!$E$5:$E$1504,0)),"")</f>
        <v/>
      </c>
      <c r="H37" s="34" t="str">
        <f>IFERROR(INDEX('Invoice Lines'!$N$5:$N$1504,MATCH($O$6&amp;"-"&amp;11,'Invoice Lines'!$E$5:$E$1504,0)),"")</f>
        <v/>
      </c>
      <c r="I37" s="35" t="str">
        <f>IFERROR(INDEX('Invoice Lines'!$O$5:$O$1504,MATCH($O$6&amp;"-"&amp;11,'Invoice Lines'!$E$5:$E$1504,0)),"")</f>
        <v/>
      </c>
      <c r="J37" s="34" t="str">
        <f>IFERROR(INDEX('Invoice Lines'!$R$5:$R$1504,MATCH($O$6&amp;"-"&amp;11,'Invoice Lines'!$E$5:$E$1504,0)),"")</f>
        <v/>
      </c>
      <c r="K37" s="34" t="str">
        <f>IFERROR(INDEX('Invoice Lines'!$T$5:$T$1504,MATCH($O$6&amp;"-"&amp;11,'Invoice Lines'!$E$5:$E$1504,0)),"")</f>
        <v/>
      </c>
      <c r="L37" s="34" t="str">
        <f>IFERROR(INDEX('Invoice Lines'!$V$5:$V$1504,MATCH($O$6&amp;"-"&amp;11,'Invoice Lines'!$E$5:$E$1504,0)),"")</f>
        <v/>
      </c>
      <c r="M37" s="34" t="str">
        <f>IFERROR(INDEX('Invoice Lines'!$Y$5:$Y$1504,MATCH($O$6&amp;"-"&amp;11,'Invoice Lines'!$E$5:$E$1504,0)),"")</f>
        <v/>
      </c>
    </row>
    <row r="38" spans="1:13" x14ac:dyDescent="0.3">
      <c r="A38" s="31" t="str">
        <f>IF(ISERROR(MATCH($O$6&amp;"-"&amp;12,'Invoice Lines'!$E$5:$E$1504,0)),"",12)</f>
        <v/>
      </c>
      <c r="B38" s="32" t="str">
        <f>IFERROR(INDEX('Invoice Lines'!$G$5:$G$1504,MATCH($O$6&amp;"-"&amp;12,'Invoice Lines'!$E$5:$E$1504,0)),"")</f>
        <v/>
      </c>
      <c r="C38" s="33" t="str">
        <f>IFERROR(INDEX('Invoice Lines'!$H$5:$H$1504,MATCH($O$6&amp;"-"&amp;12,'Invoice Lines'!$E$5:$E$1504,0)),"")</f>
        <v/>
      </c>
      <c r="D38" s="31" t="str">
        <f>IFERROR(INDEX('Invoice Lines'!$I$5:$I$1504,MATCH($O$6&amp;"-"&amp;12,'Invoice Lines'!$E$5:$E$1504,0)),"")</f>
        <v/>
      </c>
      <c r="E38" s="31" t="str">
        <f>IFERROR(INDEX('Invoice Lines'!$J$5:$J$1504,MATCH($O$6&amp;"-"&amp;12,'Invoice Lines'!$E$5:$E$1504,0)),"")</f>
        <v/>
      </c>
      <c r="F38" s="34" t="str">
        <f>IFERROR(INDEX('Invoice Lines'!$K$5:$K$1504,MATCH($O$6&amp;"-"&amp;12,'Invoice Lines'!$E$5:$E$1504,0)),"")</f>
        <v/>
      </c>
      <c r="G38" s="34" t="str">
        <f>IFERROR(INDEX('Invoice Lines'!$M$5:$M$1504,MATCH($O$6&amp;"-"&amp;12,'Invoice Lines'!$E$5:$E$1504,0)),"")</f>
        <v/>
      </c>
      <c r="H38" s="34" t="str">
        <f>IFERROR(INDEX('Invoice Lines'!$N$5:$N$1504,MATCH($O$6&amp;"-"&amp;12,'Invoice Lines'!$E$5:$E$1504,0)),"")</f>
        <v/>
      </c>
      <c r="I38" s="35" t="str">
        <f>IFERROR(INDEX('Invoice Lines'!$O$5:$O$1504,MATCH($O$6&amp;"-"&amp;12,'Invoice Lines'!$E$5:$E$1504,0)),"")</f>
        <v/>
      </c>
      <c r="J38" s="34" t="str">
        <f>IFERROR(INDEX('Invoice Lines'!$R$5:$R$1504,MATCH($O$6&amp;"-"&amp;12,'Invoice Lines'!$E$5:$E$1504,0)),"")</f>
        <v/>
      </c>
      <c r="K38" s="34" t="str">
        <f>IFERROR(INDEX('Invoice Lines'!$T$5:$T$1504,MATCH($O$6&amp;"-"&amp;12,'Invoice Lines'!$E$5:$E$1504,0)),"")</f>
        <v/>
      </c>
      <c r="L38" s="34" t="str">
        <f>IFERROR(INDEX('Invoice Lines'!$V$5:$V$1504,MATCH($O$6&amp;"-"&amp;12,'Invoice Lines'!$E$5:$E$1504,0)),"")</f>
        <v/>
      </c>
      <c r="M38" s="34" t="str">
        <f>IFERROR(INDEX('Invoice Lines'!$Y$5:$Y$1504,MATCH($O$6&amp;"-"&amp;12,'Invoice Lines'!$E$5:$E$1504,0)),"")</f>
        <v/>
      </c>
    </row>
    <row r="40" spans="1:13" x14ac:dyDescent="0.3">
      <c r="I40" s="63" t="s">
        <v>164</v>
      </c>
      <c r="J40" s="63"/>
      <c r="K40" s="64">
        <f>IFERROR(INDEX('Invoice Register'!$U$5:$U$504,MATCH($C$3,InvoiceNoList,0)),0)</f>
        <v>50000</v>
      </c>
      <c r="L40" s="64"/>
      <c r="M40" s="64"/>
    </row>
    <row r="41" spans="1:13" x14ac:dyDescent="0.3">
      <c r="I41" s="63" t="s">
        <v>10</v>
      </c>
      <c r="J41" s="63"/>
      <c r="K41" s="64">
        <f>IFERROR(INDEX('Invoice Register'!$V$5:$V$504,MATCH($C$3,InvoiceNoList,0)),0)</f>
        <v>4500</v>
      </c>
      <c r="L41" s="64"/>
      <c r="M41" s="64"/>
    </row>
    <row r="42" spans="1:13" x14ac:dyDescent="0.3">
      <c r="I42" s="63" t="s">
        <v>11</v>
      </c>
      <c r="J42" s="63"/>
      <c r="K42" s="64">
        <f>IFERROR(INDEX('Invoice Register'!$W$5:$W$504,MATCH($C$3,InvoiceNoList,0)),0)</f>
        <v>4500</v>
      </c>
      <c r="L42" s="64"/>
      <c r="M42" s="64"/>
    </row>
    <row r="43" spans="1:13" x14ac:dyDescent="0.3">
      <c r="I43" s="63" t="s">
        <v>12</v>
      </c>
      <c r="J43" s="63"/>
      <c r="K43" s="64">
        <f>IFERROR(INDEX('Invoice Register'!$X$5:$X$504,MATCH($C$3,InvoiceNoList,0)),0)</f>
        <v>0</v>
      </c>
      <c r="L43" s="64"/>
      <c r="M43" s="64"/>
    </row>
    <row r="44" spans="1:13" x14ac:dyDescent="0.3">
      <c r="I44" s="63" t="s">
        <v>165</v>
      </c>
      <c r="J44" s="63"/>
      <c r="K44" s="64">
        <f>IFERROR(INDEX('Invoice Register'!$Y$5:$Y$504,MATCH($C$3,InvoiceNoList,0)),0)</f>
        <v>0</v>
      </c>
      <c r="L44" s="64"/>
      <c r="M44" s="64"/>
    </row>
    <row r="45" spans="1:13" x14ac:dyDescent="0.3">
      <c r="I45" s="63" t="s">
        <v>56</v>
      </c>
      <c r="J45" s="63"/>
      <c r="K45" s="64">
        <f>IFERROR(INDEX('Invoice Register'!$AA$5:$AA$504,MATCH($C$3,InvoiceNoList,0)),0)</f>
        <v>0</v>
      </c>
      <c r="L45" s="64"/>
      <c r="M45" s="64"/>
    </row>
    <row r="46" spans="1:13" ht="15.6" x14ac:dyDescent="0.3">
      <c r="I46" s="65" t="s">
        <v>166</v>
      </c>
      <c r="J46" s="65"/>
      <c r="K46" s="66">
        <f>IFERROR(INDEX('Invoice Register'!$AB$5:$AB$504,MATCH($C$3,InvoiceNoList,0)),0)</f>
        <v>59000</v>
      </c>
      <c r="L46" s="66"/>
      <c r="M46" s="66"/>
    </row>
    <row r="48" spans="1:13" x14ac:dyDescent="0.3">
      <c r="A48" s="61" t="str">
        <f>"Amount in Words: Rupees "&amp;'NumWords Helper'!$B$11&amp;" Only"</f>
        <v>Amount in Words: Rupees Fifty Nine Thousand Only</v>
      </c>
      <c r="B48" s="61"/>
      <c r="C48" s="61"/>
      <c r="D48" s="61"/>
      <c r="E48" s="61"/>
      <c r="F48" s="61"/>
      <c r="G48" s="61"/>
      <c r="H48" s="61"/>
      <c r="I48" s="61"/>
      <c r="J48" s="61"/>
      <c r="K48" s="61"/>
      <c r="L48" s="61"/>
      <c r="M48" s="61"/>
    </row>
    <row r="50" spans="1:13" x14ac:dyDescent="0.3">
      <c r="A50" s="67" t="s">
        <v>167</v>
      </c>
      <c r="B50" s="67"/>
      <c r="C50" s="67"/>
      <c r="D50" s="67"/>
      <c r="E50" s="67"/>
      <c r="F50" s="67"/>
      <c r="G50" s="67"/>
      <c r="H50" s="67"/>
      <c r="I50" s="67"/>
      <c r="J50" s="67"/>
      <c r="K50" s="67"/>
      <c r="L50" s="67"/>
      <c r="M50" s="67"/>
    </row>
    <row r="51" spans="1:13" x14ac:dyDescent="0.3">
      <c r="A51" s="55" t="str">
        <f>"Bank: "&amp;'Business Settings'!$C$21&amp;"   A/c No.: "&amp;'Business Settings'!$C$22&amp;"   IFSC: "&amp;'Business Settings'!$C$23&amp;"   Branch: "&amp;'Business Settings'!$C$24&amp;"   UPI: "&amp;'Business Settings'!$C$25</f>
        <v>Bank: Sample National Bank   A/c No.: 000012345678   IFSC: SAMP0001234   Branch: MG Road, Bengaluru   UPI: brightfuture@upi</v>
      </c>
      <c r="B51" s="55"/>
      <c r="C51" s="55"/>
      <c r="D51" s="55"/>
      <c r="E51" s="55"/>
      <c r="F51" s="55"/>
      <c r="G51" s="55"/>
      <c r="H51" s="55"/>
      <c r="I51" s="55"/>
      <c r="J51" s="55"/>
      <c r="K51" s="55"/>
      <c r="L51" s="55"/>
      <c r="M51" s="55"/>
    </row>
    <row r="53" spans="1:13" x14ac:dyDescent="0.3">
      <c r="A53" s="67" t="s">
        <v>168</v>
      </c>
      <c r="B53" s="67"/>
      <c r="C53" s="67"/>
      <c r="D53" s="67"/>
      <c r="E53" s="67"/>
      <c r="F53" s="67"/>
      <c r="G53" s="67"/>
      <c r="H53" s="67"/>
      <c r="I53" s="67"/>
      <c r="J53" s="67"/>
      <c r="K53" s="67"/>
      <c r="L53" s="67"/>
      <c r="M53" s="67"/>
    </row>
    <row r="54" spans="1:13" ht="60" customHeight="1" x14ac:dyDescent="0.3">
      <c r="A54" s="68" t="str">
        <f>'Business Settings'!$C$28</f>
        <v>1. Payment is due within the credit period stated above.
2. Interest @18% p.a. may be charged on overdue amounts.
3. GST is charged as per applicable law at the time of supply.
4. Any discrepancy must be reported within 7 days of invoice receipt.
5. Subject to Bengaluru jurisdiction.</v>
      </c>
      <c r="B54" s="68"/>
      <c r="C54" s="68"/>
      <c r="D54" s="68"/>
      <c r="E54" s="68"/>
      <c r="F54" s="68"/>
      <c r="G54" s="68"/>
      <c r="H54" s="68"/>
      <c r="I54" s="68"/>
      <c r="J54" s="68"/>
      <c r="K54" s="68"/>
      <c r="L54" s="68"/>
      <c r="M54" s="68"/>
    </row>
    <row r="56" spans="1:13" x14ac:dyDescent="0.3">
      <c r="H56" s="69" t="str">
        <f>"For "&amp;'Business Settings'!$C$6</f>
        <v>For Bright Future Consulting</v>
      </c>
      <c r="I56" s="69"/>
      <c r="J56" s="69"/>
      <c r="K56" s="69"/>
      <c r="L56" s="69"/>
      <c r="M56" s="69"/>
    </row>
    <row r="59" spans="1:13" x14ac:dyDescent="0.3">
      <c r="H59" s="70" t="s">
        <v>169</v>
      </c>
      <c r="I59" s="70"/>
      <c r="J59" s="70"/>
      <c r="K59" s="70"/>
      <c r="L59" s="70"/>
      <c r="M59" s="70"/>
    </row>
    <row r="61" spans="1:13" x14ac:dyDescent="0.3">
      <c r="A61" s="71" t="s">
        <v>170</v>
      </c>
      <c r="B61" s="71"/>
      <c r="C61" s="71"/>
      <c r="D61" s="71"/>
      <c r="E61" s="71"/>
      <c r="F61" s="71"/>
      <c r="G61" s="71"/>
      <c r="H61" s="71"/>
      <c r="I61" s="71"/>
      <c r="J61" s="71"/>
      <c r="K61" s="71"/>
      <c r="L61" s="71"/>
      <c r="M61" s="71"/>
    </row>
  </sheetData>
  <sheetProtection password="DE4E" sheet="1" formatCells="0" formatColumns="0" formatRows="0" insertColumns="0" insertRows="0" sort="0" autoFilter="0"/>
  <mergeCells count="49">
    <mergeCell ref="H59:M59"/>
    <mergeCell ref="A61:M61"/>
    <mergeCell ref="A50:M50"/>
    <mergeCell ref="A51:M51"/>
    <mergeCell ref="A53:M53"/>
    <mergeCell ref="A54:M54"/>
    <mergeCell ref="H56:M56"/>
    <mergeCell ref="I45:J45"/>
    <mergeCell ref="K45:M45"/>
    <mergeCell ref="I46:J46"/>
    <mergeCell ref="K46:M46"/>
    <mergeCell ref="A48:M48"/>
    <mergeCell ref="I42:J42"/>
    <mergeCell ref="K42:M42"/>
    <mergeCell ref="I43:J43"/>
    <mergeCell ref="K43:M43"/>
    <mergeCell ref="I44:J44"/>
    <mergeCell ref="K44:M44"/>
    <mergeCell ref="A24:M24"/>
    <mergeCell ref="I40:J40"/>
    <mergeCell ref="K40:M40"/>
    <mergeCell ref="I41:J41"/>
    <mergeCell ref="K41:M41"/>
    <mergeCell ref="C19:F19"/>
    <mergeCell ref="J19:M19"/>
    <mergeCell ref="A21:F21"/>
    <mergeCell ref="A22:M22"/>
    <mergeCell ref="A23:M23"/>
    <mergeCell ref="C16:F16"/>
    <mergeCell ref="J16:M16"/>
    <mergeCell ref="C17:F17"/>
    <mergeCell ref="J17:M17"/>
    <mergeCell ref="C18:F18"/>
    <mergeCell ref="J18:M18"/>
    <mergeCell ref="A11:M11"/>
    <mergeCell ref="A12:M12"/>
    <mergeCell ref="A13:M13"/>
    <mergeCell ref="C15:F15"/>
    <mergeCell ref="J15:M15"/>
    <mergeCell ref="A5:M5"/>
    <mergeCell ref="A6:M6"/>
    <mergeCell ref="A8:M8"/>
    <mergeCell ref="A9:M9"/>
    <mergeCell ref="A10:M10"/>
    <mergeCell ref="A1:M1"/>
    <mergeCell ref="A2:M2"/>
    <mergeCell ref="C3:D3"/>
    <mergeCell ref="G3:H3"/>
    <mergeCell ref="B4:M4"/>
  </mergeCells>
  <dataValidations count="1">
    <dataValidation type="list" allowBlank="1" sqref="C3" xr:uid="{00000000-0002-0000-0300-000000000000}">
      <formula1>InvoiceNoList</formula1>
      <formula2>0</formula2>
    </dataValidation>
  </dataValidations>
  <pageMargins left="0.4" right="0.4" top="0.4" bottom="0.4" header="0.511811023622047" footer="0.511811023622047"/>
  <pageSetup paperSize="9" fitToHeight="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04"/>
  <sheetViews>
    <sheetView showGridLines="0" zoomScaleNormal="100" workbookViewId="0">
      <pane ySplit="4" topLeftCell="A5" activePane="bottomLeft" state="frozen"/>
      <selection pane="bottomLeft" sqref="A1:Q1"/>
    </sheetView>
  </sheetViews>
  <sheetFormatPr defaultColWidth="8.6640625" defaultRowHeight="14.4" x14ac:dyDescent="0.3"/>
  <cols>
    <col min="1" max="1" width="11" customWidth="1"/>
    <col min="2" max="2" width="32" customWidth="1"/>
    <col min="3" max="3" width="14" customWidth="1"/>
    <col min="4" max="4" width="13" customWidth="1"/>
    <col min="5" max="5" width="17" customWidth="1"/>
    <col min="6" max="6" width="12" customWidth="1"/>
    <col min="7" max="7" width="26" customWidth="1"/>
    <col min="8" max="9" width="14" customWidth="1"/>
    <col min="10" max="11" width="10" customWidth="1"/>
    <col min="12" max="12" width="9" customWidth="1"/>
    <col min="13" max="13" width="16" customWidth="1"/>
    <col min="14" max="14" width="24" customWidth="1"/>
    <col min="15" max="15" width="16" customWidth="1"/>
    <col min="16" max="16" width="9" customWidth="1"/>
    <col min="17" max="17" width="14" customWidth="1"/>
  </cols>
  <sheetData>
    <row r="1" spans="1:17" ht="25.5" customHeight="1" x14ac:dyDescent="0.3">
      <c r="A1" s="3" t="s">
        <v>171</v>
      </c>
      <c r="B1" s="3"/>
      <c r="C1" s="3"/>
      <c r="D1" s="3"/>
      <c r="E1" s="3"/>
      <c r="F1" s="3"/>
      <c r="G1" s="3"/>
      <c r="H1" s="3"/>
      <c r="I1" s="3"/>
      <c r="J1" s="3"/>
      <c r="K1" s="3"/>
      <c r="L1" s="3"/>
      <c r="M1" s="3"/>
      <c r="N1" s="3"/>
      <c r="O1" s="3"/>
      <c r="P1" s="3"/>
      <c r="Q1" s="3"/>
    </row>
    <row r="2" spans="1:17" ht="15" customHeight="1" x14ac:dyDescent="0.3">
      <c r="A2" s="11" t="s">
        <v>172</v>
      </c>
      <c r="B2" s="11"/>
      <c r="C2" s="11"/>
      <c r="D2" s="11"/>
      <c r="E2" s="11"/>
      <c r="F2" s="11"/>
      <c r="G2" s="11"/>
      <c r="H2" s="11"/>
      <c r="I2" s="11"/>
      <c r="J2" s="11"/>
      <c r="K2" s="11"/>
      <c r="L2" s="11"/>
      <c r="M2" s="11"/>
      <c r="N2" s="11"/>
      <c r="O2" s="11"/>
      <c r="P2" s="11"/>
      <c r="Q2" s="11"/>
    </row>
    <row r="3" spans="1:17" ht="13.5" customHeight="1" x14ac:dyDescent="0.3">
      <c r="A3" s="2" t="s">
        <v>29</v>
      </c>
      <c r="B3" s="2"/>
      <c r="C3" s="2"/>
      <c r="D3" s="2"/>
      <c r="E3" s="2"/>
      <c r="F3" s="2"/>
      <c r="G3" s="2"/>
      <c r="H3" s="2"/>
      <c r="I3" s="2"/>
      <c r="J3" s="2"/>
      <c r="K3" s="2"/>
      <c r="L3" s="2"/>
      <c r="M3" s="2"/>
      <c r="N3" s="2"/>
      <c r="O3" s="2"/>
      <c r="P3" s="2"/>
      <c r="Q3" s="2"/>
    </row>
    <row r="4" spans="1:17" ht="30" customHeight="1" x14ac:dyDescent="0.3">
      <c r="A4" s="15" t="s">
        <v>36</v>
      </c>
      <c r="B4" s="15" t="s">
        <v>173</v>
      </c>
      <c r="C4" s="15" t="s">
        <v>174</v>
      </c>
      <c r="D4" s="15" t="s">
        <v>39</v>
      </c>
      <c r="E4" s="15" t="s">
        <v>175</v>
      </c>
      <c r="F4" s="15" t="s">
        <v>176</v>
      </c>
      <c r="G4" s="15" t="s">
        <v>177</v>
      </c>
      <c r="H4" s="15" t="s">
        <v>178</v>
      </c>
      <c r="I4" s="15" t="s">
        <v>179</v>
      </c>
      <c r="J4" s="15" t="s">
        <v>180</v>
      </c>
      <c r="K4" s="15" t="s">
        <v>181</v>
      </c>
      <c r="L4" s="15" t="s">
        <v>182</v>
      </c>
      <c r="M4" s="15" t="s">
        <v>183</v>
      </c>
      <c r="N4" s="15" t="s">
        <v>184</v>
      </c>
      <c r="O4" s="15" t="s">
        <v>185</v>
      </c>
      <c r="P4" s="15" t="s">
        <v>186</v>
      </c>
      <c r="Q4" s="15" t="s">
        <v>187</v>
      </c>
    </row>
    <row r="5" spans="1:17" x14ac:dyDescent="0.3">
      <c r="A5" s="17" t="s">
        <v>77</v>
      </c>
      <c r="B5" s="17" t="s">
        <v>188</v>
      </c>
      <c r="C5" s="17" t="s">
        <v>189</v>
      </c>
      <c r="D5" s="17" t="s">
        <v>190</v>
      </c>
      <c r="E5" s="17" t="s">
        <v>191</v>
      </c>
      <c r="F5" s="17" t="s">
        <v>192</v>
      </c>
      <c r="G5" s="17" t="s">
        <v>193</v>
      </c>
      <c r="H5" s="17" t="s">
        <v>194</v>
      </c>
      <c r="I5" s="17" t="s">
        <v>195</v>
      </c>
      <c r="J5" s="36" t="str">
        <f t="shared" ref="J5:J36" si="0">IFERROR(INDEX(StateCodeCol,MATCH(I5,StateNameCol,0)),"")</f>
        <v>29</v>
      </c>
      <c r="K5" s="17" t="s">
        <v>196</v>
      </c>
      <c r="L5" s="17" t="s">
        <v>197</v>
      </c>
      <c r="M5" s="17" t="s">
        <v>198</v>
      </c>
      <c r="N5" s="17" t="s">
        <v>199</v>
      </c>
      <c r="O5" s="17" t="s">
        <v>200</v>
      </c>
      <c r="P5" s="17" t="s">
        <v>201</v>
      </c>
      <c r="Q5" s="17">
        <v>15</v>
      </c>
    </row>
    <row r="6" spans="1:17" x14ac:dyDescent="0.3">
      <c r="A6" s="17" t="s">
        <v>85</v>
      </c>
      <c r="B6" s="17" t="s">
        <v>202</v>
      </c>
      <c r="C6" s="17" t="s">
        <v>203</v>
      </c>
      <c r="D6" s="17" t="s">
        <v>190</v>
      </c>
      <c r="E6" s="17" t="s">
        <v>204</v>
      </c>
      <c r="F6" s="17" t="s">
        <v>205</v>
      </c>
      <c r="G6" s="17" t="s">
        <v>206</v>
      </c>
      <c r="H6" s="17" t="s">
        <v>207</v>
      </c>
      <c r="I6" s="17" t="s">
        <v>208</v>
      </c>
      <c r="J6" s="36" t="str">
        <f t="shared" si="0"/>
        <v>27</v>
      </c>
      <c r="K6" s="17" t="s">
        <v>209</v>
      </c>
      <c r="L6" s="17" t="s">
        <v>197</v>
      </c>
      <c r="M6" s="17" t="s">
        <v>210</v>
      </c>
      <c r="N6" s="17" t="s">
        <v>211</v>
      </c>
      <c r="O6" s="17" t="s">
        <v>212</v>
      </c>
      <c r="P6" s="17" t="s">
        <v>201</v>
      </c>
      <c r="Q6" s="17">
        <v>30</v>
      </c>
    </row>
    <row r="7" spans="1:17" x14ac:dyDescent="0.3">
      <c r="A7" s="17" t="s">
        <v>88</v>
      </c>
      <c r="B7" s="17" t="s">
        <v>213</v>
      </c>
      <c r="C7" s="17"/>
      <c r="D7" s="17" t="s">
        <v>214</v>
      </c>
      <c r="E7" s="17"/>
      <c r="F7" s="17"/>
      <c r="G7" s="17" t="s">
        <v>215</v>
      </c>
      <c r="H7" s="17" t="s">
        <v>194</v>
      </c>
      <c r="I7" s="17" t="s">
        <v>195</v>
      </c>
      <c r="J7" s="36" t="str">
        <f t="shared" si="0"/>
        <v>29</v>
      </c>
      <c r="K7" s="17" t="s">
        <v>216</v>
      </c>
      <c r="L7" s="17" t="s">
        <v>197</v>
      </c>
      <c r="M7" s="17" t="s">
        <v>213</v>
      </c>
      <c r="N7" s="17" t="s">
        <v>217</v>
      </c>
      <c r="O7" s="17" t="s">
        <v>218</v>
      </c>
      <c r="P7" s="17" t="s">
        <v>201</v>
      </c>
      <c r="Q7" s="17">
        <v>0</v>
      </c>
    </row>
    <row r="8" spans="1:17" x14ac:dyDescent="0.3">
      <c r="A8" s="21"/>
      <c r="B8" s="21"/>
      <c r="C8" s="21"/>
      <c r="D8" s="21"/>
      <c r="E8" s="21"/>
      <c r="F8" s="21"/>
      <c r="G8" s="21"/>
      <c r="H8" s="21"/>
      <c r="I8" s="21"/>
      <c r="J8" s="16" t="str">
        <f t="shared" si="0"/>
        <v/>
      </c>
      <c r="K8" s="21"/>
      <c r="L8" s="21"/>
      <c r="M8" s="21"/>
      <c r="N8" s="21"/>
      <c r="O8" s="21"/>
      <c r="P8" s="21"/>
      <c r="Q8" s="21"/>
    </row>
    <row r="9" spans="1:17" x14ac:dyDescent="0.3">
      <c r="A9" s="21"/>
      <c r="B9" s="21"/>
      <c r="C9" s="21"/>
      <c r="D9" s="21"/>
      <c r="E9" s="21"/>
      <c r="F9" s="21"/>
      <c r="G9" s="21"/>
      <c r="H9" s="21"/>
      <c r="I9" s="21"/>
      <c r="J9" s="16" t="str">
        <f t="shared" si="0"/>
        <v/>
      </c>
      <c r="K9" s="21"/>
      <c r="L9" s="21"/>
      <c r="M9" s="21"/>
      <c r="N9" s="21"/>
      <c r="O9" s="21"/>
      <c r="P9" s="21"/>
      <c r="Q9" s="21"/>
    </row>
    <row r="10" spans="1:17" x14ac:dyDescent="0.3">
      <c r="A10" s="21"/>
      <c r="B10" s="21"/>
      <c r="C10" s="21"/>
      <c r="D10" s="21"/>
      <c r="E10" s="21"/>
      <c r="F10" s="21"/>
      <c r="G10" s="21"/>
      <c r="H10" s="21"/>
      <c r="I10" s="21"/>
      <c r="J10" s="16" t="str">
        <f t="shared" si="0"/>
        <v/>
      </c>
      <c r="K10" s="21"/>
      <c r="L10" s="21"/>
      <c r="M10" s="21"/>
      <c r="N10" s="21"/>
      <c r="O10" s="21"/>
      <c r="P10" s="21"/>
      <c r="Q10" s="21"/>
    </row>
    <row r="11" spans="1:17" x14ac:dyDescent="0.3">
      <c r="A11" s="21"/>
      <c r="B11" s="21"/>
      <c r="C11" s="21"/>
      <c r="D11" s="21"/>
      <c r="E11" s="21"/>
      <c r="F11" s="21"/>
      <c r="G11" s="21"/>
      <c r="H11" s="21"/>
      <c r="I11" s="21"/>
      <c r="J11" s="16" t="str">
        <f t="shared" si="0"/>
        <v/>
      </c>
      <c r="K11" s="21"/>
      <c r="L11" s="21"/>
      <c r="M11" s="21"/>
      <c r="N11" s="21"/>
      <c r="O11" s="21"/>
      <c r="P11" s="21"/>
      <c r="Q11" s="21"/>
    </row>
    <row r="12" spans="1:17" x14ac:dyDescent="0.3">
      <c r="A12" s="21"/>
      <c r="B12" s="21"/>
      <c r="C12" s="21"/>
      <c r="D12" s="21"/>
      <c r="E12" s="21"/>
      <c r="F12" s="21"/>
      <c r="G12" s="21"/>
      <c r="H12" s="21"/>
      <c r="I12" s="21"/>
      <c r="J12" s="16" t="str">
        <f t="shared" si="0"/>
        <v/>
      </c>
      <c r="K12" s="21"/>
      <c r="L12" s="21"/>
      <c r="M12" s="21"/>
      <c r="N12" s="21"/>
      <c r="O12" s="21"/>
      <c r="P12" s="21"/>
      <c r="Q12" s="21"/>
    </row>
    <row r="13" spans="1:17" x14ac:dyDescent="0.3">
      <c r="A13" s="21"/>
      <c r="B13" s="21"/>
      <c r="C13" s="21"/>
      <c r="D13" s="21"/>
      <c r="E13" s="21"/>
      <c r="F13" s="21"/>
      <c r="G13" s="21"/>
      <c r="H13" s="21"/>
      <c r="I13" s="21"/>
      <c r="J13" s="16" t="str">
        <f t="shared" si="0"/>
        <v/>
      </c>
      <c r="K13" s="21"/>
      <c r="L13" s="21"/>
      <c r="M13" s="21"/>
      <c r="N13" s="21"/>
      <c r="O13" s="21"/>
      <c r="P13" s="21"/>
      <c r="Q13" s="21"/>
    </row>
    <row r="14" spans="1:17" x14ac:dyDescent="0.3">
      <c r="A14" s="21"/>
      <c r="B14" s="21"/>
      <c r="C14" s="21"/>
      <c r="D14" s="21"/>
      <c r="E14" s="21"/>
      <c r="F14" s="21"/>
      <c r="G14" s="21"/>
      <c r="H14" s="21"/>
      <c r="I14" s="21"/>
      <c r="J14" s="16" t="str">
        <f t="shared" si="0"/>
        <v/>
      </c>
      <c r="K14" s="21"/>
      <c r="L14" s="21"/>
      <c r="M14" s="21"/>
      <c r="N14" s="21"/>
      <c r="O14" s="21"/>
      <c r="P14" s="21"/>
      <c r="Q14" s="21"/>
    </row>
    <row r="15" spans="1:17" x14ac:dyDescent="0.3">
      <c r="A15" s="21"/>
      <c r="B15" s="21"/>
      <c r="C15" s="21"/>
      <c r="D15" s="21"/>
      <c r="E15" s="21"/>
      <c r="F15" s="21"/>
      <c r="G15" s="21"/>
      <c r="H15" s="21"/>
      <c r="I15" s="21"/>
      <c r="J15" s="16" t="str">
        <f t="shared" si="0"/>
        <v/>
      </c>
      <c r="K15" s="21"/>
      <c r="L15" s="21"/>
      <c r="M15" s="21"/>
      <c r="N15" s="21"/>
      <c r="O15" s="21"/>
      <c r="P15" s="21"/>
      <c r="Q15" s="21"/>
    </row>
    <row r="16" spans="1:17" x14ac:dyDescent="0.3">
      <c r="A16" s="21"/>
      <c r="B16" s="21"/>
      <c r="C16" s="21"/>
      <c r="D16" s="21"/>
      <c r="E16" s="21"/>
      <c r="F16" s="21"/>
      <c r="G16" s="21"/>
      <c r="H16" s="21"/>
      <c r="I16" s="21"/>
      <c r="J16" s="16" t="str">
        <f t="shared" si="0"/>
        <v/>
      </c>
      <c r="K16" s="21"/>
      <c r="L16" s="21"/>
      <c r="M16" s="21"/>
      <c r="N16" s="21"/>
      <c r="O16" s="21"/>
      <c r="P16" s="21"/>
      <c r="Q16" s="21"/>
    </row>
    <row r="17" spans="1:17" x14ac:dyDescent="0.3">
      <c r="A17" s="21"/>
      <c r="B17" s="21"/>
      <c r="C17" s="21"/>
      <c r="D17" s="21"/>
      <c r="E17" s="21"/>
      <c r="F17" s="21"/>
      <c r="G17" s="21"/>
      <c r="H17" s="21"/>
      <c r="I17" s="21"/>
      <c r="J17" s="16" t="str">
        <f t="shared" si="0"/>
        <v/>
      </c>
      <c r="K17" s="21"/>
      <c r="L17" s="21"/>
      <c r="M17" s="21"/>
      <c r="N17" s="21"/>
      <c r="O17" s="21"/>
      <c r="P17" s="21"/>
      <c r="Q17" s="21"/>
    </row>
    <row r="18" spans="1:17" x14ac:dyDescent="0.3">
      <c r="A18" s="21"/>
      <c r="B18" s="21"/>
      <c r="C18" s="21"/>
      <c r="D18" s="21"/>
      <c r="E18" s="21"/>
      <c r="F18" s="21"/>
      <c r="G18" s="21"/>
      <c r="H18" s="21"/>
      <c r="I18" s="21"/>
      <c r="J18" s="16" t="str">
        <f t="shared" si="0"/>
        <v/>
      </c>
      <c r="K18" s="21"/>
      <c r="L18" s="21"/>
      <c r="M18" s="21"/>
      <c r="N18" s="21"/>
      <c r="O18" s="21"/>
      <c r="P18" s="21"/>
      <c r="Q18" s="21"/>
    </row>
    <row r="19" spans="1:17" x14ac:dyDescent="0.3">
      <c r="A19" s="21"/>
      <c r="B19" s="21"/>
      <c r="C19" s="21"/>
      <c r="D19" s="21"/>
      <c r="E19" s="21"/>
      <c r="F19" s="21"/>
      <c r="G19" s="21"/>
      <c r="H19" s="21"/>
      <c r="I19" s="21"/>
      <c r="J19" s="16" t="str">
        <f t="shared" si="0"/>
        <v/>
      </c>
      <c r="K19" s="21"/>
      <c r="L19" s="21"/>
      <c r="M19" s="21"/>
      <c r="N19" s="21"/>
      <c r="O19" s="21"/>
      <c r="P19" s="21"/>
      <c r="Q19" s="21"/>
    </row>
    <row r="20" spans="1:17" x14ac:dyDescent="0.3">
      <c r="A20" s="21"/>
      <c r="B20" s="21"/>
      <c r="C20" s="21"/>
      <c r="D20" s="21"/>
      <c r="E20" s="21"/>
      <c r="F20" s="21"/>
      <c r="G20" s="21"/>
      <c r="H20" s="21"/>
      <c r="I20" s="21"/>
      <c r="J20" s="16" t="str">
        <f t="shared" si="0"/>
        <v/>
      </c>
      <c r="K20" s="21"/>
      <c r="L20" s="21"/>
      <c r="M20" s="21"/>
      <c r="N20" s="21"/>
      <c r="O20" s="21"/>
      <c r="P20" s="21"/>
      <c r="Q20" s="21"/>
    </row>
    <row r="21" spans="1:17" x14ac:dyDescent="0.3">
      <c r="A21" s="21"/>
      <c r="B21" s="21"/>
      <c r="C21" s="21"/>
      <c r="D21" s="21"/>
      <c r="E21" s="21"/>
      <c r="F21" s="21"/>
      <c r="G21" s="21"/>
      <c r="H21" s="21"/>
      <c r="I21" s="21"/>
      <c r="J21" s="16" t="str">
        <f t="shared" si="0"/>
        <v/>
      </c>
      <c r="K21" s="21"/>
      <c r="L21" s="21"/>
      <c r="M21" s="21"/>
      <c r="N21" s="21"/>
      <c r="O21" s="21"/>
      <c r="P21" s="21"/>
      <c r="Q21" s="21"/>
    </row>
    <row r="22" spans="1:17" x14ac:dyDescent="0.3">
      <c r="A22" s="21"/>
      <c r="B22" s="21"/>
      <c r="C22" s="21"/>
      <c r="D22" s="21"/>
      <c r="E22" s="21"/>
      <c r="F22" s="21"/>
      <c r="G22" s="21"/>
      <c r="H22" s="21"/>
      <c r="I22" s="21"/>
      <c r="J22" s="16" t="str">
        <f t="shared" si="0"/>
        <v/>
      </c>
      <c r="K22" s="21"/>
      <c r="L22" s="21"/>
      <c r="M22" s="21"/>
      <c r="N22" s="21"/>
      <c r="O22" s="21"/>
      <c r="P22" s="21"/>
      <c r="Q22" s="21"/>
    </row>
    <row r="23" spans="1:17" x14ac:dyDescent="0.3">
      <c r="A23" s="21"/>
      <c r="B23" s="21"/>
      <c r="C23" s="21"/>
      <c r="D23" s="21"/>
      <c r="E23" s="21"/>
      <c r="F23" s="21"/>
      <c r="G23" s="21"/>
      <c r="H23" s="21"/>
      <c r="I23" s="21"/>
      <c r="J23" s="16" t="str">
        <f t="shared" si="0"/>
        <v/>
      </c>
      <c r="K23" s="21"/>
      <c r="L23" s="21"/>
      <c r="M23" s="21"/>
      <c r="N23" s="21"/>
      <c r="O23" s="21"/>
      <c r="P23" s="21"/>
      <c r="Q23" s="21"/>
    </row>
    <row r="24" spans="1:17" x14ac:dyDescent="0.3">
      <c r="A24" s="21"/>
      <c r="B24" s="21"/>
      <c r="C24" s="21"/>
      <c r="D24" s="21"/>
      <c r="E24" s="21"/>
      <c r="F24" s="21"/>
      <c r="G24" s="21"/>
      <c r="H24" s="21"/>
      <c r="I24" s="21"/>
      <c r="J24" s="16" t="str">
        <f t="shared" si="0"/>
        <v/>
      </c>
      <c r="K24" s="21"/>
      <c r="L24" s="21"/>
      <c r="M24" s="21"/>
      <c r="N24" s="21"/>
      <c r="O24" s="21"/>
      <c r="P24" s="21"/>
      <c r="Q24" s="21"/>
    </row>
    <row r="25" spans="1:17" x14ac:dyDescent="0.3">
      <c r="A25" s="21"/>
      <c r="B25" s="21"/>
      <c r="C25" s="21"/>
      <c r="D25" s="21"/>
      <c r="E25" s="21"/>
      <c r="F25" s="21"/>
      <c r="G25" s="21"/>
      <c r="H25" s="21"/>
      <c r="I25" s="21"/>
      <c r="J25" s="16" t="str">
        <f t="shared" si="0"/>
        <v/>
      </c>
      <c r="K25" s="21"/>
      <c r="L25" s="21"/>
      <c r="M25" s="21"/>
      <c r="N25" s="21"/>
      <c r="O25" s="21"/>
      <c r="P25" s="21"/>
      <c r="Q25" s="21"/>
    </row>
    <row r="26" spans="1:17" x14ac:dyDescent="0.3">
      <c r="A26" s="21"/>
      <c r="B26" s="21"/>
      <c r="C26" s="21"/>
      <c r="D26" s="21"/>
      <c r="E26" s="21"/>
      <c r="F26" s="21"/>
      <c r="G26" s="21"/>
      <c r="H26" s="21"/>
      <c r="I26" s="21"/>
      <c r="J26" s="16" t="str">
        <f t="shared" si="0"/>
        <v/>
      </c>
      <c r="K26" s="21"/>
      <c r="L26" s="21"/>
      <c r="M26" s="21"/>
      <c r="N26" s="21"/>
      <c r="O26" s="21"/>
      <c r="P26" s="21"/>
      <c r="Q26" s="21"/>
    </row>
    <row r="27" spans="1:17" x14ac:dyDescent="0.3">
      <c r="A27" s="21"/>
      <c r="B27" s="21"/>
      <c r="C27" s="21"/>
      <c r="D27" s="21"/>
      <c r="E27" s="21"/>
      <c r="F27" s="21"/>
      <c r="G27" s="21"/>
      <c r="H27" s="21"/>
      <c r="I27" s="21"/>
      <c r="J27" s="16" t="str">
        <f t="shared" si="0"/>
        <v/>
      </c>
      <c r="K27" s="21"/>
      <c r="L27" s="21"/>
      <c r="M27" s="21"/>
      <c r="N27" s="21"/>
      <c r="O27" s="21"/>
      <c r="P27" s="21"/>
      <c r="Q27" s="21"/>
    </row>
    <row r="28" spans="1:17" x14ac:dyDescent="0.3">
      <c r="A28" s="21"/>
      <c r="B28" s="21"/>
      <c r="C28" s="21"/>
      <c r="D28" s="21"/>
      <c r="E28" s="21"/>
      <c r="F28" s="21"/>
      <c r="G28" s="21"/>
      <c r="H28" s="21"/>
      <c r="I28" s="21"/>
      <c r="J28" s="16" t="str">
        <f t="shared" si="0"/>
        <v/>
      </c>
      <c r="K28" s="21"/>
      <c r="L28" s="21"/>
      <c r="M28" s="21"/>
      <c r="N28" s="21"/>
      <c r="O28" s="21"/>
      <c r="P28" s="21"/>
      <c r="Q28" s="21"/>
    </row>
    <row r="29" spans="1:17" x14ac:dyDescent="0.3">
      <c r="A29" s="21"/>
      <c r="B29" s="21"/>
      <c r="C29" s="21"/>
      <c r="D29" s="21"/>
      <c r="E29" s="21"/>
      <c r="F29" s="21"/>
      <c r="G29" s="21"/>
      <c r="H29" s="21"/>
      <c r="I29" s="21"/>
      <c r="J29" s="16" t="str">
        <f t="shared" si="0"/>
        <v/>
      </c>
      <c r="K29" s="21"/>
      <c r="L29" s="21"/>
      <c r="M29" s="21"/>
      <c r="N29" s="21"/>
      <c r="O29" s="21"/>
      <c r="P29" s="21"/>
      <c r="Q29" s="21"/>
    </row>
    <row r="30" spans="1:17" x14ac:dyDescent="0.3">
      <c r="A30" s="21"/>
      <c r="B30" s="21"/>
      <c r="C30" s="21"/>
      <c r="D30" s="21"/>
      <c r="E30" s="21"/>
      <c r="F30" s="21"/>
      <c r="G30" s="21"/>
      <c r="H30" s="21"/>
      <c r="I30" s="21"/>
      <c r="J30" s="16" t="str">
        <f t="shared" si="0"/>
        <v/>
      </c>
      <c r="K30" s="21"/>
      <c r="L30" s="21"/>
      <c r="M30" s="21"/>
      <c r="N30" s="21"/>
      <c r="O30" s="21"/>
      <c r="P30" s="21"/>
      <c r="Q30" s="21"/>
    </row>
    <row r="31" spans="1:17" x14ac:dyDescent="0.3">
      <c r="A31" s="21"/>
      <c r="B31" s="21"/>
      <c r="C31" s="21"/>
      <c r="D31" s="21"/>
      <c r="E31" s="21"/>
      <c r="F31" s="21"/>
      <c r="G31" s="21"/>
      <c r="H31" s="21"/>
      <c r="I31" s="21"/>
      <c r="J31" s="16" t="str">
        <f t="shared" si="0"/>
        <v/>
      </c>
      <c r="K31" s="21"/>
      <c r="L31" s="21"/>
      <c r="M31" s="21"/>
      <c r="N31" s="21"/>
      <c r="O31" s="21"/>
      <c r="P31" s="21"/>
      <c r="Q31" s="21"/>
    </row>
    <row r="32" spans="1:17" x14ac:dyDescent="0.3">
      <c r="A32" s="21"/>
      <c r="B32" s="21"/>
      <c r="C32" s="21"/>
      <c r="D32" s="21"/>
      <c r="E32" s="21"/>
      <c r="F32" s="21"/>
      <c r="G32" s="21"/>
      <c r="H32" s="21"/>
      <c r="I32" s="21"/>
      <c r="J32" s="16" t="str">
        <f t="shared" si="0"/>
        <v/>
      </c>
      <c r="K32" s="21"/>
      <c r="L32" s="21"/>
      <c r="M32" s="21"/>
      <c r="N32" s="21"/>
      <c r="O32" s="21"/>
      <c r="P32" s="21"/>
      <c r="Q32" s="21"/>
    </row>
    <row r="33" spans="1:17" x14ac:dyDescent="0.3">
      <c r="A33" s="21"/>
      <c r="B33" s="21"/>
      <c r="C33" s="21"/>
      <c r="D33" s="21"/>
      <c r="E33" s="21"/>
      <c r="F33" s="21"/>
      <c r="G33" s="21"/>
      <c r="H33" s="21"/>
      <c r="I33" s="21"/>
      <c r="J33" s="16" t="str">
        <f t="shared" si="0"/>
        <v/>
      </c>
      <c r="K33" s="21"/>
      <c r="L33" s="21"/>
      <c r="M33" s="21"/>
      <c r="N33" s="21"/>
      <c r="O33" s="21"/>
      <c r="P33" s="21"/>
      <c r="Q33" s="21"/>
    </row>
    <row r="34" spans="1:17" x14ac:dyDescent="0.3">
      <c r="A34" s="21"/>
      <c r="B34" s="21"/>
      <c r="C34" s="21"/>
      <c r="D34" s="21"/>
      <c r="E34" s="21"/>
      <c r="F34" s="21"/>
      <c r="G34" s="21"/>
      <c r="H34" s="21"/>
      <c r="I34" s="21"/>
      <c r="J34" s="16" t="str">
        <f t="shared" si="0"/>
        <v/>
      </c>
      <c r="K34" s="21"/>
      <c r="L34" s="21"/>
      <c r="M34" s="21"/>
      <c r="N34" s="21"/>
      <c r="O34" s="21"/>
      <c r="P34" s="21"/>
      <c r="Q34" s="21"/>
    </row>
    <row r="35" spans="1:17" x14ac:dyDescent="0.3">
      <c r="A35" s="21"/>
      <c r="B35" s="21"/>
      <c r="C35" s="21"/>
      <c r="D35" s="21"/>
      <c r="E35" s="21"/>
      <c r="F35" s="21"/>
      <c r="G35" s="21"/>
      <c r="H35" s="21"/>
      <c r="I35" s="21"/>
      <c r="J35" s="16" t="str">
        <f t="shared" si="0"/>
        <v/>
      </c>
      <c r="K35" s="21"/>
      <c r="L35" s="21"/>
      <c r="M35" s="21"/>
      <c r="N35" s="21"/>
      <c r="O35" s="21"/>
      <c r="P35" s="21"/>
      <c r="Q35" s="21"/>
    </row>
    <row r="36" spans="1:17" x14ac:dyDescent="0.3">
      <c r="A36" s="21"/>
      <c r="B36" s="21"/>
      <c r="C36" s="21"/>
      <c r="D36" s="21"/>
      <c r="E36" s="21"/>
      <c r="F36" s="21"/>
      <c r="G36" s="21"/>
      <c r="H36" s="21"/>
      <c r="I36" s="21"/>
      <c r="J36" s="16" t="str">
        <f t="shared" si="0"/>
        <v/>
      </c>
      <c r="K36" s="21"/>
      <c r="L36" s="21"/>
      <c r="M36" s="21"/>
      <c r="N36" s="21"/>
      <c r="O36" s="21"/>
      <c r="P36" s="21"/>
      <c r="Q36" s="21"/>
    </row>
    <row r="37" spans="1:17" x14ac:dyDescent="0.3">
      <c r="A37" s="21"/>
      <c r="B37" s="21"/>
      <c r="C37" s="21"/>
      <c r="D37" s="21"/>
      <c r="E37" s="21"/>
      <c r="F37" s="21"/>
      <c r="G37" s="21"/>
      <c r="H37" s="21"/>
      <c r="I37" s="21"/>
      <c r="J37" s="16" t="str">
        <f t="shared" ref="J37:J68" si="1">IFERROR(INDEX(StateCodeCol,MATCH(I37,StateNameCol,0)),"")</f>
        <v/>
      </c>
      <c r="K37" s="21"/>
      <c r="L37" s="21"/>
      <c r="M37" s="21"/>
      <c r="N37" s="21"/>
      <c r="O37" s="21"/>
      <c r="P37" s="21"/>
      <c r="Q37" s="21"/>
    </row>
    <row r="38" spans="1:17" x14ac:dyDescent="0.3">
      <c r="A38" s="21"/>
      <c r="B38" s="21"/>
      <c r="C38" s="21"/>
      <c r="D38" s="21"/>
      <c r="E38" s="21"/>
      <c r="F38" s="21"/>
      <c r="G38" s="21"/>
      <c r="H38" s="21"/>
      <c r="I38" s="21"/>
      <c r="J38" s="16" t="str">
        <f t="shared" si="1"/>
        <v/>
      </c>
      <c r="K38" s="21"/>
      <c r="L38" s="21"/>
      <c r="M38" s="21"/>
      <c r="N38" s="21"/>
      <c r="O38" s="21"/>
      <c r="P38" s="21"/>
      <c r="Q38" s="21"/>
    </row>
    <row r="39" spans="1:17" x14ac:dyDescent="0.3">
      <c r="A39" s="21"/>
      <c r="B39" s="21"/>
      <c r="C39" s="21"/>
      <c r="D39" s="21"/>
      <c r="E39" s="21"/>
      <c r="F39" s="21"/>
      <c r="G39" s="21"/>
      <c r="H39" s="21"/>
      <c r="I39" s="21"/>
      <c r="J39" s="16" t="str">
        <f t="shared" si="1"/>
        <v/>
      </c>
      <c r="K39" s="21"/>
      <c r="L39" s="21"/>
      <c r="M39" s="21"/>
      <c r="N39" s="21"/>
      <c r="O39" s="21"/>
      <c r="P39" s="21"/>
      <c r="Q39" s="21"/>
    </row>
    <row r="40" spans="1:17" x14ac:dyDescent="0.3">
      <c r="A40" s="21"/>
      <c r="B40" s="21"/>
      <c r="C40" s="21"/>
      <c r="D40" s="21"/>
      <c r="E40" s="21"/>
      <c r="F40" s="21"/>
      <c r="G40" s="21"/>
      <c r="H40" s="21"/>
      <c r="I40" s="21"/>
      <c r="J40" s="16" t="str">
        <f t="shared" si="1"/>
        <v/>
      </c>
      <c r="K40" s="21"/>
      <c r="L40" s="21"/>
      <c r="M40" s="21"/>
      <c r="N40" s="21"/>
      <c r="O40" s="21"/>
      <c r="P40" s="21"/>
      <c r="Q40" s="21"/>
    </row>
    <row r="41" spans="1:17" x14ac:dyDescent="0.3">
      <c r="A41" s="21"/>
      <c r="B41" s="21"/>
      <c r="C41" s="21"/>
      <c r="D41" s="21"/>
      <c r="E41" s="21"/>
      <c r="F41" s="21"/>
      <c r="G41" s="21"/>
      <c r="H41" s="21"/>
      <c r="I41" s="21"/>
      <c r="J41" s="16" t="str">
        <f t="shared" si="1"/>
        <v/>
      </c>
      <c r="K41" s="21"/>
      <c r="L41" s="21"/>
      <c r="M41" s="21"/>
      <c r="N41" s="21"/>
      <c r="O41" s="21"/>
      <c r="P41" s="21"/>
      <c r="Q41" s="21"/>
    </row>
    <row r="42" spans="1:17" x14ac:dyDescent="0.3">
      <c r="A42" s="21"/>
      <c r="B42" s="21"/>
      <c r="C42" s="21"/>
      <c r="D42" s="21"/>
      <c r="E42" s="21"/>
      <c r="F42" s="21"/>
      <c r="G42" s="21"/>
      <c r="H42" s="21"/>
      <c r="I42" s="21"/>
      <c r="J42" s="16" t="str">
        <f t="shared" si="1"/>
        <v/>
      </c>
      <c r="K42" s="21"/>
      <c r="L42" s="21"/>
      <c r="M42" s="21"/>
      <c r="N42" s="21"/>
      <c r="O42" s="21"/>
      <c r="P42" s="21"/>
      <c r="Q42" s="21"/>
    </row>
    <row r="43" spans="1:17" x14ac:dyDescent="0.3">
      <c r="A43" s="21"/>
      <c r="B43" s="21"/>
      <c r="C43" s="21"/>
      <c r="D43" s="21"/>
      <c r="E43" s="21"/>
      <c r="F43" s="21"/>
      <c r="G43" s="21"/>
      <c r="H43" s="21"/>
      <c r="I43" s="21"/>
      <c r="J43" s="16" t="str">
        <f t="shared" si="1"/>
        <v/>
      </c>
      <c r="K43" s="21"/>
      <c r="L43" s="21"/>
      <c r="M43" s="21"/>
      <c r="N43" s="21"/>
      <c r="O43" s="21"/>
      <c r="P43" s="21"/>
      <c r="Q43" s="21"/>
    </row>
    <row r="44" spans="1:17" x14ac:dyDescent="0.3">
      <c r="A44" s="21"/>
      <c r="B44" s="21"/>
      <c r="C44" s="21"/>
      <c r="D44" s="21"/>
      <c r="E44" s="21"/>
      <c r="F44" s="21"/>
      <c r="G44" s="21"/>
      <c r="H44" s="21"/>
      <c r="I44" s="21"/>
      <c r="J44" s="16" t="str">
        <f t="shared" si="1"/>
        <v/>
      </c>
      <c r="K44" s="21"/>
      <c r="L44" s="21"/>
      <c r="M44" s="21"/>
      <c r="N44" s="21"/>
      <c r="O44" s="21"/>
      <c r="P44" s="21"/>
      <c r="Q44" s="21"/>
    </row>
    <row r="45" spans="1:17" x14ac:dyDescent="0.3">
      <c r="A45" s="21"/>
      <c r="B45" s="21"/>
      <c r="C45" s="21"/>
      <c r="D45" s="21"/>
      <c r="E45" s="21"/>
      <c r="F45" s="21"/>
      <c r="G45" s="21"/>
      <c r="H45" s="21"/>
      <c r="I45" s="21"/>
      <c r="J45" s="16" t="str">
        <f t="shared" si="1"/>
        <v/>
      </c>
      <c r="K45" s="21"/>
      <c r="L45" s="21"/>
      <c r="M45" s="21"/>
      <c r="N45" s="21"/>
      <c r="O45" s="21"/>
      <c r="P45" s="21"/>
      <c r="Q45" s="21"/>
    </row>
    <row r="46" spans="1:17" x14ac:dyDescent="0.3">
      <c r="A46" s="21"/>
      <c r="B46" s="21"/>
      <c r="C46" s="21"/>
      <c r="D46" s="21"/>
      <c r="E46" s="21"/>
      <c r="F46" s="21"/>
      <c r="G46" s="21"/>
      <c r="H46" s="21"/>
      <c r="I46" s="21"/>
      <c r="J46" s="16" t="str">
        <f t="shared" si="1"/>
        <v/>
      </c>
      <c r="K46" s="21"/>
      <c r="L46" s="21"/>
      <c r="M46" s="21"/>
      <c r="N46" s="21"/>
      <c r="O46" s="21"/>
      <c r="P46" s="21"/>
      <c r="Q46" s="21"/>
    </row>
    <row r="47" spans="1:17" x14ac:dyDescent="0.3">
      <c r="A47" s="21"/>
      <c r="B47" s="21"/>
      <c r="C47" s="21"/>
      <c r="D47" s="21"/>
      <c r="E47" s="21"/>
      <c r="F47" s="21"/>
      <c r="G47" s="21"/>
      <c r="H47" s="21"/>
      <c r="I47" s="21"/>
      <c r="J47" s="16" t="str">
        <f t="shared" si="1"/>
        <v/>
      </c>
      <c r="K47" s="21"/>
      <c r="L47" s="21"/>
      <c r="M47" s="21"/>
      <c r="N47" s="21"/>
      <c r="O47" s="21"/>
      <c r="P47" s="21"/>
      <c r="Q47" s="21"/>
    </row>
    <row r="48" spans="1:17" x14ac:dyDescent="0.3">
      <c r="A48" s="21"/>
      <c r="B48" s="21"/>
      <c r="C48" s="21"/>
      <c r="D48" s="21"/>
      <c r="E48" s="21"/>
      <c r="F48" s="21"/>
      <c r="G48" s="21"/>
      <c r="H48" s="21"/>
      <c r="I48" s="21"/>
      <c r="J48" s="16" t="str">
        <f t="shared" si="1"/>
        <v/>
      </c>
      <c r="K48" s="21"/>
      <c r="L48" s="21"/>
      <c r="M48" s="21"/>
      <c r="N48" s="21"/>
      <c r="O48" s="21"/>
      <c r="P48" s="21"/>
      <c r="Q48" s="21"/>
    </row>
    <row r="49" spans="1:17" x14ac:dyDescent="0.3">
      <c r="A49" s="21"/>
      <c r="B49" s="21"/>
      <c r="C49" s="21"/>
      <c r="D49" s="21"/>
      <c r="E49" s="21"/>
      <c r="F49" s="21"/>
      <c r="G49" s="21"/>
      <c r="H49" s="21"/>
      <c r="I49" s="21"/>
      <c r="J49" s="16" t="str">
        <f t="shared" si="1"/>
        <v/>
      </c>
      <c r="K49" s="21"/>
      <c r="L49" s="21"/>
      <c r="M49" s="21"/>
      <c r="N49" s="21"/>
      <c r="O49" s="21"/>
      <c r="P49" s="21"/>
      <c r="Q49" s="21"/>
    </row>
    <row r="50" spans="1:17" x14ac:dyDescent="0.3">
      <c r="A50" s="21"/>
      <c r="B50" s="21"/>
      <c r="C50" s="21"/>
      <c r="D50" s="21"/>
      <c r="E50" s="21"/>
      <c r="F50" s="21"/>
      <c r="G50" s="21"/>
      <c r="H50" s="21"/>
      <c r="I50" s="21"/>
      <c r="J50" s="16" t="str">
        <f t="shared" si="1"/>
        <v/>
      </c>
      <c r="K50" s="21"/>
      <c r="L50" s="21"/>
      <c r="M50" s="21"/>
      <c r="N50" s="21"/>
      <c r="O50" s="21"/>
      <c r="P50" s="21"/>
      <c r="Q50" s="21"/>
    </row>
    <row r="51" spans="1:17" x14ac:dyDescent="0.3">
      <c r="A51" s="21"/>
      <c r="B51" s="21"/>
      <c r="C51" s="21"/>
      <c r="D51" s="21"/>
      <c r="E51" s="21"/>
      <c r="F51" s="21"/>
      <c r="G51" s="21"/>
      <c r="H51" s="21"/>
      <c r="I51" s="21"/>
      <c r="J51" s="16" t="str">
        <f t="shared" si="1"/>
        <v/>
      </c>
      <c r="K51" s="21"/>
      <c r="L51" s="21"/>
      <c r="M51" s="21"/>
      <c r="N51" s="21"/>
      <c r="O51" s="21"/>
      <c r="P51" s="21"/>
      <c r="Q51" s="21"/>
    </row>
    <row r="52" spans="1:17" x14ac:dyDescent="0.3">
      <c r="A52" s="21"/>
      <c r="B52" s="21"/>
      <c r="C52" s="21"/>
      <c r="D52" s="21"/>
      <c r="E52" s="21"/>
      <c r="F52" s="21"/>
      <c r="G52" s="21"/>
      <c r="H52" s="21"/>
      <c r="I52" s="21"/>
      <c r="J52" s="16" t="str">
        <f t="shared" si="1"/>
        <v/>
      </c>
      <c r="K52" s="21"/>
      <c r="L52" s="21"/>
      <c r="M52" s="21"/>
      <c r="N52" s="21"/>
      <c r="O52" s="21"/>
      <c r="P52" s="21"/>
      <c r="Q52" s="21"/>
    </row>
    <row r="53" spans="1:17" x14ac:dyDescent="0.3">
      <c r="A53" s="21"/>
      <c r="B53" s="21"/>
      <c r="C53" s="21"/>
      <c r="D53" s="21"/>
      <c r="E53" s="21"/>
      <c r="F53" s="21"/>
      <c r="G53" s="21"/>
      <c r="H53" s="21"/>
      <c r="I53" s="21"/>
      <c r="J53" s="16" t="str">
        <f t="shared" si="1"/>
        <v/>
      </c>
      <c r="K53" s="21"/>
      <c r="L53" s="21"/>
      <c r="M53" s="21"/>
      <c r="N53" s="21"/>
      <c r="O53" s="21"/>
      <c r="P53" s="21"/>
      <c r="Q53" s="21"/>
    </row>
    <row r="54" spans="1:17" x14ac:dyDescent="0.3">
      <c r="A54" s="21"/>
      <c r="B54" s="21"/>
      <c r="C54" s="21"/>
      <c r="D54" s="21"/>
      <c r="E54" s="21"/>
      <c r="F54" s="21"/>
      <c r="G54" s="21"/>
      <c r="H54" s="21"/>
      <c r="I54" s="21"/>
      <c r="J54" s="16" t="str">
        <f t="shared" si="1"/>
        <v/>
      </c>
      <c r="K54" s="21"/>
      <c r="L54" s="21"/>
      <c r="M54" s="21"/>
      <c r="N54" s="21"/>
      <c r="O54" s="21"/>
      <c r="P54" s="21"/>
      <c r="Q54" s="21"/>
    </row>
    <row r="55" spans="1:17" x14ac:dyDescent="0.3">
      <c r="A55" s="21"/>
      <c r="B55" s="21"/>
      <c r="C55" s="21"/>
      <c r="D55" s="21"/>
      <c r="E55" s="21"/>
      <c r="F55" s="21"/>
      <c r="G55" s="21"/>
      <c r="H55" s="21"/>
      <c r="I55" s="21"/>
      <c r="J55" s="16" t="str">
        <f t="shared" si="1"/>
        <v/>
      </c>
      <c r="K55" s="21"/>
      <c r="L55" s="21"/>
      <c r="M55" s="21"/>
      <c r="N55" s="21"/>
      <c r="O55" s="21"/>
      <c r="P55" s="21"/>
      <c r="Q55" s="21"/>
    </row>
    <row r="56" spans="1:17" x14ac:dyDescent="0.3">
      <c r="A56" s="21"/>
      <c r="B56" s="21"/>
      <c r="C56" s="21"/>
      <c r="D56" s="21"/>
      <c r="E56" s="21"/>
      <c r="F56" s="21"/>
      <c r="G56" s="21"/>
      <c r="H56" s="21"/>
      <c r="I56" s="21"/>
      <c r="J56" s="16" t="str">
        <f t="shared" si="1"/>
        <v/>
      </c>
      <c r="K56" s="21"/>
      <c r="L56" s="21"/>
      <c r="M56" s="21"/>
      <c r="N56" s="21"/>
      <c r="O56" s="21"/>
      <c r="P56" s="21"/>
      <c r="Q56" s="21"/>
    </row>
    <row r="57" spans="1:17" x14ac:dyDescent="0.3">
      <c r="A57" s="21"/>
      <c r="B57" s="21"/>
      <c r="C57" s="21"/>
      <c r="D57" s="21"/>
      <c r="E57" s="21"/>
      <c r="F57" s="21"/>
      <c r="G57" s="21"/>
      <c r="H57" s="21"/>
      <c r="I57" s="21"/>
      <c r="J57" s="16" t="str">
        <f t="shared" si="1"/>
        <v/>
      </c>
      <c r="K57" s="21"/>
      <c r="L57" s="21"/>
      <c r="M57" s="21"/>
      <c r="N57" s="21"/>
      <c r="O57" s="21"/>
      <c r="P57" s="21"/>
      <c r="Q57" s="21"/>
    </row>
    <row r="58" spans="1:17" x14ac:dyDescent="0.3">
      <c r="A58" s="21"/>
      <c r="B58" s="21"/>
      <c r="C58" s="21"/>
      <c r="D58" s="21"/>
      <c r="E58" s="21"/>
      <c r="F58" s="21"/>
      <c r="G58" s="21"/>
      <c r="H58" s="21"/>
      <c r="I58" s="21"/>
      <c r="J58" s="16" t="str">
        <f t="shared" si="1"/>
        <v/>
      </c>
      <c r="K58" s="21"/>
      <c r="L58" s="21"/>
      <c r="M58" s="21"/>
      <c r="N58" s="21"/>
      <c r="O58" s="21"/>
      <c r="P58" s="21"/>
      <c r="Q58" s="21"/>
    </row>
    <row r="59" spans="1:17" x14ac:dyDescent="0.3">
      <c r="A59" s="21"/>
      <c r="B59" s="21"/>
      <c r="C59" s="21"/>
      <c r="D59" s="21"/>
      <c r="E59" s="21"/>
      <c r="F59" s="21"/>
      <c r="G59" s="21"/>
      <c r="H59" s="21"/>
      <c r="I59" s="21"/>
      <c r="J59" s="16" t="str">
        <f t="shared" si="1"/>
        <v/>
      </c>
      <c r="K59" s="21"/>
      <c r="L59" s="21"/>
      <c r="M59" s="21"/>
      <c r="N59" s="21"/>
      <c r="O59" s="21"/>
      <c r="P59" s="21"/>
      <c r="Q59" s="21"/>
    </row>
    <row r="60" spans="1:17" x14ac:dyDescent="0.3">
      <c r="A60" s="21"/>
      <c r="B60" s="21"/>
      <c r="C60" s="21"/>
      <c r="D60" s="21"/>
      <c r="E60" s="21"/>
      <c r="F60" s="21"/>
      <c r="G60" s="21"/>
      <c r="H60" s="21"/>
      <c r="I60" s="21"/>
      <c r="J60" s="16" t="str">
        <f t="shared" si="1"/>
        <v/>
      </c>
      <c r="K60" s="21"/>
      <c r="L60" s="21"/>
      <c r="M60" s="21"/>
      <c r="N60" s="21"/>
      <c r="O60" s="21"/>
      <c r="P60" s="21"/>
      <c r="Q60" s="21"/>
    </row>
    <row r="61" spans="1:17" x14ac:dyDescent="0.3">
      <c r="A61" s="21"/>
      <c r="B61" s="21"/>
      <c r="C61" s="21"/>
      <c r="D61" s="21"/>
      <c r="E61" s="21"/>
      <c r="F61" s="21"/>
      <c r="G61" s="21"/>
      <c r="H61" s="21"/>
      <c r="I61" s="21"/>
      <c r="J61" s="16" t="str">
        <f t="shared" si="1"/>
        <v/>
      </c>
      <c r="K61" s="21"/>
      <c r="L61" s="21"/>
      <c r="M61" s="21"/>
      <c r="N61" s="21"/>
      <c r="O61" s="21"/>
      <c r="P61" s="21"/>
      <c r="Q61" s="21"/>
    </row>
    <row r="62" spans="1:17" x14ac:dyDescent="0.3">
      <c r="A62" s="21"/>
      <c r="B62" s="21"/>
      <c r="C62" s="21"/>
      <c r="D62" s="21"/>
      <c r="E62" s="21"/>
      <c r="F62" s="21"/>
      <c r="G62" s="21"/>
      <c r="H62" s="21"/>
      <c r="I62" s="21"/>
      <c r="J62" s="16" t="str">
        <f t="shared" si="1"/>
        <v/>
      </c>
      <c r="K62" s="21"/>
      <c r="L62" s="21"/>
      <c r="M62" s="21"/>
      <c r="N62" s="21"/>
      <c r="O62" s="21"/>
      <c r="P62" s="21"/>
      <c r="Q62" s="21"/>
    </row>
    <row r="63" spans="1:17" x14ac:dyDescent="0.3">
      <c r="A63" s="21"/>
      <c r="B63" s="21"/>
      <c r="C63" s="21"/>
      <c r="D63" s="21"/>
      <c r="E63" s="21"/>
      <c r="F63" s="21"/>
      <c r="G63" s="21"/>
      <c r="H63" s="21"/>
      <c r="I63" s="21"/>
      <c r="J63" s="16" t="str">
        <f t="shared" si="1"/>
        <v/>
      </c>
      <c r="K63" s="21"/>
      <c r="L63" s="21"/>
      <c r="M63" s="21"/>
      <c r="N63" s="21"/>
      <c r="O63" s="21"/>
      <c r="P63" s="21"/>
      <c r="Q63" s="21"/>
    </row>
    <row r="64" spans="1:17" x14ac:dyDescent="0.3">
      <c r="A64" s="21"/>
      <c r="B64" s="21"/>
      <c r="C64" s="21"/>
      <c r="D64" s="21"/>
      <c r="E64" s="21"/>
      <c r="F64" s="21"/>
      <c r="G64" s="21"/>
      <c r="H64" s="21"/>
      <c r="I64" s="21"/>
      <c r="J64" s="16" t="str">
        <f t="shared" si="1"/>
        <v/>
      </c>
      <c r="K64" s="21"/>
      <c r="L64" s="21"/>
      <c r="M64" s="21"/>
      <c r="N64" s="21"/>
      <c r="O64" s="21"/>
      <c r="P64" s="21"/>
      <c r="Q64" s="21"/>
    </row>
    <row r="65" spans="1:17" x14ac:dyDescent="0.3">
      <c r="A65" s="21"/>
      <c r="B65" s="21"/>
      <c r="C65" s="21"/>
      <c r="D65" s="21"/>
      <c r="E65" s="21"/>
      <c r="F65" s="21"/>
      <c r="G65" s="21"/>
      <c r="H65" s="21"/>
      <c r="I65" s="21"/>
      <c r="J65" s="16" t="str">
        <f t="shared" si="1"/>
        <v/>
      </c>
      <c r="K65" s="21"/>
      <c r="L65" s="21"/>
      <c r="M65" s="21"/>
      <c r="N65" s="21"/>
      <c r="O65" s="21"/>
      <c r="P65" s="21"/>
      <c r="Q65" s="21"/>
    </row>
    <row r="66" spans="1:17" x14ac:dyDescent="0.3">
      <c r="A66" s="21"/>
      <c r="B66" s="21"/>
      <c r="C66" s="21"/>
      <c r="D66" s="21"/>
      <c r="E66" s="21"/>
      <c r="F66" s="21"/>
      <c r="G66" s="21"/>
      <c r="H66" s="21"/>
      <c r="I66" s="21"/>
      <c r="J66" s="16" t="str">
        <f t="shared" si="1"/>
        <v/>
      </c>
      <c r="K66" s="21"/>
      <c r="L66" s="21"/>
      <c r="M66" s="21"/>
      <c r="N66" s="21"/>
      <c r="O66" s="21"/>
      <c r="P66" s="21"/>
      <c r="Q66" s="21"/>
    </row>
    <row r="67" spans="1:17" x14ac:dyDescent="0.3">
      <c r="A67" s="21"/>
      <c r="B67" s="21"/>
      <c r="C67" s="21"/>
      <c r="D67" s="21"/>
      <c r="E67" s="21"/>
      <c r="F67" s="21"/>
      <c r="G67" s="21"/>
      <c r="H67" s="21"/>
      <c r="I67" s="21"/>
      <c r="J67" s="16" t="str">
        <f t="shared" si="1"/>
        <v/>
      </c>
      <c r="K67" s="21"/>
      <c r="L67" s="21"/>
      <c r="M67" s="21"/>
      <c r="N67" s="21"/>
      <c r="O67" s="21"/>
      <c r="P67" s="21"/>
      <c r="Q67" s="21"/>
    </row>
    <row r="68" spans="1:17" x14ac:dyDescent="0.3">
      <c r="A68" s="21"/>
      <c r="B68" s="21"/>
      <c r="C68" s="21"/>
      <c r="D68" s="21"/>
      <c r="E68" s="21"/>
      <c r="F68" s="21"/>
      <c r="G68" s="21"/>
      <c r="H68" s="21"/>
      <c r="I68" s="21"/>
      <c r="J68" s="16" t="str">
        <f t="shared" si="1"/>
        <v/>
      </c>
      <c r="K68" s="21"/>
      <c r="L68" s="21"/>
      <c r="M68" s="21"/>
      <c r="N68" s="21"/>
      <c r="O68" s="21"/>
      <c r="P68" s="21"/>
      <c r="Q68" s="21"/>
    </row>
    <row r="69" spans="1:17" x14ac:dyDescent="0.3">
      <c r="A69" s="21"/>
      <c r="B69" s="21"/>
      <c r="C69" s="21"/>
      <c r="D69" s="21"/>
      <c r="E69" s="21"/>
      <c r="F69" s="21"/>
      <c r="G69" s="21"/>
      <c r="H69" s="21"/>
      <c r="I69" s="21"/>
      <c r="J69" s="16" t="str">
        <f t="shared" ref="J69:J100" si="2">IFERROR(INDEX(StateCodeCol,MATCH(I69,StateNameCol,0)),"")</f>
        <v/>
      </c>
      <c r="K69" s="21"/>
      <c r="L69" s="21"/>
      <c r="M69" s="21"/>
      <c r="N69" s="21"/>
      <c r="O69" s="21"/>
      <c r="P69" s="21"/>
      <c r="Q69" s="21"/>
    </row>
    <row r="70" spans="1:17" x14ac:dyDescent="0.3">
      <c r="A70" s="21"/>
      <c r="B70" s="21"/>
      <c r="C70" s="21"/>
      <c r="D70" s="21"/>
      <c r="E70" s="21"/>
      <c r="F70" s="21"/>
      <c r="G70" s="21"/>
      <c r="H70" s="21"/>
      <c r="I70" s="21"/>
      <c r="J70" s="16" t="str">
        <f t="shared" si="2"/>
        <v/>
      </c>
      <c r="K70" s="21"/>
      <c r="L70" s="21"/>
      <c r="M70" s="21"/>
      <c r="N70" s="21"/>
      <c r="O70" s="21"/>
      <c r="P70" s="21"/>
      <c r="Q70" s="21"/>
    </row>
    <row r="71" spans="1:17" x14ac:dyDescent="0.3">
      <c r="A71" s="21"/>
      <c r="B71" s="21"/>
      <c r="C71" s="21"/>
      <c r="D71" s="21"/>
      <c r="E71" s="21"/>
      <c r="F71" s="21"/>
      <c r="G71" s="21"/>
      <c r="H71" s="21"/>
      <c r="I71" s="21"/>
      <c r="J71" s="16" t="str">
        <f t="shared" si="2"/>
        <v/>
      </c>
      <c r="K71" s="21"/>
      <c r="L71" s="21"/>
      <c r="M71" s="21"/>
      <c r="N71" s="21"/>
      <c r="O71" s="21"/>
      <c r="P71" s="21"/>
      <c r="Q71" s="21"/>
    </row>
    <row r="72" spans="1:17" x14ac:dyDescent="0.3">
      <c r="A72" s="21"/>
      <c r="B72" s="21"/>
      <c r="C72" s="21"/>
      <c r="D72" s="21"/>
      <c r="E72" s="21"/>
      <c r="F72" s="21"/>
      <c r="G72" s="21"/>
      <c r="H72" s="21"/>
      <c r="I72" s="21"/>
      <c r="J72" s="16" t="str">
        <f t="shared" si="2"/>
        <v/>
      </c>
      <c r="K72" s="21"/>
      <c r="L72" s="21"/>
      <c r="M72" s="21"/>
      <c r="N72" s="21"/>
      <c r="O72" s="21"/>
      <c r="P72" s="21"/>
      <c r="Q72" s="21"/>
    </row>
    <row r="73" spans="1:17" x14ac:dyDescent="0.3">
      <c r="A73" s="21"/>
      <c r="B73" s="21"/>
      <c r="C73" s="21"/>
      <c r="D73" s="21"/>
      <c r="E73" s="21"/>
      <c r="F73" s="21"/>
      <c r="G73" s="21"/>
      <c r="H73" s="21"/>
      <c r="I73" s="21"/>
      <c r="J73" s="16" t="str">
        <f t="shared" si="2"/>
        <v/>
      </c>
      <c r="K73" s="21"/>
      <c r="L73" s="21"/>
      <c r="M73" s="21"/>
      <c r="N73" s="21"/>
      <c r="O73" s="21"/>
      <c r="P73" s="21"/>
      <c r="Q73" s="21"/>
    </row>
    <row r="74" spans="1:17" x14ac:dyDescent="0.3">
      <c r="A74" s="21"/>
      <c r="B74" s="21"/>
      <c r="C74" s="21"/>
      <c r="D74" s="21"/>
      <c r="E74" s="21"/>
      <c r="F74" s="21"/>
      <c r="G74" s="21"/>
      <c r="H74" s="21"/>
      <c r="I74" s="21"/>
      <c r="J74" s="16" t="str">
        <f t="shared" si="2"/>
        <v/>
      </c>
      <c r="K74" s="21"/>
      <c r="L74" s="21"/>
      <c r="M74" s="21"/>
      <c r="N74" s="21"/>
      <c r="O74" s="21"/>
      <c r="P74" s="21"/>
      <c r="Q74" s="21"/>
    </row>
    <row r="75" spans="1:17" x14ac:dyDescent="0.3">
      <c r="A75" s="21"/>
      <c r="B75" s="21"/>
      <c r="C75" s="21"/>
      <c r="D75" s="21"/>
      <c r="E75" s="21"/>
      <c r="F75" s="21"/>
      <c r="G75" s="21"/>
      <c r="H75" s="21"/>
      <c r="I75" s="21"/>
      <c r="J75" s="16" t="str">
        <f t="shared" si="2"/>
        <v/>
      </c>
      <c r="K75" s="21"/>
      <c r="L75" s="21"/>
      <c r="M75" s="21"/>
      <c r="N75" s="21"/>
      <c r="O75" s="21"/>
      <c r="P75" s="21"/>
      <c r="Q75" s="21"/>
    </row>
    <row r="76" spans="1:17" x14ac:dyDescent="0.3">
      <c r="A76" s="21"/>
      <c r="B76" s="21"/>
      <c r="C76" s="21"/>
      <c r="D76" s="21"/>
      <c r="E76" s="21"/>
      <c r="F76" s="21"/>
      <c r="G76" s="21"/>
      <c r="H76" s="21"/>
      <c r="I76" s="21"/>
      <c r="J76" s="16" t="str">
        <f t="shared" si="2"/>
        <v/>
      </c>
      <c r="K76" s="21"/>
      <c r="L76" s="21"/>
      <c r="M76" s="21"/>
      <c r="N76" s="21"/>
      <c r="O76" s="21"/>
      <c r="P76" s="21"/>
      <c r="Q76" s="21"/>
    </row>
    <row r="77" spans="1:17" x14ac:dyDescent="0.3">
      <c r="A77" s="21"/>
      <c r="B77" s="21"/>
      <c r="C77" s="21"/>
      <c r="D77" s="21"/>
      <c r="E77" s="21"/>
      <c r="F77" s="21"/>
      <c r="G77" s="21"/>
      <c r="H77" s="21"/>
      <c r="I77" s="21"/>
      <c r="J77" s="16" t="str">
        <f t="shared" si="2"/>
        <v/>
      </c>
      <c r="K77" s="21"/>
      <c r="L77" s="21"/>
      <c r="M77" s="21"/>
      <c r="N77" s="21"/>
      <c r="O77" s="21"/>
      <c r="P77" s="21"/>
      <c r="Q77" s="21"/>
    </row>
    <row r="78" spans="1:17" x14ac:dyDescent="0.3">
      <c r="A78" s="21"/>
      <c r="B78" s="21"/>
      <c r="C78" s="21"/>
      <c r="D78" s="21"/>
      <c r="E78" s="21"/>
      <c r="F78" s="21"/>
      <c r="G78" s="21"/>
      <c r="H78" s="21"/>
      <c r="I78" s="21"/>
      <c r="J78" s="16" t="str">
        <f t="shared" si="2"/>
        <v/>
      </c>
      <c r="K78" s="21"/>
      <c r="L78" s="21"/>
      <c r="M78" s="21"/>
      <c r="N78" s="21"/>
      <c r="O78" s="21"/>
      <c r="P78" s="21"/>
      <c r="Q78" s="21"/>
    </row>
    <row r="79" spans="1:17" x14ac:dyDescent="0.3">
      <c r="A79" s="21"/>
      <c r="B79" s="21"/>
      <c r="C79" s="21"/>
      <c r="D79" s="21"/>
      <c r="E79" s="21"/>
      <c r="F79" s="21"/>
      <c r="G79" s="21"/>
      <c r="H79" s="21"/>
      <c r="I79" s="21"/>
      <c r="J79" s="16" t="str">
        <f t="shared" si="2"/>
        <v/>
      </c>
      <c r="K79" s="21"/>
      <c r="L79" s="21"/>
      <c r="M79" s="21"/>
      <c r="N79" s="21"/>
      <c r="O79" s="21"/>
      <c r="P79" s="21"/>
      <c r="Q79" s="21"/>
    </row>
    <row r="80" spans="1:17" x14ac:dyDescent="0.3">
      <c r="A80" s="21"/>
      <c r="B80" s="21"/>
      <c r="C80" s="21"/>
      <c r="D80" s="21"/>
      <c r="E80" s="21"/>
      <c r="F80" s="21"/>
      <c r="G80" s="21"/>
      <c r="H80" s="21"/>
      <c r="I80" s="21"/>
      <c r="J80" s="16" t="str">
        <f t="shared" si="2"/>
        <v/>
      </c>
      <c r="K80" s="21"/>
      <c r="L80" s="21"/>
      <c r="M80" s="21"/>
      <c r="N80" s="21"/>
      <c r="O80" s="21"/>
      <c r="P80" s="21"/>
      <c r="Q80" s="21"/>
    </row>
    <row r="81" spans="1:17" x14ac:dyDescent="0.3">
      <c r="A81" s="21"/>
      <c r="B81" s="21"/>
      <c r="C81" s="21"/>
      <c r="D81" s="21"/>
      <c r="E81" s="21"/>
      <c r="F81" s="21"/>
      <c r="G81" s="21"/>
      <c r="H81" s="21"/>
      <c r="I81" s="21"/>
      <c r="J81" s="16" t="str">
        <f t="shared" si="2"/>
        <v/>
      </c>
      <c r="K81" s="21"/>
      <c r="L81" s="21"/>
      <c r="M81" s="21"/>
      <c r="N81" s="21"/>
      <c r="O81" s="21"/>
      <c r="P81" s="21"/>
      <c r="Q81" s="21"/>
    </row>
    <row r="82" spans="1:17" x14ac:dyDescent="0.3">
      <c r="A82" s="21"/>
      <c r="B82" s="21"/>
      <c r="C82" s="21"/>
      <c r="D82" s="21"/>
      <c r="E82" s="21"/>
      <c r="F82" s="21"/>
      <c r="G82" s="21"/>
      <c r="H82" s="21"/>
      <c r="I82" s="21"/>
      <c r="J82" s="16" t="str">
        <f t="shared" si="2"/>
        <v/>
      </c>
      <c r="K82" s="21"/>
      <c r="L82" s="21"/>
      <c r="M82" s="21"/>
      <c r="N82" s="21"/>
      <c r="O82" s="21"/>
      <c r="P82" s="21"/>
      <c r="Q82" s="21"/>
    </row>
    <row r="83" spans="1:17" x14ac:dyDescent="0.3">
      <c r="A83" s="21"/>
      <c r="B83" s="21"/>
      <c r="C83" s="21"/>
      <c r="D83" s="21"/>
      <c r="E83" s="21"/>
      <c r="F83" s="21"/>
      <c r="G83" s="21"/>
      <c r="H83" s="21"/>
      <c r="I83" s="21"/>
      <c r="J83" s="16" t="str">
        <f t="shared" si="2"/>
        <v/>
      </c>
      <c r="K83" s="21"/>
      <c r="L83" s="21"/>
      <c r="M83" s="21"/>
      <c r="N83" s="21"/>
      <c r="O83" s="21"/>
      <c r="P83" s="21"/>
      <c r="Q83" s="21"/>
    </row>
    <row r="84" spans="1:17" x14ac:dyDescent="0.3">
      <c r="A84" s="21"/>
      <c r="B84" s="21"/>
      <c r="C84" s="21"/>
      <c r="D84" s="21"/>
      <c r="E84" s="21"/>
      <c r="F84" s="21"/>
      <c r="G84" s="21"/>
      <c r="H84" s="21"/>
      <c r="I84" s="21"/>
      <c r="J84" s="16" t="str">
        <f t="shared" si="2"/>
        <v/>
      </c>
      <c r="K84" s="21"/>
      <c r="L84" s="21"/>
      <c r="M84" s="21"/>
      <c r="N84" s="21"/>
      <c r="O84" s="21"/>
      <c r="P84" s="21"/>
      <c r="Q84" s="21"/>
    </row>
    <row r="85" spans="1:17" x14ac:dyDescent="0.3">
      <c r="A85" s="21"/>
      <c r="B85" s="21"/>
      <c r="C85" s="21"/>
      <c r="D85" s="21"/>
      <c r="E85" s="21"/>
      <c r="F85" s="21"/>
      <c r="G85" s="21"/>
      <c r="H85" s="21"/>
      <c r="I85" s="21"/>
      <c r="J85" s="16" t="str">
        <f t="shared" si="2"/>
        <v/>
      </c>
      <c r="K85" s="21"/>
      <c r="L85" s="21"/>
      <c r="M85" s="21"/>
      <c r="N85" s="21"/>
      <c r="O85" s="21"/>
      <c r="P85" s="21"/>
      <c r="Q85" s="21"/>
    </row>
    <row r="86" spans="1:17" x14ac:dyDescent="0.3">
      <c r="A86" s="21"/>
      <c r="B86" s="21"/>
      <c r="C86" s="21"/>
      <c r="D86" s="21"/>
      <c r="E86" s="21"/>
      <c r="F86" s="21"/>
      <c r="G86" s="21"/>
      <c r="H86" s="21"/>
      <c r="I86" s="21"/>
      <c r="J86" s="16" t="str">
        <f t="shared" si="2"/>
        <v/>
      </c>
      <c r="K86" s="21"/>
      <c r="L86" s="21"/>
      <c r="M86" s="21"/>
      <c r="N86" s="21"/>
      <c r="O86" s="21"/>
      <c r="P86" s="21"/>
      <c r="Q86" s="21"/>
    </row>
    <row r="87" spans="1:17" x14ac:dyDescent="0.3">
      <c r="A87" s="21"/>
      <c r="B87" s="21"/>
      <c r="C87" s="21"/>
      <c r="D87" s="21"/>
      <c r="E87" s="21"/>
      <c r="F87" s="21"/>
      <c r="G87" s="21"/>
      <c r="H87" s="21"/>
      <c r="I87" s="21"/>
      <c r="J87" s="16" t="str">
        <f t="shared" si="2"/>
        <v/>
      </c>
      <c r="K87" s="21"/>
      <c r="L87" s="21"/>
      <c r="M87" s="21"/>
      <c r="N87" s="21"/>
      <c r="O87" s="21"/>
      <c r="P87" s="21"/>
      <c r="Q87" s="21"/>
    </row>
    <row r="88" spans="1:17" x14ac:dyDescent="0.3">
      <c r="A88" s="21"/>
      <c r="B88" s="21"/>
      <c r="C88" s="21"/>
      <c r="D88" s="21"/>
      <c r="E88" s="21"/>
      <c r="F88" s="21"/>
      <c r="G88" s="21"/>
      <c r="H88" s="21"/>
      <c r="I88" s="21"/>
      <c r="J88" s="16" t="str">
        <f t="shared" si="2"/>
        <v/>
      </c>
      <c r="K88" s="21"/>
      <c r="L88" s="21"/>
      <c r="M88" s="21"/>
      <c r="N88" s="21"/>
      <c r="O88" s="21"/>
      <c r="P88" s="21"/>
      <c r="Q88" s="21"/>
    </row>
    <row r="89" spans="1:17" x14ac:dyDescent="0.3">
      <c r="A89" s="21"/>
      <c r="B89" s="21"/>
      <c r="C89" s="21"/>
      <c r="D89" s="21"/>
      <c r="E89" s="21"/>
      <c r="F89" s="21"/>
      <c r="G89" s="21"/>
      <c r="H89" s="21"/>
      <c r="I89" s="21"/>
      <c r="J89" s="16" t="str">
        <f t="shared" si="2"/>
        <v/>
      </c>
      <c r="K89" s="21"/>
      <c r="L89" s="21"/>
      <c r="M89" s="21"/>
      <c r="N89" s="21"/>
      <c r="O89" s="21"/>
      <c r="P89" s="21"/>
      <c r="Q89" s="21"/>
    </row>
    <row r="90" spans="1:17" x14ac:dyDescent="0.3">
      <c r="A90" s="21"/>
      <c r="B90" s="21"/>
      <c r="C90" s="21"/>
      <c r="D90" s="21"/>
      <c r="E90" s="21"/>
      <c r="F90" s="21"/>
      <c r="G90" s="21"/>
      <c r="H90" s="21"/>
      <c r="I90" s="21"/>
      <c r="J90" s="16" t="str">
        <f t="shared" si="2"/>
        <v/>
      </c>
      <c r="K90" s="21"/>
      <c r="L90" s="21"/>
      <c r="M90" s="21"/>
      <c r="N90" s="21"/>
      <c r="O90" s="21"/>
      <c r="P90" s="21"/>
      <c r="Q90" s="21"/>
    </row>
    <row r="91" spans="1:17" x14ac:dyDescent="0.3">
      <c r="A91" s="21"/>
      <c r="B91" s="21"/>
      <c r="C91" s="21"/>
      <c r="D91" s="21"/>
      <c r="E91" s="21"/>
      <c r="F91" s="21"/>
      <c r="G91" s="21"/>
      <c r="H91" s="21"/>
      <c r="I91" s="21"/>
      <c r="J91" s="16" t="str">
        <f t="shared" si="2"/>
        <v/>
      </c>
      <c r="K91" s="21"/>
      <c r="L91" s="21"/>
      <c r="M91" s="21"/>
      <c r="N91" s="21"/>
      <c r="O91" s="21"/>
      <c r="P91" s="21"/>
      <c r="Q91" s="21"/>
    </row>
    <row r="92" spans="1:17" x14ac:dyDescent="0.3">
      <c r="A92" s="21"/>
      <c r="B92" s="21"/>
      <c r="C92" s="21"/>
      <c r="D92" s="21"/>
      <c r="E92" s="21"/>
      <c r="F92" s="21"/>
      <c r="G92" s="21"/>
      <c r="H92" s="21"/>
      <c r="I92" s="21"/>
      <c r="J92" s="16" t="str">
        <f t="shared" si="2"/>
        <v/>
      </c>
      <c r="K92" s="21"/>
      <c r="L92" s="21"/>
      <c r="M92" s="21"/>
      <c r="N92" s="21"/>
      <c r="O92" s="21"/>
      <c r="P92" s="21"/>
      <c r="Q92" s="21"/>
    </row>
    <row r="93" spans="1:17" x14ac:dyDescent="0.3">
      <c r="A93" s="21"/>
      <c r="B93" s="21"/>
      <c r="C93" s="21"/>
      <c r="D93" s="21"/>
      <c r="E93" s="21"/>
      <c r="F93" s="21"/>
      <c r="G93" s="21"/>
      <c r="H93" s="21"/>
      <c r="I93" s="21"/>
      <c r="J93" s="16" t="str">
        <f t="shared" si="2"/>
        <v/>
      </c>
      <c r="K93" s="21"/>
      <c r="L93" s="21"/>
      <c r="M93" s="21"/>
      <c r="N93" s="21"/>
      <c r="O93" s="21"/>
      <c r="P93" s="21"/>
      <c r="Q93" s="21"/>
    </row>
    <row r="94" spans="1:17" x14ac:dyDescent="0.3">
      <c r="A94" s="21"/>
      <c r="B94" s="21"/>
      <c r="C94" s="21"/>
      <c r="D94" s="21"/>
      <c r="E94" s="21"/>
      <c r="F94" s="21"/>
      <c r="G94" s="21"/>
      <c r="H94" s="21"/>
      <c r="I94" s="21"/>
      <c r="J94" s="16" t="str">
        <f t="shared" si="2"/>
        <v/>
      </c>
      <c r="K94" s="21"/>
      <c r="L94" s="21"/>
      <c r="M94" s="21"/>
      <c r="N94" s="21"/>
      <c r="O94" s="21"/>
      <c r="P94" s="21"/>
      <c r="Q94" s="21"/>
    </row>
    <row r="95" spans="1:17" x14ac:dyDescent="0.3">
      <c r="A95" s="21"/>
      <c r="B95" s="21"/>
      <c r="C95" s="21"/>
      <c r="D95" s="21"/>
      <c r="E95" s="21"/>
      <c r="F95" s="21"/>
      <c r="G95" s="21"/>
      <c r="H95" s="21"/>
      <c r="I95" s="21"/>
      <c r="J95" s="16" t="str">
        <f t="shared" si="2"/>
        <v/>
      </c>
      <c r="K95" s="21"/>
      <c r="L95" s="21"/>
      <c r="M95" s="21"/>
      <c r="N95" s="21"/>
      <c r="O95" s="21"/>
      <c r="P95" s="21"/>
      <c r="Q95" s="21"/>
    </row>
    <row r="96" spans="1:17" x14ac:dyDescent="0.3">
      <c r="A96" s="21"/>
      <c r="B96" s="21"/>
      <c r="C96" s="21"/>
      <c r="D96" s="21"/>
      <c r="E96" s="21"/>
      <c r="F96" s="21"/>
      <c r="G96" s="21"/>
      <c r="H96" s="21"/>
      <c r="I96" s="21"/>
      <c r="J96" s="16" t="str">
        <f t="shared" si="2"/>
        <v/>
      </c>
      <c r="K96" s="21"/>
      <c r="L96" s="21"/>
      <c r="M96" s="21"/>
      <c r="N96" s="21"/>
      <c r="O96" s="21"/>
      <c r="P96" s="21"/>
      <c r="Q96" s="21"/>
    </row>
    <row r="97" spans="1:17" x14ac:dyDescent="0.3">
      <c r="A97" s="21"/>
      <c r="B97" s="21"/>
      <c r="C97" s="21"/>
      <c r="D97" s="21"/>
      <c r="E97" s="21"/>
      <c r="F97" s="21"/>
      <c r="G97" s="21"/>
      <c r="H97" s="21"/>
      <c r="I97" s="21"/>
      <c r="J97" s="16" t="str">
        <f t="shared" si="2"/>
        <v/>
      </c>
      <c r="K97" s="21"/>
      <c r="L97" s="21"/>
      <c r="M97" s="21"/>
      <c r="N97" s="21"/>
      <c r="O97" s="21"/>
      <c r="P97" s="21"/>
      <c r="Q97" s="21"/>
    </row>
    <row r="98" spans="1:17" x14ac:dyDescent="0.3">
      <c r="A98" s="21"/>
      <c r="B98" s="21"/>
      <c r="C98" s="21"/>
      <c r="D98" s="21"/>
      <c r="E98" s="21"/>
      <c r="F98" s="21"/>
      <c r="G98" s="21"/>
      <c r="H98" s="21"/>
      <c r="I98" s="21"/>
      <c r="J98" s="16" t="str">
        <f t="shared" si="2"/>
        <v/>
      </c>
      <c r="K98" s="21"/>
      <c r="L98" s="21"/>
      <c r="M98" s="21"/>
      <c r="N98" s="21"/>
      <c r="O98" s="21"/>
      <c r="P98" s="21"/>
      <c r="Q98" s="21"/>
    </row>
    <row r="99" spans="1:17" x14ac:dyDescent="0.3">
      <c r="A99" s="21"/>
      <c r="B99" s="21"/>
      <c r="C99" s="21"/>
      <c r="D99" s="21"/>
      <c r="E99" s="21"/>
      <c r="F99" s="21"/>
      <c r="G99" s="21"/>
      <c r="H99" s="21"/>
      <c r="I99" s="21"/>
      <c r="J99" s="16" t="str">
        <f t="shared" si="2"/>
        <v/>
      </c>
      <c r="K99" s="21"/>
      <c r="L99" s="21"/>
      <c r="M99" s="21"/>
      <c r="N99" s="21"/>
      <c r="O99" s="21"/>
      <c r="P99" s="21"/>
      <c r="Q99" s="21"/>
    </row>
    <row r="100" spans="1:17" x14ac:dyDescent="0.3">
      <c r="A100" s="21"/>
      <c r="B100" s="21"/>
      <c r="C100" s="21"/>
      <c r="D100" s="21"/>
      <c r="E100" s="21"/>
      <c r="F100" s="21"/>
      <c r="G100" s="21"/>
      <c r="H100" s="21"/>
      <c r="I100" s="21"/>
      <c r="J100" s="16" t="str">
        <f t="shared" si="2"/>
        <v/>
      </c>
      <c r="K100" s="21"/>
      <c r="L100" s="21"/>
      <c r="M100" s="21"/>
      <c r="N100" s="21"/>
      <c r="O100" s="21"/>
      <c r="P100" s="21"/>
      <c r="Q100" s="21"/>
    </row>
    <row r="101" spans="1:17" x14ac:dyDescent="0.3">
      <c r="A101" s="21"/>
      <c r="B101" s="21"/>
      <c r="C101" s="21"/>
      <c r="D101" s="21"/>
      <c r="E101" s="21"/>
      <c r="F101" s="21"/>
      <c r="G101" s="21"/>
      <c r="H101" s="21"/>
      <c r="I101" s="21"/>
      <c r="J101" s="16" t="str">
        <f t="shared" ref="J101:J132" si="3">IFERROR(INDEX(StateCodeCol,MATCH(I101,StateNameCol,0)),"")</f>
        <v/>
      </c>
      <c r="K101" s="21"/>
      <c r="L101" s="21"/>
      <c r="M101" s="21"/>
      <c r="N101" s="21"/>
      <c r="O101" s="21"/>
      <c r="P101" s="21"/>
      <c r="Q101" s="21"/>
    </row>
    <row r="102" spans="1:17" x14ac:dyDescent="0.3">
      <c r="A102" s="21"/>
      <c r="B102" s="21"/>
      <c r="C102" s="21"/>
      <c r="D102" s="21"/>
      <c r="E102" s="21"/>
      <c r="F102" s="21"/>
      <c r="G102" s="21"/>
      <c r="H102" s="21"/>
      <c r="I102" s="21"/>
      <c r="J102" s="16" t="str">
        <f t="shared" si="3"/>
        <v/>
      </c>
      <c r="K102" s="21"/>
      <c r="L102" s="21"/>
      <c r="M102" s="21"/>
      <c r="N102" s="21"/>
      <c r="O102" s="21"/>
      <c r="P102" s="21"/>
      <c r="Q102" s="21"/>
    </row>
    <row r="103" spans="1:17" x14ac:dyDescent="0.3">
      <c r="A103" s="21"/>
      <c r="B103" s="21"/>
      <c r="C103" s="21"/>
      <c r="D103" s="21"/>
      <c r="E103" s="21"/>
      <c r="F103" s="21"/>
      <c r="G103" s="21"/>
      <c r="H103" s="21"/>
      <c r="I103" s="21"/>
      <c r="J103" s="16" t="str">
        <f t="shared" si="3"/>
        <v/>
      </c>
      <c r="K103" s="21"/>
      <c r="L103" s="21"/>
      <c r="M103" s="21"/>
      <c r="N103" s="21"/>
      <c r="O103" s="21"/>
      <c r="P103" s="21"/>
      <c r="Q103" s="21"/>
    </row>
    <row r="104" spans="1:17" x14ac:dyDescent="0.3">
      <c r="A104" s="21"/>
      <c r="B104" s="21"/>
      <c r="C104" s="21"/>
      <c r="D104" s="21"/>
      <c r="E104" s="21"/>
      <c r="F104" s="21"/>
      <c r="G104" s="21"/>
      <c r="H104" s="21"/>
      <c r="I104" s="21"/>
      <c r="J104" s="16" t="str">
        <f t="shared" si="3"/>
        <v/>
      </c>
      <c r="K104" s="21"/>
      <c r="L104" s="21"/>
      <c r="M104" s="21"/>
      <c r="N104" s="21"/>
      <c r="O104" s="21"/>
      <c r="P104" s="21"/>
      <c r="Q104" s="21"/>
    </row>
    <row r="105" spans="1:17" x14ac:dyDescent="0.3">
      <c r="A105" s="21"/>
      <c r="B105" s="21"/>
      <c r="C105" s="21"/>
      <c r="D105" s="21"/>
      <c r="E105" s="21"/>
      <c r="F105" s="21"/>
      <c r="G105" s="21"/>
      <c r="H105" s="21"/>
      <c r="I105" s="21"/>
      <c r="J105" s="16" t="str">
        <f t="shared" si="3"/>
        <v/>
      </c>
      <c r="K105" s="21"/>
      <c r="L105" s="21"/>
      <c r="M105" s="21"/>
      <c r="N105" s="21"/>
      <c r="O105" s="21"/>
      <c r="P105" s="21"/>
      <c r="Q105" s="21"/>
    </row>
    <row r="106" spans="1:17" x14ac:dyDescent="0.3">
      <c r="A106" s="21"/>
      <c r="B106" s="21"/>
      <c r="C106" s="21"/>
      <c r="D106" s="21"/>
      <c r="E106" s="21"/>
      <c r="F106" s="21"/>
      <c r="G106" s="21"/>
      <c r="H106" s="21"/>
      <c r="I106" s="21"/>
      <c r="J106" s="16" t="str">
        <f t="shared" si="3"/>
        <v/>
      </c>
      <c r="K106" s="21"/>
      <c r="L106" s="21"/>
      <c r="M106" s="21"/>
      <c r="N106" s="21"/>
      <c r="O106" s="21"/>
      <c r="P106" s="21"/>
      <c r="Q106" s="21"/>
    </row>
    <row r="107" spans="1:17" x14ac:dyDescent="0.3">
      <c r="A107" s="21"/>
      <c r="B107" s="21"/>
      <c r="C107" s="21"/>
      <c r="D107" s="21"/>
      <c r="E107" s="21"/>
      <c r="F107" s="21"/>
      <c r="G107" s="21"/>
      <c r="H107" s="21"/>
      <c r="I107" s="21"/>
      <c r="J107" s="16" t="str">
        <f t="shared" si="3"/>
        <v/>
      </c>
      <c r="K107" s="21"/>
      <c r="L107" s="21"/>
      <c r="M107" s="21"/>
      <c r="N107" s="21"/>
      <c r="O107" s="21"/>
      <c r="P107" s="21"/>
      <c r="Q107" s="21"/>
    </row>
    <row r="108" spans="1:17" x14ac:dyDescent="0.3">
      <c r="A108" s="21"/>
      <c r="B108" s="21"/>
      <c r="C108" s="21"/>
      <c r="D108" s="21"/>
      <c r="E108" s="21"/>
      <c r="F108" s="21"/>
      <c r="G108" s="21"/>
      <c r="H108" s="21"/>
      <c r="I108" s="21"/>
      <c r="J108" s="16" t="str">
        <f t="shared" si="3"/>
        <v/>
      </c>
      <c r="K108" s="21"/>
      <c r="L108" s="21"/>
      <c r="M108" s="21"/>
      <c r="N108" s="21"/>
      <c r="O108" s="21"/>
      <c r="P108" s="21"/>
      <c r="Q108" s="21"/>
    </row>
    <row r="109" spans="1:17" x14ac:dyDescent="0.3">
      <c r="A109" s="21"/>
      <c r="B109" s="21"/>
      <c r="C109" s="21"/>
      <c r="D109" s="21"/>
      <c r="E109" s="21"/>
      <c r="F109" s="21"/>
      <c r="G109" s="21"/>
      <c r="H109" s="21"/>
      <c r="I109" s="21"/>
      <c r="J109" s="16" t="str">
        <f t="shared" si="3"/>
        <v/>
      </c>
      <c r="K109" s="21"/>
      <c r="L109" s="21"/>
      <c r="M109" s="21"/>
      <c r="N109" s="21"/>
      <c r="O109" s="21"/>
      <c r="P109" s="21"/>
      <c r="Q109" s="21"/>
    </row>
    <row r="110" spans="1:17" x14ac:dyDescent="0.3">
      <c r="A110" s="21"/>
      <c r="B110" s="21"/>
      <c r="C110" s="21"/>
      <c r="D110" s="21"/>
      <c r="E110" s="21"/>
      <c r="F110" s="21"/>
      <c r="G110" s="21"/>
      <c r="H110" s="21"/>
      <c r="I110" s="21"/>
      <c r="J110" s="16" t="str">
        <f t="shared" si="3"/>
        <v/>
      </c>
      <c r="K110" s="21"/>
      <c r="L110" s="21"/>
      <c r="M110" s="21"/>
      <c r="N110" s="21"/>
      <c r="O110" s="21"/>
      <c r="P110" s="21"/>
      <c r="Q110" s="21"/>
    </row>
    <row r="111" spans="1:17" x14ac:dyDescent="0.3">
      <c r="A111" s="21"/>
      <c r="B111" s="21"/>
      <c r="C111" s="21"/>
      <c r="D111" s="21"/>
      <c r="E111" s="21"/>
      <c r="F111" s="21"/>
      <c r="G111" s="21"/>
      <c r="H111" s="21"/>
      <c r="I111" s="21"/>
      <c r="J111" s="16" t="str">
        <f t="shared" si="3"/>
        <v/>
      </c>
      <c r="K111" s="21"/>
      <c r="L111" s="21"/>
      <c r="M111" s="21"/>
      <c r="N111" s="21"/>
      <c r="O111" s="21"/>
      <c r="P111" s="21"/>
      <c r="Q111" s="21"/>
    </row>
    <row r="112" spans="1:17" x14ac:dyDescent="0.3">
      <c r="A112" s="21"/>
      <c r="B112" s="21"/>
      <c r="C112" s="21"/>
      <c r="D112" s="21"/>
      <c r="E112" s="21"/>
      <c r="F112" s="21"/>
      <c r="G112" s="21"/>
      <c r="H112" s="21"/>
      <c r="I112" s="21"/>
      <c r="J112" s="16" t="str">
        <f t="shared" si="3"/>
        <v/>
      </c>
      <c r="K112" s="21"/>
      <c r="L112" s="21"/>
      <c r="M112" s="21"/>
      <c r="N112" s="21"/>
      <c r="O112" s="21"/>
      <c r="P112" s="21"/>
      <c r="Q112" s="21"/>
    </row>
    <row r="113" spans="1:17" x14ac:dyDescent="0.3">
      <c r="A113" s="21"/>
      <c r="B113" s="21"/>
      <c r="C113" s="21"/>
      <c r="D113" s="21"/>
      <c r="E113" s="21"/>
      <c r="F113" s="21"/>
      <c r="G113" s="21"/>
      <c r="H113" s="21"/>
      <c r="I113" s="21"/>
      <c r="J113" s="16" t="str">
        <f t="shared" si="3"/>
        <v/>
      </c>
      <c r="K113" s="21"/>
      <c r="L113" s="21"/>
      <c r="M113" s="21"/>
      <c r="N113" s="21"/>
      <c r="O113" s="21"/>
      <c r="P113" s="21"/>
      <c r="Q113" s="21"/>
    </row>
    <row r="114" spans="1:17" x14ac:dyDescent="0.3">
      <c r="A114" s="21"/>
      <c r="B114" s="21"/>
      <c r="C114" s="21"/>
      <c r="D114" s="21"/>
      <c r="E114" s="21"/>
      <c r="F114" s="21"/>
      <c r="G114" s="21"/>
      <c r="H114" s="21"/>
      <c r="I114" s="21"/>
      <c r="J114" s="16" t="str">
        <f t="shared" si="3"/>
        <v/>
      </c>
      <c r="K114" s="21"/>
      <c r="L114" s="21"/>
      <c r="M114" s="21"/>
      <c r="N114" s="21"/>
      <c r="O114" s="21"/>
      <c r="P114" s="21"/>
      <c r="Q114" s="21"/>
    </row>
    <row r="115" spans="1:17" x14ac:dyDescent="0.3">
      <c r="A115" s="21"/>
      <c r="B115" s="21"/>
      <c r="C115" s="21"/>
      <c r="D115" s="21"/>
      <c r="E115" s="21"/>
      <c r="F115" s="21"/>
      <c r="G115" s="21"/>
      <c r="H115" s="21"/>
      <c r="I115" s="21"/>
      <c r="J115" s="16" t="str">
        <f t="shared" si="3"/>
        <v/>
      </c>
      <c r="K115" s="21"/>
      <c r="L115" s="21"/>
      <c r="M115" s="21"/>
      <c r="N115" s="21"/>
      <c r="O115" s="21"/>
      <c r="P115" s="21"/>
      <c r="Q115" s="21"/>
    </row>
    <row r="116" spans="1:17" x14ac:dyDescent="0.3">
      <c r="A116" s="21"/>
      <c r="B116" s="21"/>
      <c r="C116" s="21"/>
      <c r="D116" s="21"/>
      <c r="E116" s="21"/>
      <c r="F116" s="21"/>
      <c r="G116" s="21"/>
      <c r="H116" s="21"/>
      <c r="I116" s="21"/>
      <c r="J116" s="16" t="str">
        <f t="shared" si="3"/>
        <v/>
      </c>
      <c r="K116" s="21"/>
      <c r="L116" s="21"/>
      <c r="M116" s="21"/>
      <c r="N116" s="21"/>
      <c r="O116" s="21"/>
      <c r="P116" s="21"/>
      <c r="Q116" s="21"/>
    </row>
    <row r="117" spans="1:17" x14ac:dyDescent="0.3">
      <c r="A117" s="21"/>
      <c r="B117" s="21"/>
      <c r="C117" s="21"/>
      <c r="D117" s="21"/>
      <c r="E117" s="21"/>
      <c r="F117" s="21"/>
      <c r="G117" s="21"/>
      <c r="H117" s="21"/>
      <c r="I117" s="21"/>
      <c r="J117" s="16" t="str">
        <f t="shared" si="3"/>
        <v/>
      </c>
      <c r="K117" s="21"/>
      <c r="L117" s="21"/>
      <c r="M117" s="21"/>
      <c r="N117" s="21"/>
      <c r="O117" s="21"/>
      <c r="P117" s="21"/>
      <c r="Q117" s="21"/>
    </row>
    <row r="118" spans="1:17" x14ac:dyDescent="0.3">
      <c r="A118" s="21"/>
      <c r="B118" s="21"/>
      <c r="C118" s="21"/>
      <c r="D118" s="21"/>
      <c r="E118" s="21"/>
      <c r="F118" s="21"/>
      <c r="G118" s="21"/>
      <c r="H118" s="21"/>
      <c r="I118" s="21"/>
      <c r="J118" s="16" t="str">
        <f t="shared" si="3"/>
        <v/>
      </c>
      <c r="K118" s="21"/>
      <c r="L118" s="21"/>
      <c r="M118" s="21"/>
      <c r="N118" s="21"/>
      <c r="O118" s="21"/>
      <c r="P118" s="21"/>
      <c r="Q118" s="21"/>
    </row>
    <row r="119" spans="1:17" x14ac:dyDescent="0.3">
      <c r="A119" s="21"/>
      <c r="B119" s="21"/>
      <c r="C119" s="21"/>
      <c r="D119" s="21"/>
      <c r="E119" s="21"/>
      <c r="F119" s="21"/>
      <c r="G119" s="21"/>
      <c r="H119" s="21"/>
      <c r="I119" s="21"/>
      <c r="J119" s="16" t="str">
        <f t="shared" si="3"/>
        <v/>
      </c>
      <c r="K119" s="21"/>
      <c r="L119" s="21"/>
      <c r="M119" s="21"/>
      <c r="N119" s="21"/>
      <c r="O119" s="21"/>
      <c r="P119" s="21"/>
      <c r="Q119" s="21"/>
    </row>
    <row r="120" spans="1:17" x14ac:dyDescent="0.3">
      <c r="A120" s="21"/>
      <c r="B120" s="21"/>
      <c r="C120" s="21"/>
      <c r="D120" s="21"/>
      <c r="E120" s="21"/>
      <c r="F120" s="21"/>
      <c r="G120" s="21"/>
      <c r="H120" s="21"/>
      <c r="I120" s="21"/>
      <c r="J120" s="16" t="str">
        <f t="shared" si="3"/>
        <v/>
      </c>
      <c r="K120" s="21"/>
      <c r="L120" s="21"/>
      <c r="M120" s="21"/>
      <c r="N120" s="21"/>
      <c r="O120" s="21"/>
      <c r="P120" s="21"/>
      <c r="Q120" s="21"/>
    </row>
    <row r="121" spans="1:17" x14ac:dyDescent="0.3">
      <c r="A121" s="21"/>
      <c r="B121" s="21"/>
      <c r="C121" s="21"/>
      <c r="D121" s="21"/>
      <c r="E121" s="21"/>
      <c r="F121" s="21"/>
      <c r="G121" s="21"/>
      <c r="H121" s="21"/>
      <c r="I121" s="21"/>
      <c r="J121" s="16" t="str">
        <f t="shared" si="3"/>
        <v/>
      </c>
      <c r="K121" s="21"/>
      <c r="L121" s="21"/>
      <c r="M121" s="21"/>
      <c r="N121" s="21"/>
      <c r="O121" s="21"/>
      <c r="P121" s="21"/>
      <c r="Q121" s="21"/>
    </row>
    <row r="122" spans="1:17" x14ac:dyDescent="0.3">
      <c r="A122" s="21"/>
      <c r="B122" s="21"/>
      <c r="C122" s="21"/>
      <c r="D122" s="21"/>
      <c r="E122" s="21"/>
      <c r="F122" s="21"/>
      <c r="G122" s="21"/>
      <c r="H122" s="21"/>
      <c r="I122" s="21"/>
      <c r="J122" s="16" t="str">
        <f t="shared" si="3"/>
        <v/>
      </c>
      <c r="K122" s="21"/>
      <c r="L122" s="21"/>
      <c r="M122" s="21"/>
      <c r="N122" s="21"/>
      <c r="O122" s="21"/>
      <c r="P122" s="21"/>
      <c r="Q122" s="21"/>
    </row>
    <row r="123" spans="1:17" x14ac:dyDescent="0.3">
      <c r="A123" s="21"/>
      <c r="B123" s="21"/>
      <c r="C123" s="21"/>
      <c r="D123" s="21"/>
      <c r="E123" s="21"/>
      <c r="F123" s="21"/>
      <c r="G123" s="21"/>
      <c r="H123" s="21"/>
      <c r="I123" s="21"/>
      <c r="J123" s="16" t="str">
        <f t="shared" si="3"/>
        <v/>
      </c>
      <c r="K123" s="21"/>
      <c r="L123" s="21"/>
      <c r="M123" s="21"/>
      <c r="N123" s="21"/>
      <c r="O123" s="21"/>
      <c r="P123" s="21"/>
      <c r="Q123" s="21"/>
    </row>
    <row r="124" spans="1:17" x14ac:dyDescent="0.3">
      <c r="A124" s="21"/>
      <c r="B124" s="21"/>
      <c r="C124" s="21"/>
      <c r="D124" s="21"/>
      <c r="E124" s="21"/>
      <c r="F124" s="21"/>
      <c r="G124" s="21"/>
      <c r="H124" s="21"/>
      <c r="I124" s="21"/>
      <c r="J124" s="16" t="str">
        <f t="shared" si="3"/>
        <v/>
      </c>
      <c r="K124" s="21"/>
      <c r="L124" s="21"/>
      <c r="M124" s="21"/>
      <c r="N124" s="21"/>
      <c r="O124" s="21"/>
      <c r="P124" s="21"/>
      <c r="Q124" s="21"/>
    </row>
    <row r="125" spans="1:17" x14ac:dyDescent="0.3">
      <c r="A125" s="21"/>
      <c r="B125" s="21"/>
      <c r="C125" s="21"/>
      <c r="D125" s="21"/>
      <c r="E125" s="21"/>
      <c r="F125" s="21"/>
      <c r="G125" s="21"/>
      <c r="H125" s="21"/>
      <c r="I125" s="21"/>
      <c r="J125" s="16" t="str">
        <f t="shared" si="3"/>
        <v/>
      </c>
      <c r="K125" s="21"/>
      <c r="L125" s="21"/>
      <c r="M125" s="21"/>
      <c r="N125" s="21"/>
      <c r="O125" s="21"/>
      <c r="P125" s="21"/>
      <c r="Q125" s="21"/>
    </row>
    <row r="126" spans="1:17" x14ac:dyDescent="0.3">
      <c r="A126" s="21"/>
      <c r="B126" s="21"/>
      <c r="C126" s="21"/>
      <c r="D126" s="21"/>
      <c r="E126" s="21"/>
      <c r="F126" s="21"/>
      <c r="G126" s="21"/>
      <c r="H126" s="21"/>
      <c r="I126" s="21"/>
      <c r="J126" s="16" t="str">
        <f t="shared" si="3"/>
        <v/>
      </c>
      <c r="K126" s="21"/>
      <c r="L126" s="21"/>
      <c r="M126" s="21"/>
      <c r="N126" s="21"/>
      <c r="O126" s="21"/>
      <c r="P126" s="21"/>
      <c r="Q126" s="21"/>
    </row>
    <row r="127" spans="1:17" x14ac:dyDescent="0.3">
      <c r="A127" s="21"/>
      <c r="B127" s="21"/>
      <c r="C127" s="21"/>
      <c r="D127" s="21"/>
      <c r="E127" s="21"/>
      <c r="F127" s="21"/>
      <c r="G127" s="21"/>
      <c r="H127" s="21"/>
      <c r="I127" s="21"/>
      <c r="J127" s="16" t="str">
        <f t="shared" si="3"/>
        <v/>
      </c>
      <c r="K127" s="21"/>
      <c r="L127" s="21"/>
      <c r="M127" s="21"/>
      <c r="N127" s="21"/>
      <c r="O127" s="21"/>
      <c r="P127" s="21"/>
      <c r="Q127" s="21"/>
    </row>
    <row r="128" spans="1:17" x14ac:dyDescent="0.3">
      <c r="A128" s="21"/>
      <c r="B128" s="21"/>
      <c r="C128" s="21"/>
      <c r="D128" s="21"/>
      <c r="E128" s="21"/>
      <c r="F128" s="21"/>
      <c r="G128" s="21"/>
      <c r="H128" s="21"/>
      <c r="I128" s="21"/>
      <c r="J128" s="16" t="str">
        <f t="shared" si="3"/>
        <v/>
      </c>
      <c r="K128" s="21"/>
      <c r="L128" s="21"/>
      <c r="M128" s="21"/>
      <c r="N128" s="21"/>
      <c r="O128" s="21"/>
      <c r="P128" s="21"/>
      <c r="Q128" s="21"/>
    </row>
    <row r="129" spans="1:17" x14ac:dyDescent="0.3">
      <c r="A129" s="21"/>
      <c r="B129" s="21"/>
      <c r="C129" s="21"/>
      <c r="D129" s="21"/>
      <c r="E129" s="21"/>
      <c r="F129" s="21"/>
      <c r="G129" s="21"/>
      <c r="H129" s="21"/>
      <c r="I129" s="21"/>
      <c r="J129" s="16" t="str">
        <f t="shared" si="3"/>
        <v/>
      </c>
      <c r="K129" s="21"/>
      <c r="L129" s="21"/>
      <c r="M129" s="21"/>
      <c r="N129" s="21"/>
      <c r="O129" s="21"/>
      <c r="P129" s="21"/>
      <c r="Q129" s="21"/>
    </row>
    <row r="130" spans="1:17" x14ac:dyDescent="0.3">
      <c r="A130" s="21"/>
      <c r="B130" s="21"/>
      <c r="C130" s="21"/>
      <c r="D130" s="21"/>
      <c r="E130" s="21"/>
      <c r="F130" s="21"/>
      <c r="G130" s="21"/>
      <c r="H130" s="21"/>
      <c r="I130" s="21"/>
      <c r="J130" s="16" t="str">
        <f t="shared" si="3"/>
        <v/>
      </c>
      <c r="K130" s="21"/>
      <c r="L130" s="21"/>
      <c r="M130" s="21"/>
      <c r="N130" s="21"/>
      <c r="O130" s="21"/>
      <c r="P130" s="21"/>
      <c r="Q130" s="21"/>
    </row>
    <row r="131" spans="1:17" x14ac:dyDescent="0.3">
      <c r="A131" s="21"/>
      <c r="B131" s="21"/>
      <c r="C131" s="21"/>
      <c r="D131" s="21"/>
      <c r="E131" s="21"/>
      <c r="F131" s="21"/>
      <c r="G131" s="21"/>
      <c r="H131" s="21"/>
      <c r="I131" s="21"/>
      <c r="J131" s="16" t="str">
        <f t="shared" si="3"/>
        <v/>
      </c>
      <c r="K131" s="21"/>
      <c r="L131" s="21"/>
      <c r="M131" s="21"/>
      <c r="N131" s="21"/>
      <c r="O131" s="21"/>
      <c r="P131" s="21"/>
      <c r="Q131" s="21"/>
    </row>
    <row r="132" spans="1:17" x14ac:dyDescent="0.3">
      <c r="A132" s="21"/>
      <c r="B132" s="21"/>
      <c r="C132" s="21"/>
      <c r="D132" s="21"/>
      <c r="E132" s="21"/>
      <c r="F132" s="21"/>
      <c r="G132" s="21"/>
      <c r="H132" s="21"/>
      <c r="I132" s="21"/>
      <c r="J132" s="16" t="str">
        <f t="shared" si="3"/>
        <v/>
      </c>
      <c r="K132" s="21"/>
      <c r="L132" s="21"/>
      <c r="M132" s="21"/>
      <c r="N132" s="21"/>
      <c r="O132" s="21"/>
      <c r="P132" s="21"/>
      <c r="Q132" s="21"/>
    </row>
    <row r="133" spans="1:17" x14ac:dyDescent="0.3">
      <c r="A133" s="21"/>
      <c r="B133" s="21"/>
      <c r="C133" s="21"/>
      <c r="D133" s="21"/>
      <c r="E133" s="21"/>
      <c r="F133" s="21"/>
      <c r="G133" s="21"/>
      <c r="H133" s="21"/>
      <c r="I133" s="21"/>
      <c r="J133" s="16" t="str">
        <f t="shared" ref="J133:J164" si="4">IFERROR(INDEX(StateCodeCol,MATCH(I133,StateNameCol,0)),"")</f>
        <v/>
      </c>
      <c r="K133" s="21"/>
      <c r="L133" s="21"/>
      <c r="M133" s="21"/>
      <c r="N133" s="21"/>
      <c r="O133" s="21"/>
      <c r="P133" s="21"/>
      <c r="Q133" s="21"/>
    </row>
    <row r="134" spans="1:17" x14ac:dyDescent="0.3">
      <c r="A134" s="21"/>
      <c r="B134" s="21"/>
      <c r="C134" s="21"/>
      <c r="D134" s="21"/>
      <c r="E134" s="21"/>
      <c r="F134" s="21"/>
      <c r="G134" s="21"/>
      <c r="H134" s="21"/>
      <c r="I134" s="21"/>
      <c r="J134" s="16" t="str">
        <f t="shared" si="4"/>
        <v/>
      </c>
      <c r="K134" s="21"/>
      <c r="L134" s="21"/>
      <c r="M134" s="21"/>
      <c r="N134" s="21"/>
      <c r="O134" s="21"/>
      <c r="P134" s="21"/>
      <c r="Q134" s="21"/>
    </row>
    <row r="135" spans="1:17" x14ac:dyDescent="0.3">
      <c r="A135" s="21"/>
      <c r="B135" s="21"/>
      <c r="C135" s="21"/>
      <c r="D135" s="21"/>
      <c r="E135" s="21"/>
      <c r="F135" s="21"/>
      <c r="G135" s="21"/>
      <c r="H135" s="21"/>
      <c r="I135" s="21"/>
      <c r="J135" s="16" t="str">
        <f t="shared" si="4"/>
        <v/>
      </c>
      <c r="K135" s="21"/>
      <c r="L135" s="21"/>
      <c r="M135" s="21"/>
      <c r="N135" s="21"/>
      <c r="O135" s="21"/>
      <c r="P135" s="21"/>
      <c r="Q135" s="21"/>
    </row>
    <row r="136" spans="1:17" x14ac:dyDescent="0.3">
      <c r="A136" s="21"/>
      <c r="B136" s="21"/>
      <c r="C136" s="21"/>
      <c r="D136" s="21"/>
      <c r="E136" s="21"/>
      <c r="F136" s="21"/>
      <c r="G136" s="21"/>
      <c r="H136" s="21"/>
      <c r="I136" s="21"/>
      <c r="J136" s="16" t="str">
        <f t="shared" si="4"/>
        <v/>
      </c>
      <c r="K136" s="21"/>
      <c r="L136" s="21"/>
      <c r="M136" s="21"/>
      <c r="N136" s="21"/>
      <c r="O136" s="21"/>
      <c r="P136" s="21"/>
      <c r="Q136" s="21"/>
    </row>
    <row r="137" spans="1:17" x14ac:dyDescent="0.3">
      <c r="A137" s="21"/>
      <c r="B137" s="21"/>
      <c r="C137" s="21"/>
      <c r="D137" s="21"/>
      <c r="E137" s="21"/>
      <c r="F137" s="21"/>
      <c r="G137" s="21"/>
      <c r="H137" s="21"/>
      <c r="I137" s="21"/>
      <c r="J137" s="16" t="str">
        <f t="shared" si="4"/>
        <v/>
      </c>
      <c r="K137" s="21"/>
      <c r="L137" s="21"/>
      <c r="M137" s="21"/>
      <c r="N137" s="21"/>
      <c r="O137" s="21"/>
      <c r="P137" s="21"/>
      <c r="Q137" s="21"/>
    </row>
    <row r="138" spans="1:17" x14ac:dyDescent="0.3">
      <c r="A138" s="21"/>
      <c r="B138" s="21"/>
      <c r="C138" s="21"/>
      <c r="D138" s="21"/>
      <c r="E138" s="21"/>
      <c r="F138" s="21"/>
      <c r="G138" s="21"/>
      <c r="H138" s="21"/>
      <c r="I138" s="21"/>
      <c r="J138" s="16" t="str">
        <f t="shared" si="4"/>
        <v/>
      </c>
      <c r="K138" s="21"/>
      <c r="L138" s="21"/>
      <c r="M138" s="21"/>
      <c r="N138" s="21"/>
      <c r="O138" s="21"/>
      <c r="P138" s="21"/>
      <c r="Q138" s="21"/>
    </row>
    <row r="139" spans="1:17" x14ac:dyDescent="0.3">
      <c r="A139" s="21"/>
      <c r="B139" s="21"/>
      <c r="C139" s="21"/>
      <c r="D139" s="21"/>
      <c r="E139" s="21"/>
      <c r="F139" s="21"/>
      <c r="G139" s="21"/>
      <c r="H139" s="21"/>
      <c r="I139" s="21"/>
      <c r="J139" s="16" t="str">
        <f t="shared" si="4"/>
        <v/>
      </c>
      <c r="K139" s="21"/>
      <c r="L139" s="21"/>
      <c r="M139" s="21"/>
      <c r="N139" s="21"/>
      <c r="O139" s="21"/>
      <c r="P139" s="21"/>
      <c r="Q139" s="21"/>
    </row>
    <row r="140" spans="1:17" x14ac:dyDescent="0.3">
      <c r="A140" s="21"/>
      <c r="B140" s="21"/>
      <c r="C140" s="21"/>
      <c r="D140" s="21"/>
      <c r="E140" s="21"/>
      <c r="F140" s="21"/>
      <c r="G140" s="21"/>
      <c r="H140" s="21"/>
      <c r="I140" s="21"/>
      <c r="J140" s="16" t="str">
        <f t="shared" si="4"/>
        <v/>
      </c>
      <c r="K140" s="21"/>
      <c r="L140" s="21"/>
      <c r="M140" s="21"/>
      <c r="N140" s="21"/>
      <c r="O140" s="21"/>
      <c r="P140" s="21"/>
      <c r="Q140" s="21"/>
    </row>
    <row r="141" spans="1:17" x14ac:dyDescent="0.3">
      <c r="A141" s="21"/>
      <c r="B141" s="21"/>
      <c r="C141" s="21"/>
      <c r="D141" s="21"/>
      <c r="E141" s="21"/>
      <c r="F141" s="21"/>
      <c r="G141" s="21"/>
      <c r="H141" s="21"/>
      <c r="I141" s="21"/>
      <c r="J141" s="16" t="str">
        <f t="shared" si="4"/>
        <v/>
      </c>
      <c r="K141" s="21"/>
      <c r="L141" s="21"/>
      <c r="M141" s="21"/>
      <c r="N141" s="21"/>
      <c r="O141" s="21"/>
      <c r="P141" s="21"/>
      <c r="Q141" s="21"/>
    </row>
    <row r="142" spans="1:17" x14ac:dyDescent="0.3">
      <c r="A142" s="21"/>
      <c r="B142" s="21"/>
      <c r="C142" s="21"/>
      <c r="D142" s="21"/>
      <c r="E142" s="21"/>
      <c r="F142" s="21"/>
      <c r="G142" s="21"/>
      <c r="H142" s="21"/>
      <c r="I142" s="21"/>
      <c r="J142" s="16" t="str">
        <f t="shared" si="4"/>
        <v/>
      </c>
      <c r="K142" s="21"/>
      <c r="L142" s="21"/>
      <c r="M142" s="21"/>
      <c r="N142" s="21"/>
      <c r="O142" s="21"/>
      <c r="P142" s="21"/>
      <c r="Q142" s="21"/>
    </row>
    <row r="143" spans="1:17" x14ac:dyDescent="0.3">
      <c r="A143" s="21"/>
      <c r="B143" s="21"/>
      <c r="C143" s="21"/>
      <c r="D143" s="21"/>
      <c r="E143" s="21"/>
      <c r="F143" s="21"/>
      <c r="G143" s="21"/>
      <c r="H143" s="21"/>
      <c r="I143" s="21"/>
      <c r="J143" s="16" t="str">
        <f t="shared" si="4"/>
        <v/>
      </c>
      <c r="K143" s="21"/>
      <c r="L143" s="21"/>
      <c r="M143" s="21"/>
      <c r="N143" s="21"/>
      <c r="O143" s="21"/>
      <c r="P143" s="21"/>
      <c r="Q143" s="21"/>
    </row>
    <row r="144" spans="1:17" x14ac:dyDescent="0.3">
      <c r="A144" s="21"/>
      <c r="B144" s="21"/>
      <c r="C144" s="21"/>
      <c r="D144" s="21"/>
      <c r="E144" s="21"/>
      <c r="F144" s="21"/>
      <c r="G144" s="21"/>
      <c r="H144" s="21"/>
      <c r="I144" s="21"/>
      <c r="J144" s="16" t="str">
        <f t="shared" si="4"/>
        <v/>
      </c>
      <c r="K144" s="21"/>
      <c r="L144" s="21"/>
      <c r="M144" s="21"/>
      <c r="N144" s="21"/>
      <c r="O144" s="21"/>
      <c r="P144" s="21"/>
      <c r="Q144" s="21"/>
    </row>
    <row r="145" spans="1:17" x14ac:dyDescent="0.3">
      <c r="A145" s="21"/>
      <c r="B145" s="21"/>
      <c r="C145" s="21"/>
      <c r="D145" s="21"/>
      <c r="E145" s="21"/>
      <c r="F145" s="21"/>
      <c r="G145" s="21"/>
      <c r="H145" s="21"/>
      <c r="I145" s="21"/>
      <c r="J145" s="16" t="str">
        <f t="shared" si="4"/>
        <v/>
      </c>
      <c r="K145" s="21"/>
      <c r="L145" s="21"/>
      <c r="M145" s="21"/>
      <c r="N145" s="21"/>
      <c r="O145" s="21"/>
      <c r="P145" s="21"/>
      <c r="Q145" s="21"/>
    </row>
    <row r="146" spans="1:17" x14ac:dyDescent="0.3">
      <c r="A146" s="21"/>
      <c r="B146" s="21"/>
      <c r="C146" s="21"/>
      <c r="D146" s="21"/>
      <c r="E146" s="21"/>
      <c r="F146" s="21"/>
      <c r="G146" s="21"/>
      <c r="H146" s="21"/>
      <c r="I146" s="21"/>
      <c r="J146" s="16" t="str">
        <f t="shared" si="4"/>
        <v/>
      </c>
      <c r="K146" s="21"/>
      <c r="L146" s="21"/>
      <c r="M146" s="21"/>
      <c r="N146" s="21"/>
      <c r="O146" s="21"/>
      <c r="P146" s="21"/>
      <c r="Q146" s="21"/>
    </row>
    <row r="147" spans="1:17" x14ac:dyDescent="0.3">
      <c r="A147" s="21"/>
      <c r="B147" s="21"/>
      <c r="C147" s="21"/>
      <c r="D147" s="21"/>
      <c r="E147" s="21"/>
      <c r="F147" s="21"/>
      <c r="G147" s="21"/>
      <c r="H147" s="21"/>
      <c r="I147" s="21"/>
      <c r="J147" s="16" t="str">
        <f t="shared" si="4"/>
        <v/>
      </c>
      <c r="K147" s="21"/>
      <c r="L147" s="21"/>
      <c r="M147" s="21"/>
      <c r="N147" s="21"/>
      <c r="O147" s="21"/>
      <c r="P147" s="21"/>
      <c r="Q147" s="21"/>
    </row>
    <row r="148" spans="1:17" x14ac:dyDescent="0.3">
      <c r="A148" s="21"/>
      <c r="B148" s="21"/>
      <c r="C148" s="21"/>
      <c r="D148" s="21"/>
      <c r="E148" s="21"/>
      <c r="F148" s="21"/>
      <c r="G148" s="21"/>
      <c r="H148" s="21"/>
      <c r="I148" s="21"/>
      <c r="J148" s="16" t="str">
        <f t="shared" si="4"/>
        <v/>
      </c>
      <c r="K148" s="21"/>
      <c r="L148" s="21"/>
      <c r="M148" s="21"/>
      <c r="N148" s="21"/>
      <c r="O148" s="21"/>
      <c r="P148" s="21"/>
      <c r="Q148" s="21"/>
    </row>
    <row r="149" spans="1:17" x14ac:dyDescent="0.3">
      <c r="A149" s="21"/>
      <c r="B149" s="21"/>
      <c r="C149" s="21"/>
      <c r="D149" s="21"/>
      <c r="E149" s="21"/>
      <c r="F149" s="21"/>
      <c r="G149" s="21"/>
      <c r="H149" s="21"/>
      <c r="I149" s="21"/>
      <c r="J149" s="16" t="str">
        <f t="shared" si="4"/>
        <v/>
      </c>
      <c r="K149" s="21"/>
      <c r="L149" s="21"/>
      <c r="M149" s="21"/>
      <c r="N149" s="21"/>
      <c r="O149" s="21"/>
      <c r="P149" s="21"/>
      <c r="Q149" s="21"/>
    </row>
    <row r="150" spans="1:17" x14ac:dyDescent="0.3">
      <c r="A150" s="21"/>
      <c r="B150" s="21"/>
      <c r="C150" s="21"/>
      <c r="D150" s="21"/>
      <c r="E150" s="21"/>
      <c r="F150" s="21"/>
      <c r="G150" s="21"/>
      <c r="H150" s="21"/>
      <c r="I150" s="21"/>
      <c r="J150" s="16" t="str">
        <f t="shared" si="4"/>
        <v/>
      </c>
      <c r="K150" s="21"/>
      <c r="L150" s="21"/>
      <c r="M150" s="21"/>
      <c r="N150" s="21"/>
      <c r="O150" s="21"/>
      <c r="P150" s="21"/>
      <c r="Q150" s="21"/>
    </row>
    <row r="151" spans="1:17" x14ac:dyDescent="0.3">
      <c r="A151" s="21"/>
      <c r="B151" s="21"/>
      <c r="C151" s="21"/>
      <c r="D151" s="21"/>
      <c r="E151" s="21"/>
      <c r="F151" s="21"/>
      <c r="G151" s="21"/>
      <c r="H151" s="21"/>
      <c r="I151" s="21"/>
      <c r="J151" s="16" t="str">
        <f t="shared" si="4"/>
        <v/>
      </c>
      <c r="K151" s="21"/>
      <c r="L151" s="21"/>
      <c r="M151" s="21"/>
      <c r="N151" s="21"/>
      <c r="O151" s="21"/>
      <c r="P151" s="21"/>
      <c r="Q151" s="21"/>
    </row>
    <row r="152" spans="1:17" x14ac:dyDescent="0.3">
      <c r="A152" s="21"/>
      <c r="B152" s="21"/>
      <c r="C152" s="21"/>
      <c r="D152" s="21"/>
      <c r="E152" s="21"/>
      <c r="F152" s="21"/>
      <c r="G152" s="21"/>
      <c r="H152" s="21"/>
      <c r="I152" s="21"/>
      <c r="J152" s="16" t="str">
        <f t="shared" si="4"/>
        <v/>
      </c>
      <c r="K152" s="21"/>
      <c r="L152" s="21"/>
      <c r="M152" s="21"/>
      <c r="N152" s="21"/>
      <c r="O152" s="21"/>
      <c r="P152" s="21"/>
      <c r="Q152" s="21"/>
    </row>
    <row r="153" spans="1:17" x14ac:dyDescent="0.3">
      <c r="A153" s="21"/>
      <c r="B153" s="21"/>
      <c r="C153" s="21"/>
      <c r="D153" s="21"/>
      <c r="E153" s="21"/>
      <c r="F153" s="21"/>
      <c r="G153" s="21"/>
      <c r="H153" s="21"/>
      <c r="I153" s="21"/>
      <c r="J153" s="16" t="str">
        <f t="shared" si="4"/>
        <v/>
      </c>
      <c r="K153" s="21"/>
      <c r="L153" s="21"/>
      <c r="M153" s="21"/>
      <c r="N153" s="21"/>
      <c r="O153" s="21"/>
      <c r="P153" s="21"/>
      <c r="Q153" s="21"/>
    </row>
    <row r="154" spans="1:17" x14ac:dyDescent="0.3">
      <c r="A154" s="21"/>
      <c r="B154" s="21"/>
      <c r="C154" s="21"/>
      <c r="D154" s="21"/>
      <c r="E154" s="21"/>
      <c r="F154" s="21"/>
      <c r="G154" s="21"/>
      <c r="H154" s="21"/>
      <c r="I154" s="21"/>
      <c r="J154" s="16" t="str">
        <f t="shared" si="4"/>
        <v/>
      </c>
      <c r="K154" s="21"/>
      <c r="L154" s="21"/>
      <c r="M154" s="21"/>
      <c r="N154" s="21"/>
      <c r="O154" s="21"/>
      <c r="P154" s="21"/>
      <c r="Q154" s="21"/>
    </row>
    <row r="155" spans="1:17" x14ac:dyDescent="0.3">
      <c r="A155" s="21"/>
      <c r="B155" s="21"/>
      <c r="C155" s="21"/>
      <c r="D155" s="21"/>
      <c r="E155" s="21"/>
      <c r="F155" s="21"/>
      <c r="G155" s="21"/>
      <c r="H155" s="21"/>
      <c r="I155" s="21"/>
      <c r="J155" s="16" t="str">
        <f t="shared" si="4"/>
        <v/>
      </c>
      <c r="K155" s="21"/>
      <c r="L155" s="21"/>
      <c r="M155" s="21"/>
      <c r="N155" s="21"/>
      <c r="O155" s="21"/>
      <c r="P155" s="21"/>
      <c r="Q155" s="21"/>
    </row>
    <row r="156" spans="1:17" x14ac:dyDescent="0.3">
      <c r="A156" s="21"/>
      <c r="B156" s="21"/>
      <c r="C156" s="21"/>
      <c r="D156" s="21"/>
      <c r="E156" s="21"/>
      <c r="F156" s="21"/>
      <c r="G156" s="21"/>
      <c r="H156" s="21"/>
      <c r="I156" s="21"/>
      <c r="J156" s="16" t="str">
        <f t="shared" si="4"/>
        <v/>
      </c>
      <c r="K156" s="21"/>
      <c r="L156" s="21"/>
      <c r="M156" s="21"/>
      <c r="N156" s="21"/>
      <c r="O156" s="21"/>
      <c r="P156" s="21"/>
      <c r="Q156" s="21"/>
    </row>
    <row r="157" spans="1:17" x14ac:dyDescent="0.3">
      <c r="A157" s="21"/>
      <c r="B157" s="21"/>
      <c r="C157" s="21"/>
      <c r="D157" s="21"/>
      <c r="E157" s="21"/>
      <c r="F157" s="21"/>
      <c r="G157" s="21"/>
      <c r="H157" s="21"/>
      <c r="I157" s="21"/>
      <c r="J157" s="16" t="str">
        <f t="shared" si="4"/>
        <v/>
      </c>
      <c r="K157" s="21"/>
      <c r="L157" s="21"/>
      <c r="M157" s="21"/>
      <c r="N157" s="21"/>
      <c r="O157" s="21"/>
      <c r="P157" s="21"/>
      <c r="Q157" s="21"/>
    </row>
    <row r="158" spans="1:17" x14ac:dyDescent="0.3">
      <c r="A158" s="21"/>
      <c r="B158" s="21"/>
      <c r="C158" s="21"/>
      <c r="D158" s="21"/>
      <c r="E158" s="21"/>
      <c r="F158" s="21"/>
      <c r="G158" s="21"/>
      <c r="H158" s="21"/>
      <c r="I158" s="21"/>
      <c r="J158" s="16" t="str">
        <f t="shared" si="4"/>
        <v/>
      </c>
      <c r="K158" s="21"/>
      <c r="L158" s="21"/>
      <c r="M158" s="21"/>
      <c r="N158" s="21"/>
      <c r="O158" s="21"/>
      <c r="P158" s="21"/>
      <c r="Q158" s="21"/>
    </row>
    <row r="159" spans="1:17" x14ac:dyDescent="0.3">
      <c r="A159" s="21"/>
      <c r="B159" s="21"/>
      <c r="C159" s="21"/>
      <c r="D159" s="21"/>
      <c r="E159" s="21"/>
      <c r="F159" s="21"/>
      <c r="G159" s="21"/>
      <c r="H159" s="21"/>
      <c r="I159" s="21"/>
      <c r="J159" s="16" t="str">
        <f t="shared" si="4"/>
        <v/>
      </c>
      <c r="K159" s="21"/>
      <c r="L159" s="21"/>
      <c r="M159" s="21"/>
      <c r="N159" s="21"/>
      <c r="O159" s="21"/>
      <c r="P159" s="21"/>
      <c r="Q159" s="21"/>
    </row>
    <row r="160" spans="1:17" x14ac:dyDescent="0.3">
      <c r="A160" s="21"/>
      <c r="B160" s="21"/>
      <c r="C160" s="21"/>
      <c r="D160" s="21"/>
      <c r="E160" s="21"/>
      <c r="F160" s="21"/>
      <c r="G160" s="21"/>
      <c r="H160" s="21"/>
      <c r="I160" s="21"/>
      <c r="J160" s="16" t="str">
        <f t="shared" si="4"/>
        <v/>
      </c>
      <c r="K160" s="21"/>
      <c r="L160" s="21"/>
      <c r="M160" s="21"/>
      <c r="N160" s="21"/>
      <c r="O160" s="21"/>
      <c r="P160" s="21"/>
      <c r="Q160" s="21"/>
    </row>
    <row r="161" spans="1:17" x14ac:dyDescent="0.3">
      <c r="A161" s="21"/>
      <c r="B161" s="21"/>
      <c r="C161" s="21"/>
      <c r="D161" s="21"/>
      <c r="E161" s="21"/>
      <c r="F161" s="21"/>
      <c r="G161" s="21"/>
      <c r="H161" s="21"/>
      <c r="I161" s="21"/>
      <c r="J161" s="16" t="str">
        <f t="shared" si="4"/>
        <v/>
      </c>
      <c r="K161" s="21"/>
      <c r="L161" s="21"/>
      <c r="M161" s="21"/>
      <c r="N161" s="21"/>
      <c r="O161" s="21"/>
      <c r="P161" s="21"/>
      <c r="Q161" s="21"/>
    </row>
    <row r="162" spans="1:17" x14ac:dyDescent="0.3">
      <c r="A162" s="21"/>
      <c r="B162" s="21"/>
      <c r="C162" s="21"/>
      <c r="D162" s="21"/>
      <c r="E162" s="21"/>
      <c r="F162" s="21"/>
      <c r="G162" s="21"/>
      <c r="H162" s="21"/>
      <c r="I162" s="21"/>
      <c r="J162" s="16" t="str">
        <f t="shared" si="4"/>
        <v/>
      </c>
      <c r="K162" s="21"/>
      <c r="L162" s="21"/>
      <c r="M162" s="21"/>
      <c r="N162" s="21"/>
      <c r="O162" s="21"/>
      <c r="P162" s="21"/>
      <c r="Q162" s="21"/>
    </row>
    <row r="163" spans="1:17" x14ac:dyDescent="0.3">
      <c r="A163" s="21"/>
      <c r="B163" s="21"/>
      <c r="C163" s="21"/>
      <c r="D163" s="21"/>
      <c r="E163" s="21"/>
      <c r="F163" s="21"/>
      <c r="G163" s="21"/>
      <c r="H163" s="21"/>
      <c r="I163" s="21"/>
      <c r="J163" s="16" t="str">
        <f t="shared" si="4"/>
        <v/>
      </c>
      <c r="K163" s="21"/>
      <c r="L163" s="21"/>
      <c r="M163" s="21"/>
      <c r="N163" s="21"/>
      <c r="O163" s="21"/>
      <c r="P163" s="21"/>
      <c r="Q163" s="21"/>
    </row>
    <row r="164" spans="1:17" x14ac:dyDescent="0.3">
      <c r="A164" s="21"/>
      <c r="B164" s="21"/>
      <c r="C164" s="21"/>
      <c r="D164" s="21"/>
      <c r="E164" s="21"/>
      <c r="F164" s="21"/>
      <c r="G164" s="21"/>
      <c r="H164" s="21"/>
      <c r="I164" s="21"/>
      <c r="J164" s="16" t="str">
        <f t="shared" si="4"/>
        <v/>
      </c>
      <c r="K164" s="21"/>
      <c r="L164" s="21"/>
      <c r="M164" s="21"/>
      <c r="N164" s="21"/>
      <c r="O164" s="21"/>
      <c r="P164" s="21"/>
      <c r="Q164" s="21"/>
    </row>
    <row r="165" spans="1:17" x14ac:dyDescent="0.3">
      <c r="A165" s="21"/>
      <c r="B165" s="21"/>
      <c r="C165" s="21"/>
      <c r="D165" s="21"/>
      <c r="E165" s="21"/>
      <c r="F165" s="21"/>
      <c r="G165" s="21"/>
      <c r="H165" s="21"/>
      <c r="I165" s="21"/>
      <c r="J165" s="16" t="str">
        <f t="shared" ref="J165:J196" si="5">IFERROR(INDEX(StateCodeCol,MATCH(I165,StateNameCol,0)),"")</f>
        <v/>
      </c>
      <c r="K165" s="21"/>
      <c r="L165" s="21"/>
      <c r="M165" s="21"/>
      <c r="N165" s="21"/>
      <c r="O165" s="21"/>
      <c r="P165" s="21"/>
      <c r="Q165" s="21"/>
    </row>
    <row r="166" spans="1:17" x14ac:dyDescent="0.3">
      <c r="A166" s="21"/>
      <c r="B166" s="21"/>
      <c r="C166" s="21"/>
      <c r="D166" s="21"/>
      <c r="E166" s="21"/>
      <c r="F166" s="21"/>
      <c r="G166" s="21"/>
      <c r="H166" s="21"/>
      <c r="I166" s="21"/>
      <c r="J166" s="16" t="str">
        <f t="shared" si="5"/>
        <v/>
      </c>
      <c r="K166" s="21"/>
      <c r="L166" s="21"/>
      <c r="M166" s="21"/>
      <c r="N166" s="21"/>
      <c r="O166" s="21"/>
      <c r="P166" s="21"/>
      <c r="Q166" s="21"/>
    </row>
    <row r="167" spans="1:17" x14ac:dyDescent="0.3">
      <c r="A167" s="21"/>
      <c r="B167" s="21"/>
      <c r="C167" s="21"/>
      <c r="D167" s="21"/>
      <c r="E167" s="21"/>
      <c r="F167" s="21"/>
      <c r="G167" s="21"/>
      <c r="H167" s="21"/>
      <c r="I167" s="21"/>
      <c r="J167" s="16" t="str">
        <f t="shared" si="5"/>
        <v/>
      </c>
      <c r="K167" s="21"/>
      <c r="L167" s="21"/>
      <c r="M167" s="21"/>
      <c r="N167" s="21"/>
      <c r="O167" s="21"/>
      <c r="P167" s="21"/>
      <c r="Q167" s="21"/>
    </row>
    <row r="168" spans="1:17" x14ac:dyDescent="0.3">
      <c r="A168" s="21"/>
      <c r="B168" s="21"/>
      <c r="C168" s="21"/>
      <c r="D168" s="21"/>
      <c r="E168" s="21"/>
      <c r="F168" s="21"/>
      <c r="G168" s="21"/>
      <c r="H168" s="21"/>
      <c r="I168" s="21"/>
      <c r="J168" s="16" t="str">
        <f t="shared" si="5"/>
        <v/>
      </c>
      <c r="K168" s="21"/>
      <c r="L168" s="21"/>
      <c r="M168" s="21"/>
      <c r="N168" s="21"/>
      <c r="O168" s="21"/>
      <c r="P168" s="21"/>
      <c r="Q168" s="21"/>
    </row>
    <row r="169" spans="1:17" x14ac:dyDescent="0.3">
      <c r="A169" s="21"/>
      <c r="B169" s="21"/>
      <c r="C169" s="21"/>
      <c r="D169" s="21"/>
      <c r="E169" s="21"/>
      <c r="F169" s="21"/>
      <c r="G169" s="21"/>
      <c r="H169" s="21"/>
      <c r="I169" s="21"/>
      <c r="J169" s="16" t="str">
        <f t="shared" si="5"/>
        <v/>
      </c>
      <c r="K169" s="21"/>
      <c r="L169" s="21"/>
      <c r="M169" s="21"/>
      <c r="N169" s="21"/>
      <c r="O169" s="21"/>
      <c r="P169" s="21"/>
      <c r="Q169" s="21"/>
    </row>
    <row r="170" spans="1:17" x14ac:dyDescent="0.3">
      <c r="A170" s="21"/>
      <c r="B170" s="21"/>
      <c r="C170" s="21"/>
      <c r="D170" s="21"/>
      <c r="E170" s="21"/>
      <c r="F170" s="21"/>
      <c r="G170" s="21"/>
      <c r="H170" s="21"/>
      <c r="I170" s="21"/>
      <c r="J170" s="16" t="str">
        <f t="shared" si="5"/>
        <v/>
      </c>
      <c r="K170" s="21"/>
      <c r="L170" s="21"/>
      <c r="M170" s="21"/>
      <c r="N170" s="21"/>
      <c r="O170" s="21"/>
      <c r="P170" s="21"/>
      <c r="Q170" s="21"/>
    </row>
    <row r="171" spans="1:17" x14ac:dyDescent="0.3">
      <c r="A171" s="21"/>
      <c r="B171" s="21"/>
      <c r="C171" s="21"/>
      <c r="D171" s="21"/>
      <c r="E171" s="21"/>
      <c r="F171" s="21"/>
      <c r="G171" s="21"/>
      <c r="H171" s="21"/>
      <c r="I171" s="21"/>
      <c r="J171" s="16" t="str">
        <f t="shared" si="5"/>
        <v/>
      </c>
      <c r="K171" s="21"/>
      <c r="L171" s="21"/>
      <c r="M171" s="21"/>
      <c r="N171" s="21"/>
      <c r="O171" s="21"/>
      <c r="P171" s="21"/>
      <c r="Q171" s="21"/>
    </row>
    <row r="172" spans="1:17" x14ac:dyDescent="0.3">
      <c r="A172" s="21"/>
      <c r="B172" s="21"/>
      <c r="C172" s="21"/>
      <c r="D172" s="21"/>
      <c r="E172" s="21"/>
      <c r="F172" s="21"/>
      <c r="G172" s="21"/>
      <c r="H172" s="21"/>
      <c r="I172" s="21"/>
      <c r="J172" s="16" t="str">
        <f t="shared" si="5"/>
        <v/>
      </c>
      <c r="K172" s="21"/>
      <c r="L172" s="21"/>
      <c r="M172" s="21"/>
      <c r="N172" s="21"/>
      <c r="O172" s="21"/>
      <c r="P172" s="21"/>
      <c r="Q172" s="21"/>
    </row>
    <row r="173" spans="1:17" x14ac:dyDescent="0.3">
      <c r="A173" s="21"/>
      <c r="B173" s="21"/>
      <c r="C173" s="21"/>
      <c r="D173" s="21"/>
      <c r="E173" s="21"/>
      <c r="F173" s="21"/>
      <c r="G173" s="21"/>
      <c r="H173" s="21"/>
      <c r="I173" s="21"/>
      <c r="J173" s="16" t="str">
        <f t="shared" si="5"/>
        <v/>
      </c>
      <c r="K173" s="21"/>
      <c r="L173" s="21"/>
      <c r="M173" s="21"/>
      <c r="N173" s="21"/>
      <c r="O173" s="21"/>
      <c r="P173" s="21"/>
      <c r="Q173" s="21"/>
    </row>
    <row r="174" spans="1:17" x14ac:dyDescent="0.3">
      <c r="A174" s="21"/>
      <c r="B174" s="21"/>
      <c r="C174" s="21"/>
      <c r="D174" s="21"/>
      <c r="E174" s="21"/>
      <c r="F174" s="21"/>
      <c r="G174" s="21"/>
      <c r="H174" s="21"/>
      <c r="I174" s="21"/>
      <c r="J174" s="16" t="str">
        <f t="shared" si="5"/>
        <v/>
      </c>
      <c r="K174" s="21"/>
      <c r="L174" s="21"/>
      <c r="M174" s="21"/>
      <c r="N174" s="21"/>
      <c r="O174" s="21"/>
      <c r="P174" s="21"/>
      <c r="Q174" s="21"/>
    </row>
    <row r="175" spans="1:17" x14ac:dyDescent="0.3">
      <c r="A175" s="21"/>
      <c r="B175" s="21"/>
      <c r="C175" s="21"/>
      <c r="D175" s="21"/>
      <c r="E175" s="21"/>
      <c r="F175" s="21"/>
      <c r="G175" s="21"/>
      <c r="H175" s="21"/>
      <c r="I175" s="21"/>
      <c r="J175" s="16" t="str">
        <f t="shared" si="5"/>
        <v/>
      </c>
      <c r="K175" s="21"/>
      <c r="L175" s="21"/>
      <c r="M175" s="21"/>
      <c r="N175" s="21"/>
      <c r="O175" s="21"/>
      <c r="P175" s="21"/>
      <c r="Q175" s="21"/>
    </row>
    <row r="176" spans="1:17" x14ac:dyDescent="0.3">
      <c r="A176" s="21"/>
      <c r="B176" s="21"/>
      <c r="C176" s="21"/>
      <c r="D176" s="21"/>
      <c r="E176" s="21"/>
      <c r="F176" s="21"/>
      <c r="G176" s="21"/>
      <c r="H176" s="21"/>
      <c r="I176" s="21"/>
      <c r="J176" s="16" t="str">
        <f t="shared" si="5"/>
        <v/>
      </c>
      <c r="K176" s="21"/>
      <c r="L176" s="21"/>
      <c r="M176" s="21"/>
      <c r="N176" s="21"/>
      <c r="O176" s="21"/>
      <c r="P176" s="21"/>
      <c r="Q176" s="21"/>
    </row>
    <row r="177" spans="1:17" x14ac:dyDescent="0.3">
      <c r="A177" s="21"/>
      <c r="B177" s="21"/>
      <c r="C177" s="21"/>
      <c r="D177" s="21"/>
      <c r="E177" s="21"/>
      <c r="F177" s="21"/>
      <c r="G177" s="21"/>
      <c r="H177" s="21"/>
      <c r="I177" s="21"/>
      <c r="J177" s="16" t="str">
        <f t="shared" si="5"/>
        <v/>
      </c>
      <c r="K177" s="21"/>
      <c r="L177" s="21"/>
      <c r="M177" s="21"/>
      <c r="N177" s="21"/>
      <c r="O177" s="21"/>
      <c r="P177" s="21"/>
      <c r="Q177" s="21"/>
    </row>
    <row r="178" spans="1:17" x14ac:dyDescent="0.3">
      <c r="A178" s="21"/>
      <c r="B178" s="21"/>
      <c r="C178" s="21"/>
      <c r="D178" s="21"/>
      <c r="E178" s="21"/>
      <c r="F178" s="21"/>
      <c r="G178" s="21"/>
      <c r="H178" s="21"/>
      <c r="I178" s="21"/>
      <c r="J178" s="16" t="str">
        <f t="shared" si="5"/>
        <v/>
      </c>
      <c r="K178" s="21"/>
      <c r="L178" s="21"/>
      <c r="M178" s="21"/>
      <c r="N178" s="21"/>
      <c r="O178" s="21"/>
      <c r="P178" s="21"/>
      <c r="Q178" s="21"/>
    </row>
    <row r="179" spans="1:17" x14ac:dyDescent="0.3">
      <c r="A179" s="21"/>
      <c r="B179" s="21"/>
      <c r="C179" s="21"/>
      <c r="D179" s="21"/>
      <c r="E179" s="21"/>
      <c r="F179" s="21"/>
      <c r="G179" s="21"/>
      <c r="H179" s="21"/>
      <c r="I179" s="21"/>
      <c r="J179" s="16" t="str">
        <f t="shared" si="5"/>
        <v/>
      </c>
      <c r="K179" s="21"/>
      <c r="L179" s="21"/>
      <c r="M179" s="21"/>
      <c r="N179" s="21"/>
      <c r="O179" s="21"/>
      <c r="P179" s="21"/>
      <c r="Q179" s="21"/>
    </row>
    <row r="180" spans="1:17" x14ac:dyDescent="0.3">
      <c r="A180" s="21"/>
      <c r="B180" s="21"/>
      <c r="C180" s="21"/>
      <c r="D180" s="21"/>
      <c r="E180" s="21"/>
      <c r="F180" s="21"/>
      <c r="G180" s="21"/>
      <c r="H180" s="21"/>
      <c r="I180" s="21"/>
      <c r="J180" s="16" t="str">
        <f t="shared" si="5"/>
        <v/>
      </c>
      <c r="K180" s="21"/>
      <c r="L180" s="21"/>
      <c r="M180" s="21"/>
      <c r="N180" s="21"/>
      <c r="O180" s="21"/>
      <c r="P180" s="21"/>
      <c r="Q180" s="21"/>
    </row>
    <row r="181" spans="1:17" x14ac:dyDescent="0.3">
      <c r="A181" s="21"/>
      <c r="B181" s="21"/>
      <c r="C181" s="21"/>
      <c r="D181" s="21"/>
      <c r="E181" s="21"/>
      <c r="F181" s="21"/>
      <c r="G181" s="21"/>
      <c r="H181" s="21"/>
      <c r="I181" s="21"/>
      <c r="J181" s="16" t="str">
        <f t="shared" si="5"/>
        <v/>
      </c>
      <c r="K181" s="21"/>
      <c r="L181" s="21"/>
      <c r="M181" s="21"/>
      <c r="N181" s="21"/>
      <c r="O181" s="21"/>
      <c r="P181" s="21"/>
      <c r="Q181" s="21"/>
    </row>
    <row r="182" spans="1:17" x14ac:dyDescent="0.3">
      <c r="A182" s="21"/>
      <c r="B182" s="21"/>
      <c r="C182" s="21"/>
      <c r="D182" s="21"/>
      <c r="E182" s="21"/>
      <c r="F182" s="21"/>
      <c r="G182" s="21"/>
      <c r="H182" s="21"/>
      <c r="I182" s="21"/>
      <c r="J182" s="16" t="str">
        <f t="shared" si="5"/>
        <v/>
      </c>
      <c r="K182" s="21"/>
      <c r="L182" s="21"/>
      <c r="M182" s="21"/>
      <c r="N182" s="21"/>
      <c r="O182" s="21"/>
      <c r="P182" s="21"/>
      <c r="Q182" s="21"/>
    </row>
    <row r="183" spans="1:17" x14ac:dyDescent="0.3">
      <c r="A183" s="21"/>
      <c r="B183" s="21"/>
      <c r="C183" s="21"/>
      <c r="D183" s="21"/>
      <c r="E183" s="21"/>
      <c r="F183" s="21"/>
      <c r="G183" s="21"/>
      <c r="H183" s="21"/>
      <c r="I183" s="21"/>
      <c r="J183" s="16" t="str">
        <f t="shared" si="5"/>
        <v/>
      </c>
      <c r="K183" s="21"/>
      <c r="L183" s="21"/>
      <c r="M183" s="21"/>
      <c r="N183" s="21"/>
      <c r="O183" s="21"/>
      <c r="P183" s="21"/>
      <c r="Q183" s="21"/>
    </row>
    <row r="184" spans="1:17" x14ac:dyDescent="0.3">
      <c r="A184" s="21"/>
      <c r="B184" s="21"/>
      <c r="C184" s="21"/>
      <c r="D184" s="21"/>
      <c r="E184" s="21"/>
      <c r="F184" s="21"/>
      <c r="G184" s="21"/>
      <c r="H184" s="21"/>
      <c r="I184" s="21"/>
      <c r="J184" s="16" t="str">
        <f t="shared" si="5"/>
        <v/>
      </c>
      <c r="K184" s="21"/>
      <c r="L184" s="21"/>
      <c r="M184" s="21"/>
      <c r="N184" s="21"/>
      <c r="O184" s="21"/>
      <c r="P184" s="21"/>
      <c r="Q184" s="21"/>
    </row>
    <row r="185" spans="1:17" x14ac:dyDescent="0.3">
      <c r="A185" s="21"/>
      <c r="B185" s="21"/>
      <c r="C185" s="21"/>
      <c r="D185" s="21"/>
      <c r="E185" s="21"/>
      <c r="F185" s="21"/>
      <c r="G185" s="21"/>
      <c r="H185" s="21"/>
      <c r="I185" s="21"/>
      <c r="J185" s="16" t="str">
        <f t="shared" si="5"/>
        <v/>
      </c>
      <c r="K185" s="21"/>
      <c r="L185" s="21"/>
      <c r="M185" s="21"/>
      <c r="N185" s="21"/>
      <c r="O185" s="21"/>
      <c r="P185" s="21"/>
      <c r="Q185" s="21"/>
    </row>
    <row r="186" spans="1:17" x14ac:dyDescent="0.3">
      <c r="A186" s="21"/>
      <c r="B186" s="21"/>
      <c r="C186" s="21"/>
      <c r="D186" s="21"/>
      <c r="E186" s="21"/>
      <c r="F186" s="21"/>
      <c r="G186" s="21"/>
      <c r="H186" s="21"/>
      <c r="I186" s="21"/>
      <c r="J186" s="16" t="str">
        <f t="shared" si="5"/>
        <v/>
      </c>
      <c r="K186" s="21"/>
      <c r="L186" s="21"/>
      <c r="M186" s="21"/>
      <c r="N186" s="21"/>
      <c r="O186" s="21"/>
      <c r="P186" s="21"/>
      <c r="Q186" s="21"/>
    </row>
    <row r="187" spans="1:17" x14ac:dyDescent="0.3">
      <c r="A187" s="21"/>
      <c r="B187" s="21"/>
      <c r="C187" s="21"/>
      <c r="D187" s="21"/>
      <c r="E187" s="21"/>
      <c r="F187" s="21"/>
      <c r="G187" s="21"/>
      <c r="H187" s="21"/>
      <c r="I187" s="21"/>
      <c r="J187" s="16" t="str">
        <f t="shared" si="5"/>
        <v/>
      </c>
      <c r="K187" s="21"/>
      <c r="L187" s="21"/>
      <c r="M187" s="21"/>
      <c r="N187" s="21"/>
      <c r="O187" s="21"/>
      <c r="P187" s="21"/>
      <c r="Q187" s="21"/>
    </row>
    <row r="188" spans="1:17" x14ac:dyDescent="0.3">
      <c r="A188" s="21"/>
      <c r="B188" s="21"/>
      <c r="C188" s="21"/>
      <c r="D188" s="21"/>
      <c r="E188" s="21"/>
      <c r="F188" s="21"/>
      <c r="G188" s="21"/>
      <c r="H188" s="21"/>
      <c r="I188" s="21"/>
      <c r="J188" s="16" t="str">
        <f t="shared" si="5"/>
        <v/>
      </c>
      <c r="K188" s="21"/>
      <c r="L188" s="21"/>
      <c r="M188" s="21"/>
      <c r="N188" s="21"/>
      <c r="O188" s="21"/>
      <c r="P188" s="21"/>
      <c r="Q188" s="21"/>
    </row>
    <row r="189" spans="1:17" x14ac:dyDescent="0.3">
      <c r="A189" s="21"/>
      <c r="B189" s="21"/>
      <c r="C189" s="21"/>
      <c r="D189" s="21"/>
      <c r="E189" s="21"/>
      <c r="F189" s="21"/>
      <c r="G189" s="21"/>
      <c r="H189" s="21"/>
      <c r="I189" s="21"/>
      <c r="J189" s="16" t="str">
        <f t="shared" si="5"/>
        <v/>
      </c>
      <c r="K189" s="21"/>
      <c r="L189" s="21"/>
      <c r="M189" s="21"/>
      <c r="N189" s="21"/>
      <c r="O189" s="21"/>
      <c r="P189" s="21"/>
      <c r="Q189" s="21"/>
    </row>
    <row r="190" spans="1:17" x14ac:dyDescent="0.3">
      <c r="A190" s="21"/>
      <c r="B190" s="21"/>
      <c r="C190" s="21"/>
      <c r="D190" s="21"/>
      <c r="E190" s="21"/>
      <c r="F190" s="21"/>
      <c r="G190" s="21"/>
      <c r="H190" s="21"/>
      <c r="I190" s="21"/>
      <c r="J190" s="16" t="str">
        <f t="shared" si="5"/>
        <v/>
      </c>
      <c r="K190" s="21"/>
      <c r="L190" s="21"/>
      <c r="M190" s="21"/>
      <c r="N190" s="21"/>
      <c r="O190" s="21"/>
      <c r="P190" s="21"/>
      <c r="Q190" s="21"/>
    </row>
    <row r="191" spans="1:17" x14ac:dyDescent="0.3">
      <c r="A191" s="21"/>
      <c r="B191" s="21"/>
      <c r="C191" s="21"/>
      <c r="D191" s="21"/>
      <c r="E191" s="21"/>
      <c r="F191" s="21"/>
      <c r="G191" s="21"/>
      <c r="H191" s="21"/>
      <c r="I191" s="21"/>
      <c r="J191" s="16" t="str">
        <f t="shared" si="5"/>
        <v/>
      </c>
      <c r="K191" s="21"/>
      <c r="L191" s="21"/>
      <c r="M191" s="21"/>
      <c r="N191" s="21"/>
      <c r="O191" s="21"/>
      <c r="P191" s="21"/>
      <c r="Q191" s="21"/>
    </row>
    <row r="192" spans="1:17" x14ac:dyDescent="0.3">
      <c r="A192" s="21"/>
      <c r="B192" s="21"/>
      <c r="C192" s="21"/>
      <c r="D192" s="21"/>
      <c r="E192" s="21"/>
      <c r="F192" s="21"/>
      <c r="G192" s="21"/>
      <c r="H192" s="21"/>
      <c r="I192" s="21"/>
      <c r="J192" s="16" t="str">
        <f t="shared" si="5"/>
        <v/>
      </c>
      <c r="K192" s="21"/>
      <c r="L192" s="21"/>
      <c r="M192" s="21"/>
      <c r="N192" s="21"/>
      <c r="O192" s="21"/>
      <c r="P192" s="21"/>
      <c r="Q192" s="21"/>
    </row>
    <row r="193" spans="1:17" x14ac:dyDescent="0.3">
      <c r="A193" s="21"/>
      <c r="B193" s="21"/>
      <c r="C193" s="21"/>
      <c r="D193" s="21"/>
      <c r="E193" s="21"/>
      <c r="F193" s="21"/>
      <c r="G193" s="21"/>
      <c r="H193" s="21"/>
      <c r="I193" s="21"/>
      <c r="J193" s="16" t="str">
        <f t="shared" si="5"/>
        <v/>
      </c>
      <c r="K193" s="21"/>
      <c r="L193" s="21"/>
      <c r="M193" s="21"/>
      <c r="N193" s="21"/>
      <c r="O193" s="21"/>
      <c r="P193" s="21"/>
      <c r="Q193" s="21"/>
    </row>
    <row r="194" spans="1:17" x14ac:dyDescent="0.3">
      <c r="A194" s="21"/>
      <c r="B194" s="21"/>
      <c r="C194" s="21"/>
      <c r="D194" s="21"/>
      <c r="E194" s="21"/>
      <c r="F194" s="21"/>
      <c r="G194" s="21"/>
      <c r="H194" s="21"/>
      <c r="I194" s="21"/>
      <c r="J194" s="16" t="str">
        <f t="shared" si="5"/>
        <v/>
      </c>
      <c r="K194" s="21"/>
      <c r="L194" s="21"/>
      <c r="M194" s="21"/>
      <c r="N194" s="21"/>
      <c r="O194" s="21"/>
      <c r="P194" s="21"/>
      <c r="Q194" s="21"/>
    </row>
    <row r="195" spans="1:17" x14ac:dyDescent="0.3">
      <c r="A195" s="21"/>
      <c r="B195" s="21"/>
      <c r="C195" s="21"/>
      <c r="D195" s="21"/>
      <c r="E195" s="21"/>
      <c r="F195" s="21"/>
      <c r="G195" s="21"/>
      <c r="H195" s="21"/>
      <c r="I195" s="21"/>
      <c r="J195" s="16" t="str">
        <f t="shared" si="5"/>
        <v/>
      </c>
      <c r="K195" s="21"/>
      <c r="L195" s="21"/>
      <c r="M195" s="21"/>
      <c r="N195" s="21"/>
      <c r="O195" s="21"/>
      <c r="P195" s="21"/>
      <c r="Q195" s="21"/>
    </row>
    <row r="196" spans="1:17" x14ac:dyDescent="0.3">
      <c r="A196" s="21"/>
      <c r="B196" s="21"/>
      <c r="C196" s="21"/>
      <c r="D196" s="21"/>
      <c r="E196" s="21"/>
      <c r="F196" s="21"/>
      <c r="G196" s="21"/>
      <c r="H196" s="21"/>
      <c r="I196" s="21"/>
      <c r="J196" s="16" t="str">
        <f t="shared" si="5"/>
        <v/>
      </c>
      <c r="K196" s="21"/>
      <c r="L196" s="21"/>
      <c r="M196" s="21"/>
      <c r="N196" s="21"/>
      <c r="O196" s="21"/>
      <c r="P196" s="21"/>
      <c r="Q196" s="21"/>
    </row>
    <row r="197" spans="1:17" x14ac:dyDescent="0.3">
      <c r="A197" s="21"/>
      <c r="B197" s="21"/>
      <c r="C197" s="21"/>
      <c r="D197" s="21"/>
      <c r="E197" s="21"/>
      <c r="F197" s="21"/>
      <c r="G197" s="21"/>
      <c r="H197" s="21"/>
      <c r="I197" s="21"/>
      <c r="J197" s="16" t="str">
        <f t="shared" ref="J197:J228" si="6">IFERROR(INDEX(StateCodeCol,MATCH(I197,StateNameCol,0)),"")</f>
        <v/>
      </c>
      <c r="K197" s="21"/>
      <c r="L197" s="21"/>
      <c r="M197" s="21"/>
      <c r="N197" s="21"/>
      <c r="O197" s="21"/>
      <c r="P197" s="21"/>
      <c r="Q197" s="21"/>
    </row>
    <row r="198" spans="1:17" x14ac:dyDescent="0.3">
      <c r="A198" s="21"/>
      <c r="B198" s="21"/>
      <c r="C198" s="21"/>
      <c r="D198" s="21"/>
      <c r="E198" s="21"/>
      <c r="F198" s="21"/>
      <c r="G198" s="21"/>
      <c r="H198" s="21"/>
      <c r="I198" s="21"/>
      <c r="J198" s="16" t="str">
        <f t="shared" si="6"/>
        <v/>
      </c>
      <c r="K198" s="21"/>
      <c r="L198" s="21"/>
      <c r="M198" s="21"/>
      <c r="N198" s="21"/>
      <c r="O198" s="21"/>
      <c r="P198" s="21"/>
      <c r="Q198" s="21"/>
    </row>
    <row r="199" spans="1:17" x14ac:dyDescent="0.3">
      <c r="A199" s="21"/>
      <c r="B199" s="21"/>
      <c r="C199" s="21"/>
      <c r="D199" s="21"/>
      <c r="E199" s="21"/>
      <c r="F199" s="21"/>
      <c r="G199" s="21"/>
      <c r="H199" s="21"/>
      <c r="I199" s="21"/>
      <c r="J199" s="16" t="str">
        <f t="shared" si="6"/>
        <v/>
      </c>
      <c r="K199" s="21"/>
      <c r="L199" s="21"/>
      <c r="M199" s="21"/>
      <c r="N199" s="21"/>
      <c r="O199" s="21"/>
      <c r="P199" s="21"/>
      <c r="Q199" s="21"/>
    </row>
    <row r="200" spans="1:17" x14ac:dyDescent="0.3">
      <c r="A200" s="21"/>
      <c r="B200" s="21"/>
      <c r="C200" s="21"/>
      <c r="D200" s="21"/>
      <c r="E200" s="21"/>
      <c r="F200" s="21"/>
      <c r="G200" s="21"/>
      <c r="H200" s="21"/>
      <c r="I200" s="21"/>
      <c r="J200" s="16" t="str">
        <f t="shared" si="6"/>
        <v/>
      </c>
      <c r="K200" s="21"/>
      <c r="L200" s="21"/>
      <c r="M200" s="21"/>
      <c r="N200" s="21"/>
      <c r="O200" s="21"/>
      <c r="P200" s="21"/>
      <c r="Q200" s="21"/>
    </row>
    <row r="201" spans="1:17" x14ac:dyDescent="0.3">
      <c r="A201" s="21"/>
      <c r="B201" s="21"/>
      <c r="C201" s="21"/>
      <c r="D201" s="21"/>
      <c r="E201" s="21"/>
      <c r="F201" s="21"/>
      <c r="G201" s="21"/>
      <c r="H201" s="21"/>
      <c r="I201" s="21"/>
      <c r="J201" s="16" t="str">
        <f t="shared" si="6"/>
        <v/>
      </c>
      <c r="K201" s="21"/>
      <c r="L201" s="21"/>
      <c r="M201" s="21"/>
      <c r="N201" s="21"/>
      <c r="O201" s="21"/>
      <c r="P201" s="21"/>
      <c r="Q201" s="21"/>
    </row>
    <row r="202" spans="1:17" x14ac:dyDescent="0.3">
      <c r="A202" s="21"/>
      <c r="B202" s="21"/>
      <c r="C202" s="21"/>
      <c r="D202" s="21"/>
      <c r="E202" s="21"/>
      <c r="F202" s="21"/>
      <c r="G202" s="21"/>
      <c r="H202" s="21"/>
      <c r="I202" s="21"/>
      <c r="J202" s="16" t="str">
        <f t="shared" si="6"/>
        <v/>
      </c>
      <c r="K202" s="21"/>
      <c r="L202" s="21"/>
      <c r="M202" s="21"/>
      <c r="N202" s="21"/>
      <c r="O202" s="21"/>
      <c r="P202" s="21"/>
      <c r="Q202" s="21"/>
    </row>
    <row r="203" spans="1:17" x14ac:dyDescent="0.3">
      <c r="A203" s="21"/>
      <c r="B203" s="21"/>
      <c r="C203" s="21"/>
      <c r="D203" s="21"/>
      <c r="E203" s="21"/>
      <c r="F203" s="21"/>
      <c r="G203" s="21"/>
      <c r="H203" s="21"/>
      <c r="I203" s="21"/>
      <c r="J203" s="16" t="str">
        <f t="shared" si="6"/>
        <v/>
      </c>
      <c r="K203" s="21"/>
      <c r="L203" s="21"/>
      <c r="M203" s="21"/>
      <c r="N203" s="21"/>
      <c r="O203" s="21"/>
      <c r="P203" s="21"/>
      <c r="Q203" s="21"/>
    </row>
    <row r="204" spans="1:17" x14ac:dyDescent="0.3">
      <c r="A204" s="21"/>
      <c r="B204" s="21"/>
      <c r="C204" s="21"/>
      <c r="D204" s="21"/>
      <c r="E204" s="21"/>
      <c r="F204" s="21"/>
      <c r="G204" s="21"/>
      <c r="H204" s="21"/>
      <c r="I204" s="21"/>
      <c r="J204" s="16" t="str">
        <f t="shared" si="6"/>
        <v/>
      </c>
      <c r="K204" s="21"/>
      <c r="L204" s="21"/>
      <c r="M204" s="21"/>
      <c r="N204" s="21"/>
      <c r="O204" s="21"/>
      <c r="P204" s="21"/>
      <c r="Q204" s="21"/>
    </row>
  </sheetData>
  <sheetProtection password="DE4E" sheet="1" formatCells="0" formatColumns="0" formatRows="0" insertColumns="0" insertRows="0" sort="0" autoFilter="0"/>
  <mergeCells count="3">
    <mergeCell ref="A1:Q1"/>
    <mergeCell ref="A2:Q2"/>
    <mergeCell ref="A3:Q3"/>
  </mergeCells>
  <conditionalFormatting sqref="E5:E204">
    <cfRule type="expression" dxfId="6" priority="2">
      <formula>AND($D5="Registered",LEN($E5)&lt;&gt;15)</formula>
    </cfRule>
  </conditionalFormatting>
  <dataValidations count="3">
    <dataValidation type="list" allowBlank="1" sqref="D5:D204" xr:uid="{00000000-0002-0000-0400-000000000000}">
      <formula1>"Registered,Unregistered,Composition,UIN"</formula1>
      <formula2>0</formula2>
    </dataValidation>
    <dataValidation type="list" allowBlank="1" sqref="I5:I204" xr:uid="{00000000-0002-0000-0400-000001000000}">
      <formula1>StateNameList</formula1>
      <formula2>0</formula2>
    </dataValidation>
    <dataValidation type="list" allowBlank="1" sqref="P5:P204" xr:uid="{00000000-0002-0000-0400-000002000000}">
      <formula1>"Y,N"</formula1>
      <formula2>0</formula2>
    </dataValidation>
  </dataValidations>
  <pageMargins left="0.75" right="0.75" top="1" bottom="1" header="0.511811023622047" footer="0.511811023622047"/>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4"/>
  <sheetViews>
    <sheetView showGridLines="0" zoomScaleNormal="100" workbookViewId="0">
      <pane ySplit="4" topLeftCell="A5" activePane="bottomLeft" state="frozen"/>
      <selection pane="bottomLeft" sqref="A1:I1"/>
    </sheetView>
  </sheetViews>
  <sheetFormatPr defaultColWidth="8.6640625" defaultRowHeight="14.4" x14ac:dyDescent="0.3"/>
  <cols>
    <col min="1" max="1" width="10" customWidth="1"/>
    <col min="2" max="2" width="42" customWidth="1"/>
    <col min="3" max="3" width="10" customWidth="1"/>
    <col min="4" max="6" width="12" customWidth="1"/>
    <col min="7" max="7" width="16" customWidth="1"/>
    <col min="8" max="8" width="10" customWidth="1"/>
    <col min="9" max="9" width="16" customWidth="1"/>
  </cols>
  <sheetData>
    <row r="1" spans="1:9" ht="25.5" customHeight="1" x14ac:dyDescent="0.3">
      <c r="A1" s="3" t="s">
        <v>219</v>
      </c>
      <c r="B1" s="3"/>
      <c r="C1" s="3"/>
      <c r="D1" s="3"/>
      <c r="E1" s="3"/>
      <c r="F1" s="3"/>
      <c r="G1" s="3"/>
      <c r="H1" s="3"/>
      <c r="I1" s="3"/>
    </row>
    <row r="2" spans="1:9" ht="23.85" customHeight="1" x14ac:dyDescent="0.3">
      <c r="A2" s="11" t="s">
        <v>220</v>
      </c>
      <c r="B2" s="11"/>
      <c r="C2" s="11"/>
      <c r="D2" s="11"/>
      <c r="E2" s="11"/>
      <c r="F2" s="11"/>
      <c r="G2" s="11"/>
      <c r="H2" s="11"/>
      <c r="I2" s="11"/>
    </row>
    <row r="3" spans="1:9" ht="13.5" customHeight="1" x14ac:dyDescent="0.3">
      <c r="A3" s="2" t="s">
        <v>29</v>
      </c>
      <c r="B3" s="2"/>
      <c r="C3" s="2"/>
      <c r="D3" s="2"/>
      <c r="E3" s="2"/>
      <c r="F3" s="2"/>
      <c r="G3" s="2"/>
      <c r="H3" s="2"/>
      <c r="I3" s="2"/>
    </row>
    <row r="4" spans="1:9" ht="30" customHeight="1" x14ac:dyDescent="0.3">
      <c r="A4" s="15" t="s">
        <v>107</v>
      </c>
      <c r="B4" s="15" t="s">
        <v>221</v>
      </c>
      <c r="C4" s="15" t="s">
        <v>222</v>
      </c>
      <c r="D4" s="15" t="s">
        <v>115</v>
      </c>
      <c r="E4" s="15" t="s">
        <v>123</v>
      </c>
      <c r="F4" s="15" t="s">
        <v>111</v>
      </c>
      <c r="G4" s="15" t="s">
        <v>223</v>
      </c>
      <c r="H4" s="15" t="s">
        <v>186</v>
      </c>
      <c r="I4" s="15" t="s">
        <v>224</v>
      </c>
    </row>
    <row r="5" spans="1:9" x14ac:dyDescent="0.3">
      <c r="A5" s="17" t="s">
        <v>128</v>
      </c>
      <c r="B5" s="17" t="s">
        <v>225</v>
      </c>
      <c r="C5" s="17" t="s">
        <v>226</v>
      </c>
      <c r="D5" s="37">
        <v>0.18</v>
      </c>
      <c r="E5" s="37">
        <v>0</v>
      </c>
      <c r="F5" s="17" t="s">
        <v>227</v>
      </c>
      <c r="G5" s="20">
        <v>50000</v>
      </c>
      <c r="H5" s="17" t="s">
        <v>201</v>
      </c>
      <c r="I5" s="17" t="s">
        <v>228</v>
      </c>
    </row>
    <row r="6" spans="1:9" x14ac:dyDescent="0.3">
      <c r="A6" s="17" t="s">
        <v>130</v>
      </c>
      <c r="B6" s="17" t="s">
        <v>229</v>
      </c>
      <c r="C6" s="17" t="s">
        <v>230</v>
      </c>
      <c r="D6" s="37">
        <v>0.18</v>
      </c>
      <c r="E6" s="37">
        <v>0</v>
      </c>
      <c r="F6" s="17" t="s">
        <v>231</v>
      </c>
      <c r="G6" s="20">
        <v>2500</v>
      </c>
      <c r="H6" s="17" t="s">
        <v>201</v>
      </c>
      <c r="I6" s="17" t="s">
        <v>228</v>
      </c>
    </row>
    <row r="7" spans="1:9" x14ac:dyDescent="0.3">
      <c r="A7" s="17" t="s">
        <v>132</v>
      </c>
      <c r="B7" s="17" t="s">
        <v>232</v>
      </c>
      <c r="C7" s="17" t="s">
        <v>233</v>
      </c>
      <c r="D7" s="37">
        <v>0.18</v>
      </c>
      <c r="E7" s="37">
        <v>0</v>
      </c>
      <c r="F7" s="17" t="s">
        <v>231</v>
      </c>
      <c r="G7" s="20">
        <v>999</v>
      </c>
      <c r="H7" s="17" t="s">
        <v>201</v>
      </c>
      <c r="I7" s="17" t="s">
        <v>228</v>
      </c>
    </row>
    <row r="8" spans="1:9" x14ac:dyDescent="0.3">
      <c r="A8" s="17" t="s">
        <v>133</v>
      </c>
      <c r="B8" s="17" t="s">
        <v>234</v>
      </c>
      <c r="C8" s="17" t="s">
        <v>235</v>
      </c>
      <c r="D8" s="37">
        <v>0.18</v>
      </c>
      <c r="E8" s="37">
        <v>0</v>
      </c>
      <c r="F8" s="17" t="s">
        <v>236</v>
      </c>
      <c r="G8" s="20">
        <v>5000</v>
      </c>
      <c r="H8" s="17" t="s">
        <v>201</v>
      </c>
      <c r="I8" s="17" t="s">
        <v>228</v>
      </c>
    </row>
    <row r="9" spans="1:9" x14ac:dyDescent="0.3">
      <c r="A9" s="17" t="s">
        <v>135</v>
      </c>
      <c r="B9" s="17" t="s">
        <v>237</v>
      </c>
      <c r="C9" s="17" t="s">
        <v>238</v>
      </c>
      <c r="D9" s="37">
        <v>0.18</v>
      </c>
      <c r="E9" s="37">
        <v>0</v>
      </c>
      <c r="F9" s="17" t="s">
        <v>236</v>
      </c>
      <c r="G9" s="20">
        <v>30000</v>
      </c>
      <c r="H9" s="17" t="s">
        <v>201</v>
      </c>
      <c r="I9" s="17" t="s">
        <v>228</v>
      </c>
    </row>
    <row r="10" spans="1:9" x14ac:dyDescent="0.3">
      <c r="A10" s="21"/>
      <c r="B10" s="21"/>
      <c r="C10" s="21"/>
      <c r="D10" s="38"/>
      <c r="E10" s="38"/>
      <c r="F10" s="21"/>
      <c r="G10" s="23"/>
      <c r="H10" s="21"/>
      <c r="I10" s="21"/>
    </row>
    <row r="11" spans="1:9" x14ac:dyDescent="0.3">
      <c r="A11" s="21"/>
      <c r="B11" s="21"/>
      <c r="C11" s="21"/>
      <c r="D11" s="38"/>
      <c r="E11" s="38"/>
      <c r="F11" s="21"/>
      <c r="G11" s="23"/>
      <c r="H11" s="21"/>
      <c r="I11" s="21"/>
    </row>
    <row r="12" spans="1:9" x14ac:dyDescent="0.3">
      <c r="A12" s="21"/>
      <c r="B12" s="21"/>
      <c r="C12" s="21"/>
      <c r="D12" s="38"/>
      <c r="E12" s="38"/>
      <c r="F12" s="21"/>
      <c r="G12" s="23"/>
      <c r="H12" s="21"/>
      <c r="I12" s="21"/>
    </row>
    <row r="13" spans="1:9" x14ac:dyDescent="0.3">
      <c r="A13" s="21"/>
      <c r="B13" s="21"/>
      <c r="C13" s="21"/>
      <c r="D13" s="38"/>
      <c r="E13" s="38"/>
      <c r="F13" s="21"/>
      <c r="G13" s="23"/>
      <c r="H13" s="21"/>
      <c r="I13" s="21"/>
    </row>
    <row r="14" spans="1:9" x14ac:dyDescent="0.3">
      <c r="A14" s="21"/>
      <c r="B14" s="21"/>
      <c r="C14" s="21"/>
      <c r="D14" s="38"/>
      <c r="E14" s="38"/>
      <c r="F14" s="21"/>
      <c r="G14" s="23"/>
      <c r="H14" s="21"/>
      <c r="I14" s="21"/>
    </row>
    <row r="15" spans="1:9" x14ac:dyDescent="0.3">
      <c r="A15" s="21"/>
      <c r="B15" s="21"/>
      <c r="C15" s="21"/>
      <c r="D15" s="38"/>
      <c r="E15" s="38"/>
      <c r="F15" s="21"/>
      <c r="G15" s="23"/>
      <c r="H15" s="21"/>
      <c r="I15" s="21"/>
    </row>
    <row r="16" spans="1:9" x14ac:dyDescent="0.3">
      <c r="A16" s="21"/>
      <c r="B16" s="21"/>
      <c r="C16" s="21"/>
      <c r="D16" s="38"/>
      <c r="E16" s="38"/>
      <c r="F16" s="21"/>
      <c r="G16" s="23"/>
      <c r="H16" s="21"/>
      <c r="I16" s="21"/>
    </row>
    <row r="17" spans="1:9" x14ac:dyDescent="0.3">
      <c r="A17" s="21"/>
      <c r="B17" s="21"/>
      <c r="C17" s="21"/>
      <c r="D17" s="38"/>
      <c r="E17" s="38"/>
      <c r="F17" s="21"/>
      <c r="G17" s="23"/>
      <c r="H17" s="21"/>
      <c r="I17" s="21"/>
    </row>
    <row r="18" spans="1:9" x14ac:dyDescent="0.3">
      <c r="A18" s="21"/>
      <c r="B18" s="21"/>
      <c r="C18" s="21"/>
      <c r="D18" s="38"/>
      <c r="E18" s="38"/>
      <c r="F18" s="21"/>
      <c r="G18" s="23"/>
      <c r="H18" s="21"/>
      <c r="I18" s="21"/>
    </row>
    <row r="19" spans="1:9" x14ac:dyDescent="0.3">
      <c r="A19" s="21"/>
      <c r="B19" s="21"/>
      <c r="C19" s="21"/>
      <c r="D19" s="38"/>
      <c r="E19" s="38"/>
      <c r="F19" s="21"/>
      <c r="G19" s="23"/>
      <c r="H19" s="21"/>
      <c r="I19" s="21"/>
    </row>
    <row r="20" spans="1:9" x14ac:dyDescent="0.3">
      <c r="A20" s="21"/>
      <c r="B20" s="21"/>
      <c r="C20" s="21"/>
      <c r="D20" s="38"/>
      <c r="E20" s="38"/>
      <c r="F20" s="21"/>
      <c r="G20" s="23"/>
      <c r="H20" s="21"/>
      <c r="I20" s="21"/>
    </row>
    <row r="21" spans="1:9" x14ac:dyDescent="0.3">
      <c r="A21" s="21"/>
      <c r="B21" s="21"/>
      <c r="C21" s="21"/>
      <c r="D21" s="38"/>
      <c r="E21" s="38"/>
      <c r="F21" s="21"/>
      <c r="G21" s="23"/>
      <c r="H21" s="21"/>
      <c r="I21" s="21"/>
    </row>
    <row r="22" spans="1:9" x14ac:dyDescent="0.3">
      <c r="A22" s="21"/>
      <c r="B22" s="21"/>
      <c r="C22" s="21"/>
      <c r="D22" s="38"/>
      <c r="E22" s="38"/>
      <c r="F22" s="21"/>
      <c r="G22" s="23"/>
      <c r="H22" s="21"/>
      <c r="I22" s="21"/>
    </row>
    <row r="23" spans="1:9" x14ac:dyDescent="0.3">
      <c r="A23" s="21"/>
      <c r="B23" s="21"/>
      <c r="C23" s="21"/>
      <c r="D23" s="38"/>
      <c r="E23" s="38"/>
      <c r="F23" s="21"/>
      <c r="G23" s="23"/>
      <c r="H23" s="21"/>
      <c r="I23" s="21"/>
    </row>
    <row r="24" spans="1:9" x14ac:dyDescent="0.3">
      <c r="A24" s="21"/>
      <c r="B24" s="21"/>
      <c r="C24" s="21"/>
      <c r="D24" s="38"/>
      <c r="E24" s="38"/>
      <c r="F24" s="21"/>
      <c r="G24" s="23"/>
      <c r="H24" s="21"/>
      <c r="I24" s="21"/>
    </row>
    <row r="25" spans="1:9" x14ac:dyDescent="0.3">
      <c r="A25" s="21"/>
      <c r="B25" s="21"/>
      <c r="C25" s="21"/>
      <c r="D25" s="38"/>
      <c r="E25" s="38"/>
      <c r="F25" s="21"/>
      <c r="G25" s="23"/>
      <c r="H25" s="21"/>
      <c r="I25" s="21"/>
    </row>
    <row r="26" spans="1:9" x14ac:dyDescent="0.3">
      <c r="A26" s="21"/>
      <c r="B26" s="21"/>
      <c r="C26" s="21"/>
      <c r="D26" s="38"/>
      <c r="E26" s="38"/>
      <c r="F26" s="21"/>
      <c r="G26" s="23"/>
      <c r="H26" s="21"/>
      <c r="I26" s="21"/>
    </row>
    <row r="27" spans="1:9" x14ac:dyDescent="0.3">
      <c r="A27" s="21"/>
      <c r="B27" s="21"/>
      <c r="C27" s="21"/>
      <c r="D27" s="38"/>
      <c r="E27" s="38"/>
      <c r="F27" s="21"/>
      <c r="G27" s="23"/>
      <c r="H27" s="21"/>
      <c r="I27" s="21"/>
    </row>
    <row r="28" spans="1:9" x14ac:dyDescent="0.3">
      <c r="A28" s="21"/>
      <c r="B28" s="21"/>
      <c r="C28" s="21"/>
      <c r="D28" s="38"/>
      <c r="E28" s="38"/>
      <c r="F28" s="21"/>
      <c r="G28" s="23"/>
      <c r="H28" s="21"/>
      <c r="I28" s="21"/>
    </row>
    <row r="29" spans="1:9" x14ac:dyDescent="0.3">
      <c r="A29" s="21"/>
      <c r="B29" s="21"/>
      <c r="C29" s="21"/>
      <c r="D29" s="38"/>
      <c r="E29" s="38"/>
      <c r="F29" s="21"/>
      <c r="G29" s="23"/>
      <c r="H29" s="21"/>
      <c r="I29" s="21"/>
    </row>
    <row r="30" spans="1:9" x14ac:dyDescent="0.3">
      <c r="A30" s="21"/>
      <c r="B30" s="21"/>
      <c r="C30" s="21"/>
      <c r="D30" s="38"/>
      <c r="E30" s="38"/>
      <c r="F30" s="21"/>
      <c r="G30" s="23"/>
      <c r="H30" s="21"/>
      <c r="I30" s="21"/>
    </row>
    <row r="31" spans="1:9" x14ac:dyDescent="0.3">
      <c r="A31" s="21"/>
      <c r="B31" s="21"/>
      <c r="C31" s="21"/>
      <c r="D31" s="38"/>
      <c r="E31" s="38"/>
      <c r="F31" s="21"/>
      <c r="G31" s="23"/>
      <c r="H31" s="21"/>
      <c r="I31" s="21"/>
    </row>
    <row r="32" spans="1:9" x14ac:dyDescent="0.3">
      <c r="A32" s="21"/>
      <c r="B32" s="21"/>
      <c r="C32" s="21"/>
      <c r="D32" s="38"/>
      <c r="E32" s="38"/>
      <c r="F32" s="21"/>
      <c r="G32" s="23"/>
      <c r="H32" s="21"/>
      <c r="I32" s="21"/>
    </row>
    <row r="33" spans="1:9" x14ac:dyDescent="0.3">
      <c r="A33" s="21"/>
      <c r="B33" s="21"/>
      <c r="C33" s="21"/>
      <c r="D33" s="38"/>
      <c r="E33" s="38"/>
      <c r="F33" s="21"/>
      <c r="G33" s="23"/>
      <c r="H33" s="21"/>
      <c r="I33" s="21"/>
    </row>
    <row r="34" spans="1:9" x14ac:dyDescent="0.3">
      <c r="A34" s="21"/>
      <c r="B34" s="21"/>
      <c r="C34" s="21"/>
      <c r="D34" s="38"/>
      <c r="E34" s="38"/>
      <c r="F34" s="21"/>
      <c r="G34" s="23"/>
      <c r="H34" s="21"/>
      <c r="I34" s="21"/>
    </row>
    <row r="35" spans="1:9" x14ac:dyDescent="0.3">
      <c r="A35" s="21"/>
      <c r="B35" s="21"/>
      <c r="C35" s="21"/>
      <c r="D35" s="38"/>
      <c r="E35" s="38"/>
      <c r="F35" s="21"/>
      <c r="G35" s="23"/>
      <c r="H35" s="21"/>
      <c r="I35" s="21"/>
    </row>
    <row r="36" spans="1:9" x14ac:dyDescent="0.3">
      <c r="A36" s="21"/>
      <c r="B36" s="21"/>
      <c r="C36" s="21"/>
      <c r="D36" s="38"/>
      <c r="E36" s="38"/>
      <c r="F36" s="21"/>
      <c r="G36" s="23"/>
      <c r="H36" s="21"/>
      <c r="I36" s="21"/>
    </row>
    <row r="37" spans="1:9" x14ac:dyDescent="0.3">
      <c r="A37" s="21"/>
      <c r="B37" s="21"/>
      <c r="C37" s="21"/>
      <c r="D37" s="38"/>
      <c r="E37" s="38"/>
      <c r="F37" s="21"/>
      <c r="G37" s="23"/>
      <c r="H37" s="21"/>
      <c r="I37" s="21"/>
    </row>
    <row r="38" spans="1:9" x14ac:dyDescent="0.3">
      <c r="A38" s="21"/>
      <c r="B38" s="21"/>
      <c r="C38" s="21"/>
      <c r="D38" s="38"/>
      <c r="E38" s="38"/>
      <c r="F38" s="21"/>
      <c r="G38" s="23"/>
      <c r="H38" s="21"/>
      <c r="I38" s="21"/>
    </row>
    <row r="39" spans="1:9" x14ac:dyDescent="0.3">
      <c r="A39" s="21"/>
      <c r="B39" s="21"/>
      <c r="C39" s="21"/>
      <c r="D39" s="38"/>
      <c r="E39" s="38"/>
      <c r="F39" s="21"/>
      <c r="G39" s="23"/>
      <c r="H39" s="21"/>
      <c r="I39" s="21"/>
    </row>
    <row r="40" spans="1:9" x14ac:dyDescent="0.3">
      <c r="A40" s="21"/>
      <c r="B40" s="21"/>
      <c r="C40" s="21"/>
      <c r="D40" s="38"/>
      <c r="E40" s="38"/>
      <c r="F40" s="21"/>
      <c r="G40" s="23"/>
      <c r="H40" s="21"/>
      <c r="I40" s="21"/>
    </row>
    <row r="41" spans="1:9" x14ac:dyDescent="0.3">
      <c r="A41" s="21"/>
      <c r="B41" s="21"/>
      <c r="C41" s="21"/>
      <c r="D41" s="38"/>
      <c r="E41" s="38"/>
      <c r="F41" s="21"/>
      <c r="G41" s="23"/>
      <c r="H41" s="21"/>
      <c r="I41" s="21"/>
    </row>
    <row r="42" spans="1:9" x14ac:dyDescent="0.3">
      <c r="A42" s="21"/>
      <c r="B42" s="21"/>
      <c r="C42" s="21"/>
      <c r="D42" s="38"/>
      <c r="E42" s="38"/>
      <c r="F42" s="21"/>
      <c r="G42" s="23"/>
      <c r="H42" s="21"/>
      <c r="I42" s="21"/>
    </row>
    <row r="43" spans="1:9" x14ac:dyDescent="0.3">
      <c r="A43" s="21"/>
      <c r="B43" s="21"/>
      <c r="C43" s="21"/>
      <c r="D43" s="38"/>
      <c r="E43" s="38"/>
      <c r="F43" s="21"/>
      <c r="G43" s="23"/>
      <c r="H43" s="21"/>
      <c r="I43" s="21"/>
    </row>
    <row r="44" spans="1:9" x14ac:dyDescent="0.3">
      <c r="A44" s="21"/>
      <c r="B44" s="21"/>
      <c r="C44" s="21"/>
      <c r="D44" s="38"/>
      <c r="E44" s="38"/>
      <c r="F44" s="21"/>
      <c r="G44" s="23"/>
      <c r="H44" s="21"/>
      <c r="I44" s="21"/>
    </row>
    <row r="45" spans="1:9" x14ac:dyDescent="0.3">
      <c r="A45" s="21"/>
      <c r="B45" s="21"/>
      <c r="C45" s="21"/>
      <c r="D45" s="38"/>
      <c r="E45" s="38"/>
      <c r="F45" s="21"/>
      <c r="G45" s="23"/>
      <c r="H45" s="21"/>
      <c r="I45" s="21"/>
    </row>
    <row r="46" spans="1:9" x14ac:dyDescent="0.3">
      <c r="A46" s="21"/>
      <c r="B46" s="21"/>
      <c r="C46" s="21"/>
      <c r="D46" s="38"/>
      <c r="E46" s="38"/>
      <c r="F46" s="21"/>
      <c r="G46" s="23"/>
      <c r="H46" s="21"/>
      <c r="I46" s="21"/>
    </row>
    <row r="47" spans="1:9" x14ac:dyDescent="0.3">
      <c r="A47" s="21"/>
      <c r="B47" s="21"/>
      <c r="C47" s="21"/>
      <c r="D47" s="38"/>
      <c r="E47" s="38"/>
      <c r="F47" s="21"/>
      <c r="G47" s="23"/>
      <c r="H47" s="21"/>
      <c r="I47" s="21"/>
    </row>
    <row r="48" spans="1:9" x14ac:dyDescent="0.3">
      <c r="A48" s="21"/>
      <c r="B48" s="21"/>
      <c r="C48" s="21"/>
      <c r="D48" s="38"/>
      <c r="E48" s="38"/>
      <c r="F48" s="21"/>
      <c r="G48" s="23"/>
      <c r="H48" s="21"/>
      <c r="I48" s="21"/>
    </row>
    <row r="49" spans="1:9" x14ac:dyDescent="0.3">
      <c r="A49" s="21"/>
      <c r="B49" s="21"/>
      <c r="C49" s="21"/>
      <c r="D49" s="38"/>
      <c r="E49" s="38"/>
      <c r="F49" s="21"/>
      <c r="G49" s="23"/>
      <c r="H49" s="21"/>
      <c r="I49" s="21"/>
    </row>
    <row r="50" spans="1:9" x14ac:dyDescent="0.3">
      <c r="A50" s="21"/>
      <c r="B50" s="21"/>
      <c r="C50" s="21"/>
      <c r="D50" s="38"/>
      <c r="E50" s="38"/>
      <c r="F50" s="21"/>
      <c r="G50" s="23"/>
      <c r="H50" s="21"/>
      <c r="I50" s="21"/>
    </row>
    <row r="51" spans="1:9" x14ac:dyDescent="0.3">
      <c r="A51" s="21"/>
      <c r="B51" s="21"/>
      <c r="C51" s="21"/>
      <c r="D51" s="38"/>
      <c r="E51" s="38"/>
      <c r="F51" s="21"/>
      <c r="G51" s="23"/>
      <c r="H51" s="21"/>
      <c r="I51" s="21"/>
    </row>
    <row r="52" spans="1:9" x14ac:dyDescent="0.3">
      <c r="A52" s="21"/>
      <c r="B52" s="21"/>
      <c r="C52" s="21"/>
      <c r="D52" s="38"/>
      <c r="E52" s="38"/>
      <c r="F52" s="21"/>
      <c r="G52" s="23"/>
      <c r="H52" s="21"/>
      <c r="I52" s="21"/>
    </row>
    <row r="53" spans="1:9" x14ac:dyDescent="0.3">
      <c r="A53" s="21"/>
      <c r="B53" s="21"/>
      <c r="C53" s="21"/>
      <c r="D53" s="38"/>
      <c r="E53" s="38"/>
      <c r="F53" s="21"/>
      <c r="G53" s="23"/>
      <c r="H53" s="21"/>
      <c r="I53" s="21"/>
    </row>
    <row r="54" spans="1:9" x14ac:dyDescent="0.3">
      <c r="A54" s="21"/>
      <c r="B54" s="21"/>
      <c r="C54" s="21"/>
      <c r="D54" s="38"/>
      <c r="E54" s="38"/>
      <c r="F54" s="21"/>
      <c r="G54" s="23"/>
      <c r="H54" s="21"/>
      <c r="I54" s="21"/>
    </row>
    <row r="55" spans="1:9" x14ac:dyDescent="0.3">
      <c r="A55" s="21"/>
      <c r="B55" s="21"/>
      <c r="C55" s="21"/>
      <c r="D55" s="38"/>
      <c r="E55" s="38"/>
      <c r="F55" s="21"/>
      <c r="G55" s="23"/>
      <c r="H55" s="21"/>
      <c r="I55" s="21"/>
    </row>
    <row r="56" spans="1:9" x14ac:dyDescent="0.3">
      <c r="A56" s="21"/>
      <c r="B56" s="21"/>
      <c r="C56" s="21"/>
      <c r="D56" s="38"/>
      <c r="E56" s="38"/>
      <c r="F56" s="21"/>
      <c r="G56" s="23"/>
      <c r="H56" s="21"/>
      <c r="I56" s="21"/>
    </row>
    <row r="57" spans="1:9" x14ac:dyDescent="0.3">
      <c r="A57" s="21"/>
      <c r="B57" s="21"/>
      <c r="C57" s="21"/>
      <c r="D57" s="38"/>
      <c r="E57" s="38"/>
      <c r="F57" s="21"/>
      <c r="G57" s="23"/>
      <c r="H57" s="21"/>
      <c r="I57" s="21"/>
    </row>
    <row r="58" spans="1:9" x14ac:dyDescent="0.3">
      <c r="A58" s="21"/>
      <c r="B58" s="21"/>
      <c r="C58" s="21"/>
      <c r="D58" s="38"/>
      <c r="E58" s="38"/>
      <c r="F58" s="21"/>
      <c r="G58" s="23"/>
      <c r="H58" s="21"/>
      <c r="I58" s="21"/>
    </row>
    <row r="59" spans="1:9" x14ac:dyDescent="0.3">
      <c r="A59" s="21"/>
      <c r="B59" s="21"/>
      <c r="C59" s="21"/>
      <c r="D59" s="38"/>
      <c r="E59" s="38"/>
      <c r="F59" s="21"/>
      <c r="G59" s="23"/>
      <c r="H59" s="21"/>
      <c r="I59" s="21"/>
    </row>
    <row r="60" spans="1:9" x14ac:dyDescent="0.3">
      <c r="A60" s="21"/>
      <c r="B60" s="21"/>
      <c r="C60" s="21"/>
      <c r="D60" s="38"/>
      <c r="E60" s="38"/>
      <c r="F60" s="21"/>
      <c r="G60" s="23"/>
      <c r="H60" s="21"/>
      <c r="I60" s="21"/>
    </row>
    <row r="61" spans="1:9" x14ac:dyDescent="0.3">
      <c r="A61" s="21"/>
      <c r="B61" s="21"/>
      <c r="C61" s="21"/>
      <c r="D61" s="38"/>
      <c r="E61" s="38"/>
      <c r="F61" s="21"/>
      <c r="G61" s="23"/>
      <c r="H61" s="21"/>
      <c r="I61" s="21"/>
    </row>
    <row r="62" spans="1:9" x14ac:dyDescent="0.3">
      <c r="A62" s="21"/>
      <c r="B62" s="21"/>
      <c r="C62" s="21"/>
      <c r="D62" s="38"/>
      <c r="E62" s="38"/>
      <c r="F62" s="21"/>
      <c r="G62" s="23"/>
      <c r="H62" s="21"/>
      <c r="I62" s="21"/>
    </row>
    <row r="63" spans="1:9" x14ac:dyDescent="0.3">
      <c r="A63" s="21"/>
      <c r="B63" s="21"/>
      <c r="C63" s="21"/>
      <c r="D63" s="38"/>
      <c r="E63" s="38"/>
      <c r="F63" s="21"/>
      <c r="G63" s="23"/>
      <c r="H63" s="21"/>
      <c r="I63" s="21"/>
    </row>
    <row r="64" spans="1:9" x14ac:dyDescent="0.3">
      <c r="A64" s="21"/>
      <c r="B64" s="21"/>
      <c r="C64" s="21"/>
      <c r="D64" s="38"/>
      <c r="E64" s="38"/>
      <c r="F64" s="21"/>
      <c r="G64" s="23"/>
      <c r="H64" s="21"/>
      <c r="I64" s="21"/>
    </row>
    <row r="65" spans="1:9" x14ac:dyDescent="0.3">
      <c r="A65" s="21"/>
      <c r="B65" s="21"/>
      <c r="C65" s="21"/>
      <c r="D65" s="38"/>
      <c r="E65" s="38"/>
      <c r="F65" s="21"/>
      <c r="G65" s="23"/>
      <c r="H65" s="21"/>
      <c r="I65" s="21"/>
    </row>
    <row r="66" spans="1:9" x14ac:dyDescent="0.3">
      <c r="A66" s="21"/>
      <c r="B66" s="21"/>
      <c r="C66" s="21"/>
      <c r="D66" s="38"/>
      <c r="E66" s="38"/>
      <c r="F66" s="21"/>
      <c r="G66" s="23"/>
      <c r="H66" s="21"/>
      <c r="I66" s="21"/>
    </row>
    <row r="67" spans="1:9" x14ac:dyDescent="0.3">
      <c r="A67" s="21"/>
      <c r="B67" s="21"/>
      <c r="C67" s="21"/>
      <c r="D67" s="38"/>
      <c r="E67" s="38"/>
      <c r="F67" s="21"/>
      <c r="G67" s="23"/>
      <c r="H67" s="21"/>
      <c r="I67" s="21"/>
    </row>
    <row r="68" spans="1:9" x14ac:dyDescent="0.3">
      <c r="A68" s="21"/>
      <c r="B68" s="21"/>
      <c r="C68" s="21"/>
      <c r="D68" s="38"/>
      <c r="E68" s="38"/>
      <c r="F68" s="21"/>
      <c r="G68" s="23"/>
      <c r="H68" s="21"/>
      <c r="I68" s="21"/>
    </row>
    <row r="69" spans="1:9" x14ac:dyDescent="0.3">
      <c r="A69" s="21"/>
      <c r="B69" s="21"/>
      <c r="C69" s="21"/>
      <c r="D69" s="38"/>
      <c r="E69" s="38"/>
      <c r="F69" s="21"/>
      <c r="G69" s="23"/>
      <c r="H69" s="21"/>
      <c r="I69" s="21"/>
    </row>
    <row r="70" spans="1:9" x14ac:dyDescent="0.3">
      <c r="A70" s="21"/>
      <c r="B70" s="21"/>
      <c r="C70" s="21"/>
      <c r="D70" s="38"/>
      <c r="E70" s="38"/>
      <c r="F70" s="21"/>
      <c r="G70" s="23"/>
      <c r="H70" s="21"/>
      <c r="I70" s="21"/>
    </row>
    <row r="71" spans="1:9" x14ac:dyDescent="0.3">
      <c r="A71" s="21"/>
      <c r="B71" s="21"/>
      <c r="C71" s="21"/>
      <c r="D71" s="38"/>
      <c r="E71" s="38"/>
      <c r="F71" s="21"/>
      <c r="G71" s="23"/>
      <c r="H71" s="21"/>
      <c r="I71" s="21"/>
    </row>
    <row r="72" spans="1:9" x14ac:dyDescent="0.3">
      <c r="A72" s="21"/>
      <c r="B72" s="21"/>
      <c r="C72" s="21"/>
      <c r="D72" s="38"/>
      <c r="E72" s="38"/>
      <c r="F72" s="21"/>
      <c r="G72" s="23"/>
      <c r="H72" s="21"/>
      <c r="I72" s="21"/>
    </row>
    <row r="73" spans="1:9" x14ac:dyDescent="0.3">
      <c r="A73" s="21"/>
      <c r="B73" s="21"/>
      <c r="C73" s="21"/>
      <c r="D73" s="38"/>
      <c r="E73" s="38"/>
      <c r="F73" s="21"/>
      <c r="G73" s="23"/>
      <c r="H73" s="21"/>
      <c r="I73" s="21"/>
    </row>
    <row r="74" spans="1:9" x14ac:dyDescent="0.3">
      <c r="A74" s="21"/>
      <c r="B74" s="21"/>
      <c r="C74" s="21"/>
      <c r="D74" s="38"/>
      <c r="E74" s="38"/>
      <c r="F74" s="21"/>
      <c r="G74" s="23"/>
      <c r="H74" s="21"/>
      <c r="I74" s="21"/>
    </row>
    <row r="75" spans="1:9" x14ac:dyDescent="0.3">
      <c r="A75" s="21"/>
      <c r="B75" s="21"/>
      <c r="C75" s="21"/>
      <c r="D75" s="38"/>
      <c r="E75" s="38"/>
      <c r="F75" s="21"/>
      <c r="G75" s="23"/>
      <c r="H75" s="21"/>
      <c r="I75" s="21"/>
    </row>
    <row r="76" spans="1:9" x14ac:dyDescent="0.3">
      <c r="A76" s="21"/>
      <c r="B76" s="21"/>
      <c r="C76" s="21"/>
      <c r="D76" s="38"/>
      <c r="E76" s="38"/>
      <c r="F76" s="21"/>
      <c r="G76" s="23"/>
      <c r="H76" s="21"/>
      <c r="I76" s="21"/>
    </row>
    <row r="77" spans="1:9" x14ac:dyDescent="0.3">
      <c r="A77" s="21"/>
      <c r="B77" s="21"/>
      <c r="C77" s="21"/>
      <c r="D77" s="38"/>
      <c r="E77" s="38"/>
      <c r="F77" s="21"/>
      <c r="G77" s="23"/>
      <c r="H77" s="21"/>
      <c r="I77" s="21"/>
    </row>
    <row r="78" spans="1:9" x14ac:dyDescent="0.3">
      <c r="A78" s="21"/>
      <c r="B78" s="21"/>
      <c r="C78" s="21"/>
      <c r="D78" s="38"/>
      <c r="E78" s="38"/>
      <c r="F78" s="21"/>
      <c r="G78" s="23"/>
      <c r="H78" s="21"/>
      <c r="I78" s="21"/>
    </row>
    <row r="79" spans="1:9" x14ac:dyDescent="0.3">
      <c r="A79" s="21"/>
      <c r="B79" s="21"/>
      <c r="C79" s="21"/>
      <c r="D79" s="38"/>
      <c r="E79" s="38"/>
      <c r="F79" s="21"/>
      <c r="G79" s="23"/>
      <c r="H79" s="21"/>
      <c r="I79" s="21"/>
    </row>
    <row r="80" spans="1:9" x14ac:dyDescent="0.3">
      <c r="A80" s="21"/>
      <c r="B80" s="21"/>
      <c r="C80" s="21"/>
      <c r="D80" s="38"/>
      <c r="E80" s="38"/>
      <c r="F80" s="21"/>
      <c r="G80" s="23"/>
      <c r="H80" s="21"/>
      <c r="I80" s="21"/>
    </row>
    <row r="81" spans="1:9" x14ac:dyDescent="0.3">
      <c r="A81" s="21"/>
      <c r="B81" s="21"/>
      <c r="C81" s="21"/>
      <c r="D81" s="38"/>
      <c r="E81" s="38"/>
      <c r="F81" s="21"/>
      <c r="G81" s="23"/>
      <c r="H81" s="21"/>
      <c r="I81" s="21"/>
    </row>
    <row r="82" spans="1:9" x14ac:dyDescent="0.3">
      <c r="A82" s="21"/>
      <c r="B82" s="21"/>
      <c r="C82" s="21"/>
      <c r="D82" s="38"/>
      <c r="E82" s="38"/>
      <c r="F82" s="21"/>
      <c r="G82" s="23"/>
      <c r="H82" s="21"/>
      <c r="I82" s="21"/>
    </row>
    <row r="83" spans="1:9" x14ac:dyDescent="0.3">
      <c r="A83" s="21"/>
      <c r="B83" s="21"/>
      <c r="C83" s="21"/>
      <c r="D83" s="38"/>
      <c r="E83" s="38"/>
      <c r="F83" s="21"/>
      <c r="G83" s="23"/>
      <c r="H83" s="21"/>
      <c r="I83" s="21"/>
    </row>
    <row r="84" spans="1:9" x14ac:dyDescent="0.3">
      <c r="A84" s="21"/>
      <c r="B84" s="21"/>
      <c r="C84" s="21"/>
      <c r="D84" s="38"/>
      <c r="E84" s="38"/>
      <c r="F84" s="21"/>
      <c r="G84" s="23"/>
      <c r="H84" s="21"/>
      <c r="I84" s="21"/>
    </row>
    <row r="85" spans="1:9" x14ac:dyDescent="0.3">
      <c r="A85" s="21"/>
      <c r="B85" s="21"/>
      <c r="C85" s="21"/>
      <c r="D85" s="38"/>
      <c r="E85" s="38"/>
      <c r="F85" s="21"/>
      <c r="G85" s="23"/>
      <c r="H85" s="21"/>
      <c r="I85" s="21"/>
    </row>
    <row r="86" spans="1:9" x14ac:dyDescent="0.3">
      <c r="A86" s="21"/>
      <c r="B86" s="21"/>
      <c r="C86" s="21"/>
      <c r="D86" s="38"/>
      <c r="E86" s="38"/>
      <c r="F86" s="21"/>
      <c r="G86" s="23"/>
      <c r="H86" s="21"/>
      <c r="I86" s="21"/>
    </row>
    <row r="87" spans="1:9" x14ac:dyDescent="0.3">
      <c r="A87" s="21"/>
      <c r="B87" s="21"/>
      <c r="C87" s="21"/>
      <c r="D87" s="38"/>
      <c r="E87" s="38"/>
      <c r="F87" s="21"/>
      <c r="G87" s="23"/>
      <c r="H87" s="21"/>
      <c r="I87" s="21"/>
    </row>
    <row r="88" spans="1:9" x14ac:dyDescent="0.3">
      <c r="A88" s="21"/>
      <c r="B88" s="21"/>
      <c r="C88" s="21"/>
      <c r="D88" s="38"/>
      <c r="E88" s="38"/>
      <c r="F88" s="21"/>
      <c r="G88" s="23"/>
      <c r="H88" s="21"/>
      <c r="I88" s="21"/>
    </row>
    <row r="89" spans="1:9" x14ac:dyDescent="0.3">
      <c r="A89" s="21"/>
      <c r="B89" s="21"/>
      <c r="C89" s="21"/>
      <c r="D89" s="38"/>
      <c r="E89" s="38"/>
      <c r="F89" s="21"/>
      <c r="G89" s="23"/>
      <c r="H89" s="21"/>
      <c r="I89" s="21"/>
    </row>
    <row r="90" spans="1:9" x14ac:dyDescent="0.3">
      <c r="A90" s="21"/>
      <c r="B90" s="21"/>
      <c r="C90" s="21"/>
      <c r="D90" s="38"/>
      <c r="E90" s="38"/>
      <c r="F90" s="21"/>
      <c r="G90" s="23"/>
      <c r="H90" s="21"/>
      <c r="I90" s="21"/>
    </row>
    <row r="91" spans="1:9" x14ac:dyDescent="0.3">
      <c r="A91" s="21"/>
      <c r="B91" s="21"/>
      <c r="C91" s="21"/>
      <c r="D91" s="38"/>
      <c r="E91" s="38"/>
      <c r="F91" s="21"/>
      <c r="G91" s="23"/>
      <c r="H91" s="21"/>
      <c r="I91" s="21"/>
    </row>
    <row r="92" spans="1:9" x14ac:dyDescent="0.3">
      <c r="A92" s="21"/>
      <c r="B92" s="21"/>
      <c r="C92" s="21"/>
      <c r="D92" s="38"/>
      <c r="E92" s="38"/>
      <c r="F92" s="21"/>
      <c r="G92" s="23"/>
      <c r="H92" s="21"/>
      <c r="I92" s="21"/>
    </row>
    <row r="93" spans="1:9" x14ac:dyDescent="0.3">
      <c r="A93" s="21"/>
      <c r="B93" s="21"/>
      <c r="C93" s="21"/>
      <c r="D93" s="38"/>
      <c r="E93" s="38"/>
      <c r="F93" s="21"/>
      <c r="G93" s="23"/>
      <c r="H93" s="21"/>
      <c r="I93" s="21"/>
    </row>
    <row r="94" spans="1:9" x14ac:dyDescent="0.3">
      <c r="A94" s="21"/>
      <c r="B94" s="21"/>
      <c r="C94" s="21"/>
      <c r="D94" s="38"/>
      <c r="E94" s="38"/>
      <c r="F94" s="21"/>
      <c r="G94" s="23"/>
      <c r="H94" s="21"/>
      <c r="I94" s="21"/>
    </row>
    <row r="95" spans="1:9" x14ac:dyDescent="0.3">
      <c r="A95" s="21"/>
      <c r="B95" s="21"/>
      <c r="C95" s="21"/>
      <c r="D95" s="38"/>
      <c r="E95" s="38"/>
      <c r="F95" s="21"/>
      <c r="G95" s="23"/>
      <c r="H95" s="21"/>
      <c r="I95" s="21"/>
    </row>
    <row r="96" spans="1:9" x14ac:dyDescent="0.3">
      <c r="A96" s="21"/>
      <c r="B96" s="21"/>
      <c r="C96" s="21"/>
      <c r="D96" s="38"/>
      <c r="E96" s="38"/>
      <c r="F96" s="21"/>
      <c r="G96" s="23"/>
      <c r="H96" s="21"/>
      <c r="I96" s="21"/>
    </row>
    <row r="97" spans="1:9" x14ac:dyDescent="0.3">
      <c r="A97" s="21"/>
      <c r="B97" s="21"/>
      <c r="C97" s="21"/>
      <c r="D97" s="38"/>
      <c r="E97" s="38"/>
      <c r="F97" s="21"/>
      <c r="G97" s="23"/>
      <c r="H97" s="21"/>
      <c r="I97" s="21"/>
    </row>
    <row r="98" spans="1:9" x14ac:dyDescent="0.3">
      <c r="A98" s="21"/>
      <c r="B98" s="21"/>
      <c r="C98" s="21"/>
      <c r="D98" s="38"/>
      <c r="E98" s="38"/>
      <c r="F98" s="21"/>
      <c r="G98" s="23"/>
      <c r="H98" s="21"/>
      <c r="I98" s="21"/>
    </row>
    <row r="99" spans="1:9" x14ac:dyDescent="0.3">
      <c r="A99" s="21"/>
      <c r="B99" s="21"/>
      <c r="C99" s="21"/>
      <c r="D99" s="38"/>
      <c r="E99" s="38"/>
      <c r="F99" s="21"/>
      <c r="G99" s="23"/>
      <c r="H99" s="21"/>
      <c r="I99" s="21"/>
    </row>
    <row r="100" spans="1:9" x14ac:dyDescent="0.3">
      <c r="A100" s="21"/>
      <c r="B100" s="21"/>
      <c r="C100" s="21"/>
      <c r="D100" s="38"/>
      <c r="E100" s="38"/>
      <c r="F100" s="21"/>
      <c r="G100" s="23"/>
      <c r="H100" s="21"/>
      <c r="I100" s="21"/>
    </row>
    <row r="101" spans="1:9" x14ac:dyDescent="0.3">
      <c r="A101" s="21"/>
      <c r="B101" s="21"/>
      <c r="C101" s="21"/>
      <c r="D101" s="38"/>
      <c r="E101" s="38"/>
      <c r="F101" s="21"/>
      <c r="G101" s="23"/>
      <c r="H101" s="21"/>
      <c r="I101" s="21"/>
    </row>
    <row r="102" spans="1:9" x14ac:dyDescent="0.3">
      <c r="A102" s="21"/>
      <c r="B102" s="21"/>
      <c r="C102" s="21"/>
      <c r="D102" s="38"/>
      <c r="E102" s="38"/>
      <c r="F102" s="21"/>
      <c r="G102" s="23"/>
      <c r="H102" s="21"/>
      <c r="I102" s="21"/>
    </row>
    <row r="103" spans="1:9" x14ac:dyDescent="0.3">
      <c r="A103" s="21"/>
      <c r="B103" s="21"/>
      <c r="C103" s="21"/>
      <c r="D103" s="38"/>
      <c r="E103" s="38"/>
      <c r="F103" s="21"/>
      <c r="G103" s="23"/>
      <c r="H103" s="21"/>
      <c r="I103" s="21"/>
    </row>
    <row r="104" spans="1:9" x14ac:dyDescent="0.3">
      <c r="A104" s="21"/>
      <c r="B104" s="21"/>
      <c r="C104" s="21"/>
      <c r="D104" s="38"/>
      <c r="E104" s="38"/>
      <c r="F104" s="21"/>
      <c r="G104" s="23"/>
      <c r="H104" s="21"/>
      <c r="I104" s="21"/>
    </row>
  </sheetData>
  <sheetProtection password="DE4E" sheet="1" formatCells="0" formatColumns="0" formatRows="0" insertColumns="0" insertRows="0" sort="0" autoFilter="0"/>
  <mergeCells count="3">
    <mergeCell ref="A1:I1"/>
    <mergeCell ref="A2:I2"/>
    <mergeCell ref="A3:I3"/>
  </mergeCells>
  <dataValidations count="3">
    <dataValidation type="list" allowBlank="1" sqref="D5:D104" xr:uid="{00000000-0002-0000-0500-000000000000}">
      <formula1>ActiveGSTRateList</formula1>
      <formula2>0</formula2>
    </dataValidation>
    <dataValidation type="list" allowBlank="1" sqref="F5:F104" xr:uid="{00000000-0002-0000-0500-000001000000}">
      <formula1>"Hour,Day,Month,Service,Job,Fixed,Unit"</formula1>
      <formula2>0</formula2>
    </dataValidation>
    <dataValidation type="list" allowBlank="1" sqref="H5:H104" xr:uid="{00000000-0002-0000-0500-000002000000}">
      <formula1>"Y,N"</formula1>
      <formula2>0</formula2>
    </dataValidation>
  </dataValidations>
  <pageMargins left="0.75" right="0.75" top="1" bottom="1" header="0.511811023622047" footer="0.511811023622047"/>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2"/>
  <sheetViews>
    <sheetView showGridLines="0" zoomScaleNormal="100" workbookViewId="0">
      <selection sqref="A1:E1"/>
    </sheetView>
  </sheetViews>
  <sheetFormatPr defaultColWidth="8.6640625" defaultRowHeight="14.4" x14ac:dyDescent="0.3"/>
  <cols>
    <col min="1" max="1" width="3" customWidth="1"/>
    <col min="2" max="2" width="32" customWidth="1"/>
    <col min="3" max="3" width="46" customWidth="1"/>
    <col min="4" max="4" width="3" customWidth="1"/>
    <col min="5" max="5" width="45" customWidth="1"/>
  </cols>
  <sheetData>
    <row r="1" spans="1:5" ht="25.5" customHeight="1" x14ac:dyDescent="0.3">
      <c r="A1" s="3" t="s">
        <v>239</v>
      </c>
      <c r="B1" s="3"/>
      <c r="C1" s="3"/>
      <c r="D1" s="3"/>
      <c r="E1" s="3"/>
    </row>
    <row r="2" spans="1:5" ht="23.85" customHeight="1" x14ac:dyDescent="0.3">
      <c r="A2" s="11" t="s">
        <v>240</v>
      </c>
      <c r="B2" s="11"/>
      <c r="C2" s="11"/>
      <c r="D2" s="11"/>
      <c r="E2" s="11"/>
    </row>
    <row r="3" spans="1:5" ht="13.5" customHeight="1" x14ac:dyDescent="0.3">
      <c r="A3" s="2" t="s">
        <v>29</v>
      </c>
      <c r="B3" s="2"/>
      <c r="C3" s="2"/>
      <c r="D3" s="2"/>
      <c r="E3" s="2"/>
    </row>
    <row r="4" spans="1:5" ht="19.5" customHeight="1" x14ac:dyDescent="0.3">
      <c r="A4" s="72" t="s">
        <v>241</v>
      </c>
      <c r="B4" s="72"/>
      <c r="C4" s="72"/>
      <c r="D4" s="72"/>
      <c r="E4" s="72"/>
    </row>
    <row r="5" spans="1:5" x14ac:dyDescent="0.3">
      <c r="B5" s="30" t="s">
        <v>242</v>
      </c>
      <c r="C5" s="21" t="s">
        <v>243</v>
      </c>
      <c r="E5" s="39" t="s">
        <v>244</v>
      </c>
    </row>
    <row r="6" spans="1:5" x14ac:dyDescent="0.3">
      <c r="B6" s="30" t="s">
        <v>174</v>
      </c>
      <c r="C6" s="21" t="s">
        <v>245</v>
      </c>
      <c r="E6" s="39" t="s">
        <v>246</v>
      </c>
    </row>
    <row r="7" spans="1:5" x14ac:dyDescent="0.3">
      <c r="B7" s="30" t="s">
        <v>247</v>
      </c>
      <c r="C7" s="21" t="s">
        <v>248</v>
      </c>
      <c r="E7" s="39"/>
    </row>
    <row r="8" spans="1:5" x14ac:dyDescent="0.3">
      <c r="B8" s="30" t="s">
        <v>249</v>
      </c>
      <c r="C8" s="21" t="s">
        <v>250</v>
      </c>
      <c r="E8" s="39"/>
    </row>
    <row r="9" spans="1:5" x14ac:dyDescent="0.3">
      <c r="B9" s="30" t="s">
        <v>178</v>
      </c>
      <c r="C9" s="21" t="s">
        <v>194</v>
      </c>
      <c r="E9" s="39"/>
    </row>
    <row r="10" spans="1:5" x14ac:dyDescent="0.3">
      <c r="B10" s="30" t="s">
        <v>251</v>
      </c>
      <c r="C10" s="21" t="s">
        <v>252</v>
      </c>
      <c r="E10" s="39"/>
    </row>
    <row r="11" spans="1:5" x14ac:dyDescent="0.3">
      <c r="B11" s="30" t="s">
        <v>179</v>
      </c>
      <c r="C11" s="21" t="s">
        <v>195</v>
      </c>
      <c r="E11" s="39" t="s">
        <v>253</v>
      </c>
    </row>
    <row r="12" spans="1:5" x14ac:dyDescent="0.3">
      <c r="B12" s="26" t="s">
        <v>180</v>
      </c>
      <c r="C12" s="16" t="str">
        <f>IFERROR(INDEX(StateCodeCol,MATCH(C11,StateNameCol,0)),"")</f>
        <v>29</v>
      </c>
      <c r="E12" s="39" t="s">
        <v>254</v>
      </c>
    </row>
    <row r="13" spans="1:5" x14ac:dyDescent="0.3">
      <c r="B13" s="30" t="s">
        <v>181</v>
      </c>
      <c r="C13" s="21" t="s">
        <v>255</v>
      </c>
      <c r="E13" s="39"/>
    </row>
    <row r="14" spans="1:5" x14ac:dyDescent="0.3">
      <c r="B14" s="30" t="s">
        <v>182</v>
      </c>
      <c r="C14" s="21" t="s">
        <v>197</v>
      </c>
      <c r="E14" s="39"/>
    </row>
    <row r="15" spans="1:5" x14ac:dyDescent="0.3">
      <c r="B15" s="30" t="s">
        <v>175</v>
      </c>
      <c r="C15" s="21" t="s">
        <v>191</v>
      </c>
      <c r="E15" s="39" t="s">
        <v>256</v>
      </c>
    </row>
    <row r="16" spans="1:5" x14ac:dyDescent="0.3">
      <c r="B16" s="30" t="s">
        <v>176</v>
      </c>
      <c r="C16" s="21" t="s">
        <v>192</v>
      </c>
      <c r="E16" s="39"/>
    </row>
    <row r="17" spans="1:5" x14ac:dyDescent="0.3">
      <c r="B17" s="30" t="s">
        <v>184</v>
      </c>
      <c r="C17" s="21" t="s">
        <v>257</v>
      </c>
      <c r="E17" s="39"/>
    </row>
    <row r="18" spans="1:5" x14ac:dyDescent="0.3">
      <c r="B18" s="30" t="s">
        <v>185</v>
      </c>
      <c r="C18" s="21" t="s">
        <v>258</v>
      </c>
      <c r="E18" s="39"/>
    </row>
    <row r="19" spans="1:5" x14ac:dyDescent="0.3">
      <c r="B19" s="30" t="s">
        <v>259</v>
      </c>
      <c r="C19" s="21" t="s">
        <v>260</v>
      </c>
      <c r="E19" s="39"/>
    </row>
    <row r="20" spans="1:5" x14ac:dyDescent="0.3">
      <c r="B20" s="30" t="s">
        <v>261</v>
      </c>
      <c r="C20" s="21" t="s">
        <v>262</v>
      </c>
      <c r="E20" s="39" t="s">
        <v>263</v>
      </c>
    </row>
    <row r="21" spans="1:5" x14ac:dyDescent="0.3">
      <c r="B21" s="30" t="s">
        <v>264</v>
      </c>
      <c r="C21" s="21" t="s">
        <v>265</v>
      </c>
      <c r="E21" s="39"/>
    </row>
    <row r="22" spans="1:5" x14ac:dyDescent="0.3">
      <c r="B22" s="30" t="s">
        <v>266</v>
      </c>
      <c r="C22" s="21" t="s">
        <v>267</v>
      </c>
      <c r="E22" s="39"/>
    </row>
    <row r="23" spans="1:5" x14ac:dyDescent="0.3">
      <c r="B23" s="30" t="s">
        <v>268</v>
      </c>
      <c r="C23" s="21" t="s">
        <v>269</v>
      </c>
      <c r="E23" s="39"/>
    </row>
    <row r="24" spans="1:5" x14ac:dyDescent="0.3">
      <c r="B24" s="30" t="s">
        <v>270</v>
      </c>
      <c r="C24" s="21" t="s">
        <v>271</v>
      </c>
      <c r="E24" s="39"/>
    </row>
    <row r="25" spans="1:5" x14ac:dyDescent="0.3">
      <c r="B25" s="30" t="s">
        <v>272</v>
      </c>
      <c r="C25" s="21" t="s">
        <v>273</v>
      </c>
      <c r="E25" s="39" t="s">
        <v>274</v>
      </c>
    </row>
    <row r="26" spans="1:5" x14ac:dyDescent="0.3">
      <c r="B26" s="30" t="s">
        <v>275</v>
      </c>
      <c r="C26" s="21" t="s">
        <v>276</v>
      </c>
      <c r="E26" s="39"/>
    </row>
    <row r="27" spans="1:5" x14ac:dyDescent="0.3">
      <c r="B27" s="30" t="s">
        <v>277</v>
      </c>
      <c r="C27" s="21" t="s">
        <v>278</v>
      </c>
      <c r="E27" s="39"/>
    </row>
    <row r="28" spans="1:5" ht="69.75" customHeight="1" x14ac:dyDescent="0.3">
      <c r="B28" s="30" t="s">
        <v>279</v>
      </c>
      <c r="C28" s="40" t="s">
        <v>280</v>
      </c>
      <c r="E28" s="39" t="s">
        <v>281</v>
      </c>
    </row>
    <row r="29" spans="1:5" x14ac:dyDescent="0.3">
      <c r="E29" s="41"/>
    </row>
    <row r="30" spans="1:5" ht="19.5" customHeight="1" x14ac:dyDescent="0.3">
      <c r="A30" s="72" t="s">
        <v>282</v>
      </c>
      <c r="B30" s="72"/>
      <c r="C30" s="72"/>
      <c r="D30" s="72"/>
      <c r="E30" s="72"/>
    </row>
    <row r="31" spans="1:5" x14ac:dyDescent="0.3">
      <c r="B31" s="30" t="s">
        <v>283</v>
      </c>
      <c r="C31" s="21" t="s">
        <v>76</v>
      </c>
      <c r="E31" s="39" t="s">
        <v>284</v>
      </c>
    </row>
    <row r="32" spans="1:5" x14ac:dyDescent="0.3">
      <c r="B32" s="30" t="s">
        <v>285</v>
      </c>
      <c r="C32" s="21" t="s">
        <v>286</v>
      </c>
      <c r="E32" s="39" t="s">
        <v>287</v>
      </c>
    </row>
    <row r="33" spans="1:5" x14ac:dyDescent="0.3">
      <c r="B33" s="30" t="s">
        <v>288</v>
      </c>
      <c r="C33" s="21">
        <v>1</v>
      </c>
      <c r="E33" s="39" t="s">
        <v>289</v>
      </c>
    </row>
    <row r="34" spans="1:5" x14ac:dyDescent="0.3">
      <c r="B34" s="30" t="s">
        <v>290</v>
      </c>
      <c r="C34" s="21">
        <v>3</v>
      </c>
      <c r="E34" s="39" t="s">
        <v>291</v>
      </c>
    </row>
    <row r="35" spans="1:5" x14ac:dyDescent="0.3">
      <c r="B35" s="26" t="s">
        <v>292</v>
      </c>
      <c r="C35" s="16" t="str">
        <f>C32&amp;"/"&amp;C31&amp;"/"&amp;TEXT(C33,REPT("0",C34))</f>
        <v>INV/2026-27/001</v>
      </c>
      <c r="E35" s="39" t="s">
        <v>293</v>
      </c>
    </row>
    <row r="36" spans="1:5" x14ac:dyDescent="0.3">
      <c r="B36" s="30" t="s">
        <v>294</v>
      </c>
      <c r="C36" s="16" t="s">
        <v>295</v>
      </c>
      <c r="E36" s="39"/>
    </row>
    <row r="37" spans="1:5" x14ac:dyDescent="0.3">
      <c r="B37" s="30" t="s">
        <v>296</v>
      </c>
      <c r="C37" s="16" t="s">
        <v>297</v>
      </c>
      <c r="E37" s="39"/>
    </row>
    <row r="38" spans="1:5" x14ac:dyDescent="0.3">
      <c r="E38" s="41"/>
    </row>
    <row r="39" spans="1:5" ht="19.5" customHeight="1" x14ac:dyDescent="0.3">
      <c r="A39" s="72" t="s">
        <v>298</v>
      </c>
      <c r="B39" s="72"/>
      <c r="C39" s="72"/>
      <c r="D39" s="72"/>
      <c r="E39" s="72"/>
    </row>
    <row r="40" spans="1:5" ht="20.399999999999999" x14ac:dyDescent="0.3">
      <c r="B40" s="30" t="s">
        <v>299</v>
      </c>
      <c r="C40" s="21" t="s">
        <v>300</v>
      </c>
      <c r="E40" s="39" t="s">
        <v>301</v>
      </c>
    </row>
    <row r="41" spans="1:5" x14ac:dyDescent="0.3">
      <c r="B41" s="30" t="s">
        <v>302</v>
      </c>
      <c r="C41" s="21" t="s">
        <v>79</v>
      </c>
      <c r="E41" s="39" t="s">
        <v>303</v>
      </c>
    </row>
    <row r="42" spans="1:5" ht="27.75" customHeight="1" x14ac:dyDescent="0.3">
      <c r="B42" s="26" t="s">
        <v>304</v>
      </c>
      <c r="C42" s="16" t="str">
        <f>IF(C41="Y","Y - Generate e-Invoice/IRN via your GSP/IRP before issuing invoice to customer","N (based on turnover flag above)")</f>
        <v>N (based on turnover flag above)</v>
      </c>
      <c r="E42" s="39" t="s">
        <v>305</v>
      </c>
    </row>
  </sheetData>
  <sheetProtection password="DE4E" sheet="1" formatCells="0" formatColumns="0" formatRows="0" insertColumns="0" insertRows="0" sort="0" autoFilter="0"/>
  <mergeCells count="6">
    <mergeCell ref="A39:E39"/>
    <mergeCell ref="A1:E1"/>
    <mergeCell ref="A2:E2"/>
    <mergeCell ref="A3:E3"/>
    <mergeCell ref="A4:E4"/>
    <mergeCell ref="A30:E30"/>
  </mergeCells>
  <dataValidations count="3">
    <dataValidation type="list" allowBlank="1" sqref="C11" xr:uid="{00000000-0002-0000-0600-000000000000}">
      <formula1>StateNameList</formula1>
      <formula2>0</formula2>
    </dataValidation>
    <dataValidation type="list" allowBlank="1" sqref="C40" xr:uid="{00000000-0002-0000-0600-000001000000}">
      <formula1>"Regular,Composition"</formula1>
      <formula2>0</formula2>
    </dataValidation>
    <dataValidation type="list" allowBlank="1" sqref="C41" xr:uid="{00000000-0002-0000-0600-000002000000}">
      <formula1>"Y,N"</formula1>
      <formula2>0</formula2>
    </dataValidation>
  </dataValidations>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2"/>
  <sheetViews>
    <sheetView showGridLines="0" zoomScaleNormal="100" workbookViewId="0">
      <pane ySplit="4" topLeftCell="A5" activePane="bottomLeft" state="frozen"/>
      <selection pane="bottomLeft" sqref="A1:D1"/>
    </sheetView>
  </sheetViews>
  <sheetFormatPr defaultColWidth="8.6640625" defaultRowHeight="14.4" x14ac:dyDescent="0.3"/>
  <cols>
    <col min="1" max="1" width="12" customWidth="1"/>
    <col min="2" max="2" width="40" customWidth="1"/>
    <col min="3" max="3" width="10" customWidth="1"/>
    <col min="4" max="4" width="8" customWidth="1"/>
  </cols>
  <sheetData>
    <row r="1" spans="1:4" ht="25.5" customHeight="1" x14ac:dyDescent="0.3">
      <c r="A1" s="3" t="s">
        <v>306</v>
      </c>
      <c r="B1" s="3"/>
      <c r="C1" s="3"/>
      <c r="D1" s="3"/>
    </row>
    <row r="2" spans="1:4" ht="35.1" customHeight="1" x14ac:dyDescent="0.3">
      <c r="A2" s="11" t="s">
        <v>307</v>
      </c>
      <c r="B2" s="11"/>
      <c r="C2" s="11"/>
      <c r="D2" s="11"/>
    </row>
    <row r="3" spans="1:4" ht="13.5" customHeight="1" x14ac:dyDescent="0.3">
      <c r="A3" s="2" t="s">
        <v>29</v>
      </c>
      <c r="B3" s="2"/>
      <c r="C3" s="2"/>
      <c r="D3" s="2"/>
    </row>
    <row r="4" spans="1:4" ht="30" customHeight="1" x14ac:dyDescent="0.3">
      <c r="A4" s="15" t="s">
        <v>308</v>
      </c>
      <c r="B4" s="15" t="s">
        <v>309</v>
      </c>
      <c r="C4" s="15" t="s">
        <v>310</v>
      </c>
      <c r="D4" s="15" t="s">
        <v>311</v>
      </c>
    </row>
    <row r="5" spans="1:4" x14ac:dyDescent="0.3">
      <c r="A5" s="42" t="s">
        <v>312</v>
      </c>
      <c r="B5" s="43" t="s">
        <v>313</v>
      </c>
      <c r="C5" s="42" t="s">
        <v>314</v>
      </c>
      <c r="D5" s="42" t="s">
        <v>201</v>
      </c>
    </row>
    <row r="6" spans="1:4" x14ac:dyDescent="0.3">
      <c r="A6" s="42" t="s">
        <v>315</v>
      </c>
      <c r="B6" s="43" t="s">
        <v>316</v>
      </c>
      <c r="C6" s="42" t="s">
        <v>179</v>
      </c>
      <c r="D6" s="42" t="s">
        <v>201</v>
      </c>
    </row>
    <row r="7" spans="1:4" x14ac:dyDescent="0.3">
      <c r="A7" s="42" t="s">
        <v>317</v>
      </c>
      <c r="B7" s="43" t="s">
        <v>318</v>
      </c>
      <c r="C7" s="42" t="s">
        <v>179</v>
      </c>
      <c r="D7" s="42" t="s">
        <v>201</v>
      </c>
    </row>
    <row r="8" spans="1:4" x14ac:dyDescent="0.3">
      <c r="A8" s="42" t="s">
        <v>319</v>
      </c>
      <c r="B8" s="43" t="s">
        <v>320</v>
      </c>
      <c r="C8" s="42" t="s">
        <v>314</v>
      </c>
      <c r="D8" s="42" t="s">
        <v>201</v>
      </c>
    </row>
    <row r="9" spans="1:4" x14ac:dyDescent="0.3">
      <c r="A9" s="42" t="s">
        <v>321</v>
      </c>
      <c r="B9" s="43" t="s">
        <v>322</v>
      </c>
      <c r="C9" s="42" t="s">
        <v>179</v>
      </c>
      <c r="D9" s="42" t="s">
        <v>201</v>
      </c>
    </row>
    <row r="10" spans="1:4" x14ac:dyDescent="0.3">
      <c r="A10" s="42" t="s">
        <v>323</v>
      </c>
      <c r="B10" s="43" t="s">
        <v>324</v>
      </c>
      <c r="C10" s="42" t="s">
        <v>179</v>
      </c>
      <c r="D10" s="42" t="s">
        <v>201</v>
      </c>
    </row>
    <row r="11" spans="1:4" x14ac:dyDescent="0.3">
      <c r="A11" s="42" t="s">
        <v>325</v>
      </c>
      <c r="B11" s="43" t="s">
        <v>326</v>
      </c>
      <c r="C11" s="42" t="s">
        <v>314</v>
      </c>
      <c r="D11" s="42" t="s">
        <v>201</v>
      </c>
    </row>
    <row r="12" spans="1:4" x14ac:dyDescent="0.3">
      <c r="A12" s="42" t="s">
        <v>327</v>
      </c>
      <c r="B12" s="43" t="s">
        <v>328</v>
      </c>
      <c r="C12" s="42" t="s">
        <v>179</v>
      </c>
      <c r="D12" s="42" t="s">
        <v>201</v>
      </c>
    </row>
    <row r="13" spans="1:4" x14ac:dyDescent="0.3">
      <c r="A13" s="42" t="s">
        <v>329</v>
      </c>
      <c r="B13" s="43" t="s">
        <v>330</v>
      </c>
      <c r="C13" s="42" t="s">
        <v>179</v>
      </c>
      <c r="D13" s="42" t="s">
        <v>201</v>
      </c>
    </row>
    <row r="14" spans="1:4" x14ac:dyDescent="0.3">
      <c r="A14" s="42" t="s">
        <v>331</v>
      </c>
      <c r="B14" s="43" t="s">
        <v>332</v>
      </c>
      <c r="C14" s="42" t="s">
        <v>179</v>
      </c>
      <c r="D14" s="42" t="s">
        <v>201</v>
      </c>
    </row>
    <row r="15" spans="1:4" x14ac:dyDescent="0.3">
      <c r="A15" s="42" t="s">
        <v>333</v>
      </c>
      <c r="B15" s="43" t="s">
        <v>334</v>
      </c>
      <c r="C15" s="42" t="s">
        <v>179</v>
      </c>
      <c r="D15" s="42" t="s">
        <v>201</v>
      </c>
    </row>
    <row r="16" spans="1:4" x14ac:dyDescent="0.3">
      <c r="A16" s="42" t="s">
        <v>335</v>
      </c>
      <c r="B16" s="43" t="s">
        <v>336</v>
      </c>
      <c r="C16" s="42" t="s">
        <v>179</v>
      </c>
      <c r="D16" s="42" t="s">
        <v>201</v>
      </c>
    </row>
    <row r="17" spans="1:4" x14ac:dyDescent="0.3">
      <c r="A17" s="42" t="s">
        <v>337</v>
      </c>
      <c r="B17" s="43" t="s">
        <v>338</v>
      </c>
      <c r="C17" s="42" t="s">
        <v>179</v>
      </c>
      <c r="D17" s="42" t="s">
        <v>201</v>
      </c>
    </row>
    <row r="18" spans="1:4" x14ac:dyDescent="0.3">
      <c r="A18" s="42" t="s">
        <v>339</v>
      </c>
      <c r="B18" s="43" t="s">
        <v>340</v>
      </c>
      <c r="C18" s="42" t="s">
        <v>179</v>
      </c>
      <c r="D18" s="42" t="s">
        <v>201</v>
      </c>
    </row>
    <row r="19" spans="1:4" x14ac:dyDescent="0.3">
      <c r="A19" s="42" t="s">
        <v>341</v>
      </c>
      <c r="B19" s="43" t="s">
        <v>342</v>
      </c>
      <c r="C19" s="42" t="s">
        <v>179</v>
      </c>
      <c r="D19" s="42" t="s">
        <v>201</v>
      </c>
    </row>
    <row r="20" spans="1:4" x14ac:dyDescent="0.3">
      <c r="A20" s="42" t="s">
        <v>343</v>
      </c>
      <c r="B20" s="43" t="s">
        <v>344</v>
      </c>
      <c r="C20" s="42" t="s">
        <v>179</v>
      </c>
      <c r="D20" s="42" t="s">
        <v>201</v>
      </c>
    </row>
    <row r="21" spans="1:4" x14ac:dyDescent="0.3">
      <c r="A21" s="42" t="s">
        <v>345</v>
      </c>
      <c r="B21" s="43" t="s">
        <v>346</v>
      </c>
      <c r="C21" s="42" t="s">
        <v>179</v>
      </c>
      <c r="D21" s="42" t="s">
        <v>201</v>
      </c>
    </row>
    <row r="22" spans="1:4" x14ac:dyDescent="0.3">
      <c r="A22" s="42" t="s">
        <v>347</v>
      </c>
      <c r="B22" s="43" t="s">
        <v>348</v>
      </c>
      <c r="C22" s="42" t="s">
        <v>179</v>
      </c>
      <c r="D22" s="42" t="s">
        <v>201</v>
      </c>
    </row>
    <row r="23" spans="1:4" x14ac:dyDescent="0.3">
      <c r="A23" s="42" t="s">
        <v>349</v>
      </c>
      <c r="B23" s="43" t="s">
        <v>350</v>
      </c>
      <c r="C23" s="42" t="s">
        <v>179</v>
      </c>
      <c r="D23" s="42" t="s">
        <v>201</v>
      </c>
    </row>
    <row r="24" spans="1:4" x14ac:dyDescent="0.3">
      <c r="A24" s="42" t="s">
        <v>351</v>
      </c>
      <c r="B24" s="43" t="s">
        <v>352</v>
      </c>
      <c r="C24" s="42" t="s">
        <v>179</v>
      </c>
      <c r="D24" s="42" t="s">
        <v>201</v>
      </c>
    </row>
    <row r="25" spans="1:4" x14ac:dyDescent="0.3">
      <c r="A25" s="42" t="s">
        <v>353</v>
      </c>
      <c r="B25" s="43" t="s">
        <v>354</v>
      </c>
      <c r="C25" s="42" t="s">
        <v>179</v>
      </c>
      <c r="D25" s="42" t="s">
        <v>201</v>
      </c>
    </row>
    <row r="26" spans="1:4" x14ac:dyDescent="0.3">
      <c r="A26" s="42" t="s">
        <v>355</v>
      </c>
      <c r="B26" s="43" t="s">
        <v>356</v>
      </c>
      <c r="C26" s="42" t="s">
        <v>179</v>
      </c>
      <c r="D26" s="42" t="s">
        <v>201</v>
      </c>
    </row>
    <row r="27" spans="1:4" x14ac:dyDescent="0.3">
      <c r="A27" s="42" t="s">
        <v>357</v>
      </c>
      <c r="B27" s="43" t="s">
        <v>358</v>
      </c>
      <c r="C27" s="42" t="s">
        <v>179</v>
      </c>
      <c r="D27" s="42" t="s">
        <v>201</v>
      </c>
    </row>
    <row r="28" spans="1:4" x14ac:dyDescent="0.3">
      <c r="A28" s="42" t="s">
        <v>359</v>
      </c>
      <c r="B28" s="43" t="s">
        <v>360</v>
      </c>
      <c r="C28" s="42" t="s">
        <v>179</v>
      </c>
      <c r="D28" s="42" t="s">
        <v>201</v>
      </c>
    </row>
    <row r="29" spans="1:4" x14ac:dyDescent="0.3">
      <c r="A29" s="42" t="s">
        <v>361</v>
      </c>
      <c r="B29" s="43" t="s">
        <v>362</v>
      </c>
      <c r="C29" s="42" t="s">
        <v>314</v>
      </c>
      <c r="D29" s="42" t="s">
        <v>201</v>
      </c>
    </row>
    <row r="30" spans="1:4" x14ac:dyDescent="0.3">
      <c r="A30" s="42" t="s">
        <v>363</v>
      </c>
      <c r="B30" s="43" t="s">
        <v>208</v>
      </c>
      <c r="C30" s="42" t="s">
        <v>179</v>
      </c>
      <c r="D30" s="42" t="s">
        <v>201</v>
      </c>
    </row>
    <row r="31" spans="1:4" x14ac:dyDescent="0.3">
      <c r="A31" s="42" t="s">
        <v>364</v>
      </c>
      <c r="B31" s="43" t="s">
        <v>195</v>
      </c>
      <c r="C31" s="42" t="s">
        <v>179</v>
      </c>
      <c r="D31" s="42" t="s">
        <v>201</v>
      </c>
    </row>
    <row r="32" spans="1:4" x14ac:dyDescent="0.3">
      <c r="A32" s="42" t="s">
        <v>365</v>
      </c>
      <c r="B32" s="43" t="s">
        <v>366</v>
      </c>
      <c r="C32" s="42" t="s">
        <v>179</v>
      </c>
      <c r="D32" s="42" t="s">
        <v>201</v>
      </c>
    </row>
    <row r="33" spans="1:4" x14ac:dyDescent="0.3">
      <c r="A33" s="42" t="s">
        <v>367</v>
      </c>
      <c r="B33" s="43" t="s">
        <v>368</v>
      </c>
      <c r="C33" s="42" t="s">
        <v>314</v>
      </c>
      <c r="D33" s="42" t="s">
        <v>201</v>
      </c>
    </row>
    <row r="34" spans="1:4" x14ac:dyDescent="0.3">
      <c r="A34" s="42" t="s">
        <v>369</v>
      </c>
      <c r="B34" s="43" t="s">
        <v>370</v>
      </c>
      <c r="C34" s="42" t="s">
        <v>179</v>
      </c>
      <c r="D34" s="42" t="s">
        <v>201</v>
      </c>
    </row>
    <row r="35" spans="1:4" x14ac:dyDescent="0.3">
      <c r="A35" s="42" t="s">
        <v>371</v>
      </c>
      <c r="B35" s="43" t="s">
        <v>372</v>
      </c>
      <c r="C35" s="42" t="s">
        <v>179</v>
      </c>
      <c r="D35" s="42" t="s">
        <v>201</v>
      </c>
    </row>
    <row r="36" spans="1:4" x14ac:dyDescent="0.3">
      <c r="A36" s="42" t="s">
        <v>373</v>
      </c>
      <c r="B36" s="43" t="s">
        <v>374</v>
      </c>
      <c r="C36" s="42" t="s">
        <v>314</v>
      </c>
      <c r="D36" s="42" t="s">
        <v>201</v>
      </c>
    </row>
    <row r="37" spans="1:4" x14ac:dyDescent="0.3">
      <c r="A37" s="42" t="s">
        <v>375</v>
      </c>
      <c r="B37" s="43" t="s">
        <v>376</v>
      </c>
      <c r="C37" s="42" t="s">
        <v>314</v>
      </c>
      <c r="D37" s="42" t="s">
        <v>201</v>
      </c>
    </row>
    <row r="38" spans="1:4" x14ac:dyDescent="0.3">
      <c r="A38" s="42" t="s">
        <v>377</v>
      </c>
      <c r="B38" s="43" t="s">
        <v>378</v>
      </c>
      <c r="C38" s="42" t="s">
        <v>179</v>
      </c>
      <c r="D38" s="42" t="s">
        <v>201</v>
      </c>
    </row>
    <row r="39" spans="1:4" x14ac:dyDescent="0.3">
      <c r="A39" s="42" t="s">
        <v>379</v>
      </c>
      <c r="B39" s="43" t="s">
        <v>380</v>
      </c>
      <c r="C39" s="42" t="s">
        <v>179</v>
      </c>
      <c r="D39" s="42" t="s">
        <v>201</v>
      </c>
    </row>
    <row r="40" spans="1:4" x14ac:dyDescent="0.3">
      <c r="A40" s="42" t="s">
        <v>381</v>
      </c>
      <c r="B40" s="43" t="s">
        <v>382</v>
      </c>
      <c r="C40" s="42" t="s">
        <v>314</v>
      </c>
      <c r="D40" s="42" t="s">
        <v>201</v>
      </c>
    </row>
    <row r="41" spans="1:4" x14ac:dyDescent="0.3">
      <c r="A41" s="42" t="s">
        <v>383</v>
      </c>
      <c r="B41" s="43" t="s">
        <v>384</v>
      </c>
      <c r="C41" s="42" t="s">
        <v>314</v>
      </c>
      <c r="D41" s="42" t="s">
        <v>201</v>
      </c>
    </row>
    <row r="42" spans="1:4" x14ac:dyDescent="0.3">
      <c r="A42" s="42" t="s">
        <v>385</v>
      </c>
      <c r="B42" s="43" t="s">
        <v>386</v>
      </c>
      <c r="C42" s="42" t="s">
        <v>387</v>
      </c>
      <c r="D42" s="42" t="s">
        <v>201</v>
      </c>
    </row>
  </sheetData>
  <sheetProtection password="DE4E" sheet="1" formatCells="0" formatColumns="0" formatRows="0" insertColumns="0" insertRows="0" sort="0" autoFilter="0"/>
  <mergeCells count="3">
    <mergeCell ref="A1:D1"/>
    <mergeCell ref="A2:D2"/>
    <mergeCell ref="A3:D3"/>
  </mergeCells>
  <pageMargins left="0.75" right="0.75" top="1" bottom="1" header="0.511811023622047" footer="0.511811023622047"/>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0"/>
  <sheetViews>
    <sheetView showGridLines="0" zoomScaleNormal="100" workbookViewId="0">
      <pane ySplit="4" topLeftCell="A5" activePane="bottomLeft" state="frozen"/>
      <selection pane="bottomLeft" sqref="A1:I1"/>
    </sheetView>
  </sheetViews>
  <sheetFormatPr defaultColWidth="8.6640625" defaultRowHeight="14.4" x14ac:dyDescent="0.3"/>
  <cols>
    <col min="1" max="1" width="10" customWidth="1"/>
    <col min="2" max="3" width="12" customWidth="1"/>
    <col min="4" max="4" width="16" customWidth="1"/>
    <col min="5" max="6" width="12" customWidth="1"/>
    <col min="7" max="7" width="14" customWidth="1"/>
    <col min="8" max="8" width="10" customWidth="1"/>
    <col min="9" max="9" width="55" customWidth="1"/>
  </cols>
  <sheetData>
    <row r="1" spans="1:9" ht="25.5" customHeight="1" x14ac:dyDescent="0.3">
      <c r="A1" s="3" t="s">
        <v>388</v>
      </c>
      <c r="B1" s="3"/>
      <c r="C1" s="3"/>
      <c r="D1" s="3"/>
      <c r="E1" s="3"/>
      <c r="F1" s="3"/>
      <c r="G1" s="3"/>
      <c r="H1" s="3"/>
      <c r="I1" s="3"/>
    </row>
    <row r="2" spans="1:9" ht="60" customHeight="1" x14ac:dyDescent="0.3">
      <c r="A2" s="11" t="s">
        <v>389</v>
      </c>
      <c r="B2" s="11"/>
      <c r="C2" s="11"/>
      <c r="D2" s="11"/>
      <c r="E2" s="11"/>
      <c r="F2" s="11"/>
      <c r="G2" s="11"/>
      <c r="H2" s="11"/>
      <c r="I2" s="11"/>
    </row>
    <row r="3" spans="1:9" ht="13.5" customHeight="1" x14ac:dyDescent="0.3">
      <c r="A3" s="2" t="s">
        <v>29</v>
      </c>
      <c r="B3" s="2"/>
      <c r="C3" s="2"/>
      <c r="D3" s="2"/>
      <c r="E3" s="2"/>
      <c r="F3" s="2"/>
      <c r="G3" s="2"/>
      <c r="H3" s="2"/>
      <c r="I3" s="2"/>
    </row>
    <row r="4" spans="1:9" ht="30" customHeight="1" x14ac:dyDescent="0.3">
      <c r="A4" s="15" t="s">
        <v>390</v>
      </c>
      <c r="B4" s="15" t="s">
        <v>391</v>
      </c>
      <c r="C4" s="15" t="s">
        <v>392</v>
      </c>
      <c r="D4" s="15" t="s">
        <v>393</v>
      </c>
      <c r="E4" s="15" t="s">
        <v>394</v>
      </c>
      <c r="F4" s="15" t="s">
        <v>123</v>
      </c>
      <c r="G4" s="15" t="s">
        <v>395</v>
      </c>
      <c r="H4" s="15" t="s">
        <v>186</v>
      </c>
      <c r="I4" s="15" t="s">
        <v>224</v>
      </c>
    </row>
    <row r="5" spans="1:9" ht="26.4" x14ac:dyDescent="0.3">
      <c r="A5" s="21" t="s">
        <v>396</v>
      </c>
      <c r="B5" s="38">
        <v>0</v>
      </c>
      <c r="C5" s="24">
        <f t="shared" ref="C5:C10" si="0">B5/2</f>
        <v>0</v>
      </c>
      <c r="D5" s="24">
        <f t="shared" ref="D5:D10" si="1">B5/2</f>
        <v>0</v>
      </c>
      <c r="E5" s="44">
        <f t="shared" ref="E5:E10" si="2">B5</f>
        <v>0</v>
      </c>
      <c r="F5" s="38">
        <v>0</v>
      </c>
      <c r="G5" s="21" t="s">
        <v>397</v>
      </c>
      <c r="H5" s="21" t="s">
        <v>201</v>
      </c>
      <c r="I5" s="45" t="s">
        <v>398</v>
      </c>
    </row>
    <row r="6" spans="1:9" ht="26.4" x14ac:dyDescent="0.3">
      <c r="A6" s="21" t="s">
        <v>399</v>
      </c>
      <c r="B6" s="38">
        <v>0.05</v>
      </c>
      <c r="C6" s="24">
        <f t="shared" si="0"/>
        <v>2.5000000000000001E-2</v>
      </c>
      <c r="D6" s="24">
        <f t="shared" si="1"/>
        <v>2.5000000000000001E-2</v>
      </c>
      <c r="E6" s="44">
        <f t="shared" si="2"/>
        <v>0.05</v>
      </c>
      <c r="F6" s="38">
        <v>0</v>
      </c>
      <c r="G6" s="21" t="s">
        <v>397</v>
      </c>
      <c r="H6" s="21" t="s">
        <v>201</v>
      </c>
      <c r="I6" s="45" t="s">
        <v>400</v>
      </c>
    </row>
    <row r="7" spans="1:9" ht="26.4" x14ac:dyDescent="0.3">
      <c r="A7" s="21" t="s">
        <v>401</v>
      </c>
      <c r="B7" s="38">
        <v>0.12</v>
      </c>
      <c r="C7" s="24">
        <f t="shared" si="0"/>
        <v>0.06</v>
      </c>
      <c r="D7" s="24">
        <f t="shared" si="1"/>
        <v>0.06</v>
      </c>
      <c r="E7" s="44">
        <f t="shared" si="2"/>
        <v>0.12</v>
      </c>
      <c r="F7" s="38">
        <v>0</v>
      </c>
      <c r="G7" s="21" t="s">
        <v>402</v>
      </c>
      <c r="H7" s="21" t="s">
        <v>79</v>
      </c>
      <c r="I7" s="45" t="s">
        <v>403</v>
      </c>
    </row>
    <row r="8" spans="1:9" ht="26.4" x14ac:dyDescent="0.3">
      <c r="A8" s="21" t="s">
        <v>404</v>
      </c>
      <c r="B8" s="38">
        <v>0.18</v>
      </c>
      <c r="C8" s="24">
        <f t="shared" si="0"/>
        <v>0.09</v>
      </c>
      <c r="D8" s="24">
        <f t="shared" si="1"/>
        <v>0.09</v>
      </c>
      <c r="E8" s="44">
        <f t="shared" si="2"/>
        <v>0.18</v>
      </c>
      <c r="F8" s="38">
        <v>0</v>
      </c>
      <c r="G8" s="21" t="s">
        <v>397</v>
      </c>
      <c r="H8" s="21" t="s">
        <v>201</v>
      </c>
      <c r="I8" s="45" t="s">
        <v>405</v>
      </c>
    </row>
    <row r="9" spans="1:9" ht="39.6" x14ac:dyDescent="0.3">
      <c r="A9" s="21" t="s">
        <v>406</v>
      </c>
      <c r="B9" s="38">
        <v>0.28000000000000003</v>
      </c>
      <c r="C9" s="24">
        <f t="shared" si="0"/>
        <v>0.14000000000000001</v>
      </c>
      <c r="D9" s="24">
        <f t="shared" si="1"/>
        <v>0.14000000000000001</v>
      </c>
      <c r="E9" s="44">
        <f t="shared" si="2"/>
        <v>0.28000000000000003</v>
      </c>
      <c r="F9" s="38">
        <v>0</v>
      </c>
      <c r="G9" s="21" t="s">
        <v>402</v>
      </c>
      <c r="H9" s="21" t="s">
        <v>79</v>
      </c>
      <c r="I9" s="45" t="s">
        <v>407</v>
      </c>
    </row>
    <row r="10" spans="1:9" ht="26.4" x14ac:dyDescent="0.3">
      <c r="A10" s="21" t="s">
        <v>408</v>
      </c>
      <c r="B10" s="38">
        <v>0.4</v>
      </c>
      <c r="C10" s="24">
        <f t="shared" si="0"/>
        <v>0.2</v>
      </c>
      <c r="D10" s="24">
        <f t="shared" si="1"/>
        <v>0.2</v>
      </c>
      <c r="E10" s="44">
        <f t="shared" si="2"/>
        <v>0.4</v>
      </c>
      <c r="F10" s="38">
        <v>0</v>
      </c>
      <c r="G10" s="21" t="s">
        <v>397</v>
      </c>
      <c r="H10" s="21" t="s">
        <v>201</v>
      </c>
      <c r="I10" s="45" t="s">
        <v>409</v>
      </c>
    </row>
  </sheetData>
  <sheetProtection password="DE4E" sheet="1" formatCells="0" formatColumns="0" formatRows="0" insertColumns="0" insertRows="0" sort="0" autoFilter="0"/>
  <mergeCells count="3">
    <mergeCell ref="A1:I1"/>
    <mergeCell ref="A2:I2"/>
    <mergeCell ref="A3:I3"/>
  </mergeCells>
  <dataValidations count="1">
    <dataValidation type="list" sqref="H5:H19" xr:uid="{00000000-0002-0000-0800-000000000000}">
      <formula1>"Y,N"</formula1>
      <formula2>0</formula2>
    </dataValidation>
  </dataValidations>
  <pageMargins left="0.75" right="0.75" top="1" bottom="1" header="0.511811023622047" footer="0.511811023622047"/>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332"/>
  <sheetViews>
    <sheetView showGridLines="0" zoomScaleNormal="100" workbookViewId="0">
      <pane ySplit="4" topLeftCell="A5" activePane="bottomLeft" state="frozen"/>
      <selection pane="bottomLeft" sqref="A1:H1"/>
    </sheetView>
  </sheetViews>
  <sheetFormatPr defaultColWidth="8.6640625" defaultRowHeight="14.4" x14ac:dyDescent="0.3"/>
  <cols>
    <col min="1" max="1" width="14" customWidth="1"/>
    <col min="2" max="2" width="26" customWidth="1"/>
    <col min="3" max="3" width="15" customWidth="1"/>
    <col min="4" max="8" width="14" customWidth="1"/>
  </cols>
  <sheetData>
    <row r="1" spans="1:8" ht="25.5" customHeight="1" x14ac:dyDescent="0.3">
      <c r="A1" s="3" t="s">
        <v>410</v>
      </c>
      <c r="B1" s="3"/>
      <c r="C1" s="3"/>
      <c r="D1" s="3"/>
      <c r="E1" s="3"/>
      <c r="F1" s="3"/>
      <c r="G1" s="3"/>
      <c r="H1" s="3"/>
    </row>
    <row r="2" spans="1:8" ht="23.85" customHeight="1" x14ac:dyDescent="0.3">
      <c r="A2" s="11" t="s">
        <v>411</v>
      </c>
      <c r="B2" s="11"/>
      <c r="C2" s="11"/>
      <c r="D2" s="11"/>
      <c r="E2" s="11"/>
      <c r="F2" s="11"/>
      <c r="G2" s="11"/>
      <c r="H2" s="11"/>
    </row>
    <row r="3" spans="1:8" ht="13.5" customHeight="1" x14ac:dyDescent="0.3">
      <c r="A3" s="2" t="s">
        <v>29</v>
      </c>
      <c r="B3" s="2"/>
      <c r="C3" s="2"/>
      <c r="D3" s="2"/>
      <c r="E3" s="2"/>
      <c r="F3" s="2"/>
      <c r="G3" s="2"/>
      <c r="H3" s="2"/>
    </row>
    <row r="4" spans="1:8" x14ac:dyDescent="0.3">
      <c r="A4" s="73" t="s">
        <v>412</v>
      </c>
      <c r="B4" s="73"/>
      <c r="C4" s="73"/>
      <c r="D4" s="73"/>
      <c r="E4" s="73"/>
      <c r="F4" s="73"/>
      <c r="G4" s="73"/>
      <c r="H4" s="73"/>
    </row>
    <row r="5" spans="1:8" ht="30" customHeight="1" x14ac:dyDescent="0.3">
      <c r="A5" s="15" t="s">
        <v>413</v>
      </c>
      <c r="B5" s="15" t="s">
        <v>50</v>
      </c>
      <c r="C5" s="15" t="s">
        <v>51</v>
      </c>
      <c r="D5" s="15" t="s">
        <v>52</v>
      </c>
      <c r="E5" s="15" t="s">
        <v>53</v>
      </c>
      <c r="F5" s="15" t="s">
        <v>54</v>
      </c>
      <c r="G5" s="15" t="s">
        <v>414</v>
      </c>
      <c r="H5" s="15" t="s">
        <v>415</v>
      </c>
    </row>
    <row r="6" spans="1:8" x14ac:dyDescent="0.3">
      <c r="A6" s="44">
        <v>0</v>
      </c>
      <c r="B6" s="19">
        <f>SUMIFS('Invoice Lines'!$N$5:$N$1504,'Invoice Lines'!$O$5:$O$1504,$A6,'Invoice Lines'!$Z$5:$Z$1504,"Finalized")</f>
        <v>0</v>
      </c>
      <c r="C6" s="19">
        <f>SUMIFS('Invoice Lines'!$R$5:$R$1504,'Invoice Lines'!$O$5:$O$1504,$A6,'Invoice Lines'!$Z$5:$Z$1504,"Finalized")</f>
        <v>0</v>
      </c>
      <c r="D6" s="19">
        <f>SUMIFS('Invoice Lines'!$T$5:$T$1504,'Invoice Lines'!$O$5:$O$1504,$A6,'Invoice Lines'!$Z$5:$Z$1504,"Finalized")</f>
        <v>0</v>
      </c>
      <c r="E6" s="19">
        <f>SUMIFS('Invoice Lines'!$V$5:$V$1504,'Invoice Lines'!$O$5:$O$1504,$A6,'Invoice Lines'!$Z$5:$Z$1504,"Finalized")</f>
        <v>0</v>
      </c>
      <c r="F6" s="19">
        <f>SUMIFS('Invoice Lines'!$X$5:$X$1504,'Invoice Lines'!$O$5:$O$1504,$A6,'Invoice Lines'!$Z$5:$Z$1504,"Finalized")</f>
        <v>0</v>
      </c>
      <c r="G6" s="16">
        <f>COUNTIFS('Invoice Lines'!$O$5:$O$1504,$A6,'Invoice Lines'!$Z$5:$Z$1504,"Finalized")</f>
        <v>0</v>
      </c>
      <c r="H6" s="19">
        <f t="shared" ref="H6:H11" si="0">C6+D6+E6+F6</f>
        <v>0</v>
      </c>
    </row>
    <row r="7" spans="1:8" x14ac:dyDescent="0.3">
      <c r="A7" s="44">
        <v>0.05</v>
      </c>
      <c r="B7" s="19">
        <f>SUMIFS('Invoice Lines'!$N$5:$N$1504,'Invoice Lines'!$O$5:$O$1504,$A7,'Invoice Lines'!$Z$5:$Z$1504,"Finalized")</f>
        <v>0</v>
      </c>
      <c r="C7" s="19">
        <f>SUMIFS('Invoice Lines'!$R$5:$R$1504,'Invoice Lines'!$O$5:$O$1504,$A7,'Invoice Lines'!$Z$5:$Z$1504,"Finalized")</f>
        <v>0</v>
      </c>
      <c r="D7" s="19">
        <f>SUMIFS('Invoice Lines'!$T$5:$T$1504,'Invoice Lines'!$O$5:$O$1504,$A7,'Invoice Lines'!$Z$5:$Z$1504,"Finalized")</f>
        <v>0</v>
      </c>
      <c r="E7" s="19">
        <f>SUMIFS('Invoice Lines'!$V$5:$V$1504,'Invoice Lines'!$O$5:$O$1504,$A7,'Invoice Lines'!$Z$5:$Z$1504,"Finalized")</f>
        <v>0</v>
      </c>
      <c r="F7" s="19">
        <f>SUMIFS('Invoice Lines'!$X$5:$X$1504,'Invoice Lines'!$O$5:$O$1504,$A7,'Invoice Lines'!$Z$5:$Z$1504,"Finalized")</f>
        <v>0</v>
      </c>
      <c r="G7" s="16">
        <f>COUNTIFS('Invoice Lines'!$O$5:$O$1504,$A7,'Invoice Lines'!$Z$5:$Z$1504,"Finalized")</f>
        <v>0</v>
      </c>
      <c r="H7" s="19">
        <f t="shared" si="0"/>
        <v>0</v>
      </c>
    </row>
    <row r="8" spans="1:8" x14ac:dyDescent="0.3">
      <c r="A8" s="44">
        <v>0.12</v>
      </c>
      <c r="B8" s="19">
        <f>SUMIFS('Invoice Lines'!$N$5:$N$1504,'Invoice Lines'!$O$5:$O$1504,$A8,'Invoice Lines'!$Z$5:$Z$1504,"Finalized")</f>
        <v>0</v>
      </c>
      <c r="C8" s="19">
        <f>SUMIFS('Invoice Lines'!$R$5:$R$1504,'Invoice Lines'!$O$5:$O$1504,$A8,'Invoice Lines'!$Z$5:$Z$1504,"Finalized")</f>
        <v>0</v>
      </c>
      <c r="D8" s="19">
        <f>SUMIFS('Invoice Lines'!$T$5:$T$1504,'Invoice Lines'!$O$5:$O$1504,$A8,'Invoice Lines'!$Z$5:$Z$1504,"Finalized")</f>
        <v>0</v>
      </c>
      <c r="E8" s="19">
        <f>SUMIFS('Invoice Lines'!$V$5:$V$1504,'Invoice Lines'!$O$5:$O$1504,$A8,'Invoice Lines'!$Z$5:$Z$1504,"Finalized")</f>
        <v>0</v>
      </c>
      <c r="F8" s="19">
        <f>SUMIFS('Invoice Lines'!$X$5:$X$1504,'Invoice Lines'!$O$5:$O$1504,$A8,'Invoice Lines'!$Z$5:$Z$1504,"Finalized")</f>
        <v>0</v>
      </c>
      <c r="G8" s="16">
        <f>COUNTIFS('Invoice Lines'!$O$5:$O$1504,$A8,'Invoice Lines'!$Z$5:$Z$1504,"Finalized")</f>
        <v>0</v>
      </c>
      <c r="H8" s="19">
        <f t="shared" si="0"/>
        <v>0</v>
      </c>
    </row>
    <row r="9" spans="1:8" x14ac:dyDescent="0.3">
      <c r="A9" s="44">
        <v>0.18</v>
      </c>
      <c r="B9" s="19">
        <f>SUMIFS('Invoice Lines'!$N$5:$N$1504,'Invoice Lines'!$O$5:$O$1504,$A9,'Invoice Lines'!$Z$5:$Z$1504,"Finalized")</f>
        <v>154990</v>
      </c>
      <c r="C9" s="19">
        <f>SUMIFS('Invoice Lines'!$R$5:$R$1504,'Invoice Lines'!$O$5:$O$1504,$A9,'Invoice Lines'!$Z$5:$Z$1504,"Finalized")</f>
        <v>7649.1</v>
      </c>
      <c r="D9" s="19">
        <f>SUMIFS('Invoice Lines'!$T$5:$T$1504,'Invoice Lines'!$O$5:$O$1504,$A9,'Invoice Lines'!$Z$5:$Z$1504,"Finalized")</f>
        <v>7649.1</v>
      </c>
      <c r="E9" s="19">
        <f>SUMIFS('Invoice Lines'!$V$5:$V$1504,'Invoice Lines'!$O$5:$O$1504,$A9,'Invoice Lines'!$Z$5:$Z$1504,"Finalized")</f>
        <v>9000</v>
      </c>
      <c r="F9" s="19">
        <f>SUMIFS('Invoice Lines'!$X$5:$X$1504,'Invoice Lines'!$O$5:$O$1504,$A9,'Invoice Lines'!$Z$5:$Z$1504,"Finalized")</f>
        <v>0</v>
      </c>
      <c r="G9" s="16">
        <f>COUNTIFS('Invoice Lines'!$O$5:$O$1504,$A9,'Invoice Lines'!$Z$5:$Z$1504,"Finalized")</f>
        <v>6</v>
      </c>
      <c r="H9" s="19">
        <f t="shared" si="0"/>
        <v>24298.2</v>
      </c>
    </row>
    <row r="10" spans="1:8" x14ac:dyDescent="0.3">
      <c r="A10" s="44">
        <v>0.28000000000000003</v>
      </c>
      <c r="B10" s="19">
        <f>SUMIFS('Invoice Lines'!$N$5:$N$1504,'Invoice Lines'!$O$5:$O$1504,$A10,'Invoice Lines'!$Z$5:$Z$1504,"Finalized")</f>
        <v>0</v>
      </c>
      <c r="C10" s="19">
        <f>SUMIFS('Invoice Lines'!$R$5:$R$1504,'Invoice Lines'!$O$5:$O$1504,$A10,'Invoice Lines'!$Z$5:$Z$1504,"Finalized")</f>
        <v>0</v>
      </c>
      <c r="D10" s="19">
        <f>SUMIFS('Invoice Lines'!$T$5:$T$1504,'Invoice Lines'!$O$5:$O$1504,$A10,'Invoice Lines'!$Z$5:$Z$1504,"Finalized")</f>
        <v>0</v>
      </c>
      <c r="E10" s="19">
        <f>SUMIFS('Invoice Lines'!$V$5:$V$1504,'Invoice Lines'!$O$5:$O$1504,$A10,'Invoice Lines'!$Z$5:$Z$1504,"Finalized")</f>
        <v>0</v>
      </c>
      <c r="F10" s="19">
        <f>SUMIFS('Invoice Lines'!$X$5:$X$1504,'Invoice Lines'!$O$5:$O$1504,$A10,'Invoice Lines'!$Z$5:$Z$1504,"Finalized")</f>
        <v>0</v>
      </c>
      <c r="G10" s="16">
        <f>COUNTIFS('Invoice Lines'!$O$5:$O$1504,$A10,'Invoice Lines'!$Z$5:$Z$1504,"Finalized")</f>
        <v>0</v>
      </c>
      <c r="H10" s="19">
        <f t="shared" si="0"/>
        <v>0</v>
      </c>
    </row>
    <row r="11" spans="1:8" x14ac:dyDescent="0.3">
      <c r="A11" s="44">
        <v>0.4</v>
      </c>
      <c r="B11" s="19">
        <f>SUMIFS('Invoice Lines'!$N$5:$N$1504,'Invoice Lines'!$O$5:$O$1504,$A11,'Invoice Lines'!$Z$5:$Z$1504,"Finalized")</f>
        <v>0</v>
      </c>
      <c r="C11" s="19">
        <f>SUMIFS('Invoice Lines'!$R$5:$R$1504,'Invoice Lines'!$O$5:$O$1504,$A11,'Invoice Lines'!$Z$5:$Z$1504,"Finalized")</f>
        <v>0</v>
      </c>
      <c r="D11" s="19">
        <f>SUMIFS('Invoice Lines'!$T$5:$T$1504,'Invoice Lines'!$O$5:$O$1504,$A11,'Invoice Lines'!$Z$5:$Z$1504,"Finalized")</f>
        <v>0</v>
      </c>
      <c r="E11" s="19">
        <f>SUMIFS('Invoice Lines'!$V$5:$V$1504,'Invoice Lines'!$O$5:$O$1504,$A11,'Invoice Lines'!$Z$5:$Z$1504,"Finalized")</f>
        <v>0</v>
      </c>
      <c r="F11" s="19">
        <f>SUMIFS('Invoice Lines'!$X$5:$X$1504,'Invoice Lines'!$O$5:$O$1504,$A11,'Invoice Lines'!$Z$5:$Z$1504,"Finalized")</f>
        <v>0</v>
      </c>
      <c r="G11" s="16">
        <f>COUNTIFS('Invoice Lines'!$O$5:$O$1504,$A11,'Invoice Lines'!$Z$5:$Z$1504,"Finalized")</f>
        <v>0</v>
      </c>
      <c r="H11" s="19">
        <f t="shared" si="0"/>
        <v>0</v>
      </c>
    </row>
    <row r="13" spans="1:8" x14ac:dyDescent="0.3">
      <c r="A13" s="73" t="s">
        <v>416</v>
      </c>
      <c r="B13" s="73"/>
      <c r="C13" s="73"/>
      <c r="D13" s="73"/>
      <c r="E13" s="73"/>
      <c r="F13" s="73"/>
      <c r="G13" s="73"/>
      <c r="H13" s="73"/>
    </row>
    <row r="14" spans="1:8" ht="30" customHeight="1" x14ac:dyDescent="0.3">
      <c r="A14" s="15" t="s">
        <v>107</v>
      </c>
      <c r="B14" s="15" t="s">
        <v>109</v>
      </c>
      <c r="C14" s="15" t="s">
        <v>108</v>
      </c>
      <c r="D14" s="15" t="s">
        <v>50</v>
      </c>
      <c r="E14" s="15" t="s">
        <v>51</v>
      </c>
      <c r="F14" s="15" t="s">
        <v>52</v>
      </c>
      <c r="G14" s="15" t="s">
        <v>53</v>
      </c>
      <c r="H14" s="15" t="s">
        <v>417</v>
      </c>
    </row>
    <row r="15" spans="1:8" x14ac:dyDescent="0.3">
      <c r="A15" s="16" t="str">
        <f>'SAC Service Master'!A5</f>
        <v>SVC-001</v>
      </c>
      <c r="B15" s="16" t="str">
        <f>'SAC Service Master'!C5</f>
        <v>998222</v>
      </c>
      <c r="C15" s="16" t="str">
        <f>'SAC Service Master'!B5</f>
        <v>Accounting and Bookkeeping Services</v>
      </c>
      <c r="D15" s="19">
        <f>SUMIFS('Invoice Lines'!$N$5:$N$1504,'Invoice Lines'!$F$5:$F$1504,$A15,'Invoice Lines'!$Z$5:$Z$1504,"Finalized")</f>
        <v>70000</v>
      </c>
      <c r="E15" s="19">
        <f>SUMIFS('Invoice Lines'!$R$5:$R$1504,'Invoice Lines'!$F$5:$F$1504,$A15,'Invoice Lines'!$Z$5:$Z$1504,"Finalized")</f>
        <v>6300</v>
      </c>
      <c r="F15" s="19">
        <f>SUMIFS('Invoice Lines'!$T$5:$T$1504,'Invoice Lines'!$F$5:$F$1504,$A15,'Invoice Lines'!$Z$5:$Z$1504,"Finalized")</f>
        <v>6300</v>
      </c>
      <c r="G15" s="19">
        <f>SUMIFS('Invoice Lines'!$V$5:$V$1504,'Invoice Lines'!$F$5:$F$1504,$A15,'Invoice Lines'!$Z$5:$Z$1504,"Finalized")</f>
        <v>0</v>
      </c>
      <c r="H15" s="19">
        <f t="shared" ref="H15:H46" si="1">E15+F15+G15</f>
        <v>12600</v>
      </c>
    </row>
    <row r="16" spans="1:8" x14ac:dyDescent="0.3">
      <c r="A16" s="16" t="str">
        <f>'SAC Service Master'!A6</f>
        <v>SVC-002</v>
      </c>
      <c r="B16" s="16" t="str">
        <f>'SAC Service Master'!C6</f>
        <v>998311</v>
      </c>
      <c r="C16" s="16" t="str">
        <f>'SAC Service Master'!B6</f>
        <v>Management and Business Consultancy Services</v>
      </c>
      <c r="D16" s="19">
        <f>SUMIFS('Invoice Lines'!$N$5:$N$1504,'Invoice Lines'!$F$5:$F$1504,$A16,'Invoice Lines'!$Z$5:$Z$1504,"Finalized")</f>
        <v>70000</v>
      </c>
      <c r="E16" s="19">
        <f>SUMIFS('Invoice Lines'!$R$5:$R$1504,'Invoice Lines'!$F$5:$F$1504,$A16,'Invoice Lines'!$Z$5:$Z$1504,"Finalized")</f>
        <v>0</v>
      </c>
      <c r="F16" s="19">
        <f>SUMIFS('Invoice Lines'!$T$5:$T$1504,'Invoice Lines'!$F$5:$F$1504,$A16,'Invoice Lines'!$Z$5:$Z$1504,"Finalized")</f>
        <v>0</v>
      </c>
      <c r="G16" s="19">
        <f>SUMIFS('Invoice Lines'!$V$5:$V$1504,'Invoice Lines'!$F$5:$F$1504,$A16,'Invoice Lines'!$Z$5:$Z$1504,"Finalized")</f>
        <v>9000</v>
      </c>
      <c r="H16" s="19">
        <f t="shared" si="1"/>
        <v>9000</v>
      </c>
    </row>
    <row r="17" spans="1:8" x14ac:dyDescent="0.3">
      <c r="A17" s="16" t="str">
        <f>'SAC Service Master'!A7</f>
        <v>SVC-003</v>
      </c>
      <c r="B17" s="16" t="str">
        <f>'SAC Service Master'!C7</f>
        <v>998313</v>
      </c>
      <c r="C17" s="16" t="str">
        <f>'SAC Service Master'!B7</f>
        <v>Information Technology Consulting and Support Services</v>
      </c>
      <c r="D17" s="19">
        <f>SUMIFS('Invoice Lines'!$N$5:$N$1504,'Invoice Lines'!$F$5:$F$1504,$A17,'Invoice Lines'!$Z$5:$Z$1504,"Finalized")</f>
        <v>9990</v>
      </c>
      <c r="E17" s="19">
        <f>SUMIFS('Invoice Lines'!$R$5:$R$1504,'Invoice Lines'!$F$5:$F$1504,$A17,'Invoice Lines'!$Z$5:$Z$1504,"Finalized")</f>
        <v>899.1</v>
      </c>
      <c r="F17" s="19">
        <f>SUMIFS('Invoice Lines'!$T$5:$T$1504,'Invoice Lines'!$F$5:$F$1504,$A17,'Invoice Lines'!$Z$5:$Z$1504,"Finalized")</f>
        <v>899.1</v>
      </c>
      <c r="G17" s="19">
        <f>SUMIFS('Invoice Lines'!$V$5:$V$1504,'Invoice Lines'!$F$5:$F$1504,$A17,'Invoice Lines'!$Z$5:$Z$1504,"Finalized")</f>
        <v>0</v>
      </c>
      <c r="H17" s="19">
        <f t="shared" si="1"/>
        <v>1798.2</v>
      </c>
    </row>
    <row r="18" spans="1:8" x14ac:dyDescent="0.3">
      <c r="A18" s="16" t="str">
        <f>'SAC Service Master'!A8</f>
        <v>SVC-004</v>
      </c>
      <c r="B18" s="16" t="str">
        <f>'SAC Service Master'!C8</f>
        <v>998212</v>
      </c>
      <c r="C18" s="16" t="str">
        <f>'SAC Service Master'!B8</f>
        <v>Legal Advisory and Representation Services</v>
      </c>
      <c r="D18" s="19">
        <f>SUMIFS('Invoice Lines'!$N$5:$N$1504,'Invoice Lines'!$F$5:$F$1504,$A18,'Invoice Lines'!$Z$5:$Z$1504,"Finalized")</f>
        <v>5000</v>
      </c>
      <c r="E18" s="19">
        <f>SUMIFS('Invoice Lines'!$R$5:$R$1504,'Invoice Lines'!$F$5:$F$1504,$A18,'Invoice Lines'!$Z$5:$Z$1504,"Finalized")</f>
        <v>450</v>
      </c>
      <c r="F18" s="19">
        <f>SUMIFS('Invoice Lines'!$T$5:$T$1504,'Invoice Lines'!$F$5:$F$1504,$A18,'Invoice Lines'!$Z$5:$Z$1504,"Finalized")</f>
        <v>450</v>
      </c>
      <c r="G18" s="19">
        <f>SUMIFS('Invoice Lines'!$V$5:$V$1504,'Invoice Lines'!$F$5:$F$1504,$A18,'Invoice Lines'!$Z$5:$Z$1504,"Finalized")</f>
        <v>0</v>
      </c>
      <c r="H18" s="19">
        <f t="shared" si="1"/>
        <v>900</v>
      </c>
    </row>
    <row r="19" spans="1:8" x14ac:dyDescent="0.3">
      <c r="A19" s="16" t="str">
        <f>'SAC Service Master'!A9</f>
        <v>SVC-005</v>
      </c>
      <c r="B19" s="16" t="str">
        <f>'SAC Service Master'!C9</f>
        <v>998221</v>
      </c>
      <c r="C19" s="16" t="str">
        <f>'SAC Service Master'!B9</f>
        <v>Financial Audit Services</v>
      </c>
      <c r="D19" s="19">
        <f>SUMIFS('Invoice Lines'!$N$5:$N$1504,'Invoice Lines'!$F$5:$F$1504,$A19,'Invoice Lines'!$Z$5:$Z$1504,"Finalized")</f>
        <v>0</v>
      </c>
      <c r="E19" s="19">
        <f>SUMIFS('Invoice Lines'!$R$5:$R$1504,'Invoice Lines'!$F$5:$F$1504,$A19,'Invoice Lines'!$Z$5:$Z$1504,"Finalized")</f>
        <v>0</v>
      </c>
      <c r="F19" s="19">
        <f>SUMIFS('Invoice Lines'!$T$5:$T$1504,'Invoice Lines'!$F$5:$F$1504,$A19,'Invoice Lines'!$Z$5:$Z$1504,"Finalized")</f>
        <v>0</v>
      </c>
      <c r="G19" s="19">
        <f>SUMIFS('Invoice Lines'!$V$5:$V$1504,'Invoice Lines'!$F$5:$F$1504,$A19,'Invoice Lines'!$Z$5:$Z$1504,"Finalized")</f>
        <v>0</v>
      </c>
      <c r="H19" s="19">
        <f t="shared" si="1"/>
        <v>0</v>
      </c>
    </row>
    <row r="20" spans="1:8" x14ac:dyDescent="0.3">
      <c r="A20" s="16">
        <f>'SAC Service Master'!A10</f>
        <v>0</v>
      </c>
      <c r="B20" s="16">
        <f>'SAC Service Master'!C10</f>
        <v>0</v>
      </c>
      <c r="C20" s="16">
        <f>'SAC Service Master'!B10</f>
        <v>0</v>
      </c>
      <c r="D20" s="19">
        <f>SUMIFS('Invoice Lines'!$N$5:$N$1504,'Invoice Lines'!$F$5:$F$1504,$A20,'Invoice Lines'!$Z$5:$Z$1504,"Finalized")</f>
        <v>0</v>
      </c>
      <c r="E20" s="19">
        <f>SUMIFS('Invoice Lines'!$R$5:$R$1504,'Invoice Lines'!$F$5:$F$1504,$A20,'Invoice Lines'!$Z$5:$Z$1504,"Finalized")</f>
        <v>0</v>
      </c>
      <c r="F20" s="19">
        <f>SUMIFS('Invoice Lines'!$T$5:$T$1504,'Invoice Lines'!$F$5:$F$1504,$A20,'Invoice Lines'!$Z$5:$Z$1504,"Finalized")</f>
        <v>0</v>
      </c>
      <c r="G20" s="19">
        <f>SUMIFS('Invoice Lines'!$V$5:$V$1504,'Invoice Lines'!$F$5:$F$1504,$A20,'Invoice Lines'!$Z$5:$Z$1504,"Finalized")</f>
        <v>0</v>
      </c>
      <c r="H20" s="19">
        <f t="shared" si="1"/>
        <v>0</v>
      </c>
    </row>
    <row r="21" spans="1:8" x14ac:dyDescent="0.3">
      <c r="A21" s="16">
        <f>'SAC Service Master'!A11</f>
        <v>0</v>
      </c>
      <c r="B21" s="16">
        <f>'SAC Service Master'!C11</f>
        <v>0</v>
      </c>
      <c r="C21" s="16">
        <f>'SAC Service Master'!B11</f>
        <v>0</v>
      </c>
      <c r="D21" s="19">
        <f>SUMIFS('Invoice Lines'!$N$5:$N$1504,'Invoice Lines'!$F$5:$F$1504,$A21,'Invoice Lines'!$Z$5:$Z$1504,"Finalized")</f>
        <v>0</v>
      </c>
      <c r="E21" s="19">
        <f>SUMIFS('Invoice Lines'!$R$5:$R$1504,'Invoice Lines'!$F$5:$F$1504,$A21,'Invoice Lines'!$Z$5:$Z$1504,"Finalized")</f>
        <v>0</v>
      </c>
      <c r="F21" s="19">
        <f>SUMIFS('Invoice Lines'!$T$5:$T$1504,'Invoice Lines'!$F$5:$F$1504,$A21,'Invoice Lines'!$Z$5:$Z$1504,"Finalized")</f>
        <v>0</v>
      </c>
      <c r="G21" s="19">
        <f>SUMIFS('Invoice Lines'!$V$5:$V$1504,'Invoice Lines'!$F$5:$F$1504,$A21,'Invoice Lines'!$Z$5:$Z$1504,"Finalized")</f>
        <v>0</v>
      </c>
      <c r="H21" s="19">
        <f t="shared" si="1"/>
        <v>0</v>
      </c>
    </row>
    <row r="22" spans="1:8" x14ac:dyDescent="0.3">
      <c r="A22" s="16">
        <f>'SAC Service Master'!A12</f>
        <v>0</v>
      </c>
      <c r="B22" s="16">
        <f>'SAC Service Master'!C12</f>
        <v>0</v>
      </c>
      <c r="C22" s="16">
        <f>'SAC Service Master'!B12</f>
        <v>0</v>
      </c>
      <c r="D22" s="19">
        <f>SUMIFS('Invoice Lines'!$N$5:$N$1504,'Invoice Lines'!$F$5:$F$1504,$A22,'Invoice Lines'!$Z$5:$Z$1504,"Finalized")</f>
        <v>0</v>
      </c>
      <c r="E22" s="19">
        <f>SUMIFS('Invoice Lines'!$R$5:$R$1504,'Invoice Lines'!$F$5:$F$1504,$A22,'Invoice Lines'!$Z$5:$Z$1504,"Finalized")</f>
        <v>0</v>
      </c>
      <c r="F22" s="19">
        <f>SUMIFS('Invoice Lines'!$T$5:$T$1504,'Invoice Lines'!$F$5:$F$1504,$A22,'Invoice Lines'!$Z$5:$Z$1504,"Finalized")</f>
        <v>0</v>
      </c>
      <c r="G22" s="19">
        <f>SUMIFS('Invoice Lines'!$V$5:$V$1504,'Invoice Lines'!$F$5:$F$1504,$A22,'Invoice Lines'!$Z$5:$Z$1504,"Finalized")</f>
        <v>0</v>
      </c>
      <c r="H22" s="19">
        <f t="shared" si="1"/>
        <v>0</v>
      </c>
    </row>
    <row r="23" spans="1:8" x14ac:dyDescent="0.3">
      <c r="A23" s="16">
        <f>'SAC Service Master'!A13</f>
        <v>0</v>
      </c>
      <c r="B23" s="16">
        <f>'SAC Service Master'!C13</f>
        <v>0</v>
      </c>
      <c r="C23" s="16">
        <f>'SAC Service Master'!B13</f>
        <v>0</v>
      </c>
      <c r="D23" s="19">
        <f>SUMIFS('Invoice Lines'!$N$5:$N$1504,'Invoice Lines'!$F$5:$F$1504,$A23,'Invoice Lines'!$Z$5:$Z$1504,"Finalized")</f>
        <v>0</v>
      </c>
      <c r="E23" s="19">
        <f>SUMIFS('Invoice Lines'!$R$5:$R$1504,'Invoice Lines'!$F$5:$F$1504,$A23,'Invoice Lines'!$Z$5:$Z$1504,"Finalized")</f>
        <v>0</v>
      </c>
      <c r="F23" s="19">
        <f>SUMIFS('Invoice Lines'!$T$5:$T$1504,'Invoice Lines'!$F$5:$F$1504,$A23,'Invoice Lines'!$Z$5:$Z$1504,"Finalized")</f>
        <v>0</v>
      </c>
      <c r="G23" s="19">
        <f>SUMIFS('Invoice Lines'!$V$5:$V$1504,'Invoice Lines'!$F$5:$F$1504,$A23,'Invoice Lines'!$Z$5:$Z$1504,"Finalized")</f>
        <v>0</v>
      </c>
      <c r="H23" s="19">
        <f t="shared" si="1"/>
        <v>0</v>
      </c>
    </row>
    <row r="24" spans="1:8" x14ac:dyDescent="0.3">
      <c r="A24" s="16">
        <f>'SAC Service Master'!A14</f>
        <v>0</v>
      </c>
      <c r="B24" s="16">
        <f>'SAC Service Master'!C14</f>
        <v>0</v>
      </c>
      <c r="C24" s="16">
        <f>'SAC Service Master'!B14</f>
        <v>0</v>
      </c>
      <c r="D24" s="19">
        <f>SUMIFS('Invoice Lines'!$N$5:$N$1504,'Invoice Lines'!$F$5:$F$1504,$A24,'Invoice Lines'!$Z$5:$Z$1504,"Finalized")</f>
        <v>0</v>
      </c>
      <c r="E24" s="19">
        <f>SUMIFS('Invoice Lines'!$R$5:$R$1504,'Invoice Lines'!$F$5:$F$1504,$A24,'Invoice Lines'!$Z$5:$Z$1504,"Finalized")</f>
        <v>0</v>
      </c>
      <c r="F24" s="19">
        <f>SUMIFS('Invoice Lines'!$T$5:$T$1504,'Invoice Lines'!$F$5:$F$1504,$A24,'Invoice Lines'!$Z$5:$Z$1504,"Finalized")</f>
        <v>0</v>
      </c>
      <c r="G24" s="19">
        <f>SUMIFS('Invoice Lines'!$V$5:$V$1504,'Invoice Lines'!$F$5:$F$1504,$A24,'Invoice Lines'!$Z$5:$Z$1504,"Finalized")</f>
        <v>0</v>
      </c>
      <c r="H24" s="19">
        <f t="shared" si="1"/>
        <v>0</v>
      </c>
    </row>
    <row r="25" spans="1:8" x14ac:dyDescent="0.3">
      <c r="A25" s="16">
        <f>'SAC Service Master'!A15</f>
        <v>0</v>
      </c>
      <c r="B25" s="16">
        <f>'SAC Service Master'!C15</f>
        <v>0</v>
      </c>
      <c r="C25" s="16">
        <f>'SAC Service Master'!B15</f>
        <v>0</v>
      </c>
      <c r="D25" s="19">
        <f>SUMIFS('Invoice Lines'!$N$5:$N$1504,'Invoice Lines'!$F$5:$F$1504,$A25,'Invoice Lines'!$Z$5:$Z$1504,"Finalized")</f>
        <v>0</v>
      </c>
      <c r="E25" s="19">
        <f>SUMIFS('Invoice Lines'!$R$5:$R$1504,'Invoice Lines'!$F$5:$F$1504,$A25,'Invoice Lines'!$Z$5:$Z$1504,"Finalized")</f>
        <v>0</v>
      </c>
      <c r="F25" s="19">
        <f>SUMIFS('Invoice Lines'!$T$5:$T$1504,'Invoice Lines'!$F$5:$F$1504,$A25,'Invoice Lines'!$Z$5:$Z$1504,"Finalized")</f>
        <v>0</v>
      </c>
      <c r="G25" s="19">
        <f>SUMIFS('Invoice Lines'!$V$5:$V$1504,'Invoice Lines'!$F$5:$F$1504,$A25,'Invoice Lines'!$Z$5:$Z$1504,"Finalized")</f>
        <v>0</v>
      </c>
      <c r="H25" s="19">
        <f t="shared" si="1"/>
        <v>0</v>
      </c>
    </row>
    <row r="26" spans="1:8" x14ac:dyDescent="0.3">
      <c r="A26" s="16">
        <f>'SAC Service Master'!A16</f>
        <v>0</v>
      </c>
      <c r="B26" s="16">
        <f>'SAC Service Master'!C16</f>
        <v>0</v>
      </c>
      <c r="C26" s="16">
        <f>'SAC Service Master'!B16</f>
        <v>0</v>
      </c>
      <c r="D26" s="19">
        <f>SUMIFS('Invoice Lines'!$N$5:$N$1504,'Invoice Lines'!$F$5:$F$1504,$A26,'Invoice Lines'!$Z$5:$Z$1504,"Finalized")</f>
        <v>0</v>
      </c>
      <c r="E26" s="19">
        <f>SUMIFS('Invoice Lines'!$R$5:$R$1504,'Invoice Lines'!$F$5:$F$1504,$A26,'Invoice Lines'!$Z$5:$Z$1504,"Finalized")</f>
        <v>0</v>
      </c>
      <c r="F26" s="19">
        <f>SUMIFS('Invoice Lines'!$T$5:$T$1504,'Invoice Lines'!$F$5:$F$1504,$A26,'Invoice Lines'!$Z$5:$Z$1504,"Finalized")</f>
        <v>0</v>
      </c>
      <c r="G26" s="19">
        <f>SUMIFS('Invoice Lines'!$V$5:$V$1504,'Invoice Lines'!$F$5:$F$1504,$A26,'Invoice Lines'!$Z$5:$Z$1504,"Finalized")</f>
        <v>0</v>
      </c>
      <c r="H26" s="19">
        <f t="shared" si="1"/>
        <v>0</v>
      </c>
    </row>
    <row r="27" spans="1:8" x14ac:dyDescent="0.3">
      <c r="A27" s="16">
        <f>'SAC Service Master'!A17</f>
        <v>0</v>
      </c>
      <c r="B27" s="16">
        <f>'SAC Service Master'!C17</f>
        <v>0</v>
      </c>
      <c r="C27" s="16">
        <f>'SAC Service Master'!B17</f>
        <v>0</v>
      </c>
      <c r="D27" s="19">
        <f>SUMIFS('Invoice Lines'!$N$5:$N$1504,'Invoice Lines'!$F$5:$F$1504,$A27,'Invoice Lines'!$Z$5:$Z$1504,"Finalized")</f>
        <v>0</v>
      </c>
      <c r="E27" s="19">
        <f>SUMIFS('Invoice Lines'!$R$5:$R$1504,'Invoice Lines'!$F$5:$F$1504,$A27,'Invoice Lines'!$Z$5:$Z$1504,"Finalized")</f>
        <v>0</v>
      </c>
      <c r="F27" s="19">
        <f>SUMIFS('Invoice Lines'!$T$5:$T$1504,'Invoice Lines'!$F$5:$F$1504,$A27,'Invoice Lines'!$Z$5:$Z$1504,"Finalized")</f>
        <v>0</v>
      </c>
      <c r="G27" s="19">
        <f>SUMIFS('Invoice Lines'!$V$5:$V$1504,'Invoice Lines'!$F$5:$F$1504,$A27,'Invoice Lines'!$Z$5:$Z$1504,"Finalized")</f>
        <v>0</v>
      </c>
      <c r="H27" s="19">
        <f t="shared" si="1"/>
        <v>0</v>
      </c>
    </row>
    <row r="28" spans="1:8" x14ac:dyDescent="0.3">
      <c r="A28" s="16">
        <f>'SAC Service Master'!A18</f>
        <v>0</v>
      </c>
      <c r="B28" s="16">
        <f>'SAC Service Master'!C18</f>
        <v>0</v>
      </c>
      <c r="C28" s="16">
        <f>'SAC Service Master'!B18</f>
        <v>0</v>
      </c>
      <c r="D28" s="19">
        <f>SUMIFS('Invoice Lines'!$N$5:$N$1504,'Invoice Lines'!$F$5:$F$1504,$A28,'Invoice Lines'!$Z$5:$Z$1504,"Finalized")</f>
        <v>0</v>
      </c>
      <c r="E28" s="19">
        <f>SUMIFS('Invoice Lines'!$R$5:$R$1504,'Invoice Lines'!$F$5:$F$1504,$A28,'Invoice Lines'!$Z$5:$Z$1504,"Finalized")</f>
        <v>0</v>
      </c>
      <c r="F28" s="19">
        <f>SUMIFS('Invoice Lines'!$T$5:$T$1504,'Invoice Lines'!$F$5:$F$1504,$A28,'Invoice Lines'!$Z$5:$Z$1504,"Finalized")</f>
        <v>0</v>
      </c>
      <c r="G28" s="19">
        <f>SUMIFS('Invoice Lines'!$V$5:$V$1504,'Invoice Lines'!$F$5:$F$1504,$A28,'Invoice Lines'!$Z$5:$Z$1504,"Finalized")</f>
        <v>0</v>
      </c>
      <c r="H28" s="19">
        <f t="shared" si="1"/>
        <v>0</v>
      </c>
    </row>
    <row r="29" spans="1:8" x14ac:dyDescent="0.3">
      <c r="A29" s="16">
        <f>'SAC Service Master'!A19</f>
        <v>0</v>
      </c>
      <c r="B29" s="16">
        <f>'SAC Service Master'!C19</f>
        <v>0</v>
      </c>
      <c r="C29" s="16">
        <f>'SAC Service Master'!B19</f>
        <v>0</v>
      </c>
      <c r="D29" s="19">
        <f>SUMIFS('Invoice Lines'!$N$5:$N$1504,'Invoice Lines'!$F$5:$F$1504,$A29,'Invoice Lines'!$Z$5:$Z$1504,"Finalized")</f>
        <v>0</v>
      </c>
      <c r="E29" s="19">
        <f>SUMIFS('Invoice Lines'!$R$5:$R$1504,'Invoice Lines'!$F$5:$F$1504,$A29,'Invoice Lines'!$Z$5:$Z$1504,"Finalized")</f>
        <v>0</v>
      </c>
      <c r="F29" s="19">
        <f>SUMIFS('Invoice Lines'!$T$5:$T$1504,'Invoice Lines'!$F$5:$F$1504,$A29,'Invoice Lines'!$Z$5:$Z$1504,"Finalized")</f>
        <v>0</v>
      </c>
      <c r="G29" s="19">
        <f>SUMIFS('Invoice Lines'!$V$5:$V$1504,'Invoice Lines'!$F$5:$F$1504,$A29,'Invoice Lines'!$Z$5:$Z$1504,"Finalized")</f>
        <v>0</v>
      </c>
      <c r="H29" s="19">
        <f t="shared" si="1"/>
        <v>0</v>
      </c>
    </row>
    <row r="30" spans="1:8" x14ac:dyDescent="0.3">
      <c r="A30" s="16">
        <f>'SAC Service Master'!A20</f>
        <v>0</v>
      </c>
      <c r="B30" s="16">
        <f>'SAC Service Master'!C20</f>
        <v>0</v>
      </c>
      <c r="C30" s="16">
        <f>'SAC Service Master'!B20</f>
        <v>0</v>
      </c>
      <c r="D30" s="19">
        <f>SUMIFS('Invoice Lines'!$N$5:$N$1504,'Invoice Lines'!$F$5:$F$1504,$A30,'Invoice Lines'!$Z$5:$Z$1504,"Finalized")</f>
        <v>0</v>
      </c>
      <c r="E30" s="19">
        <f>SUMIFS('Invoice Lines'!$R$5:$R$1504,'Invoice Lines'!$F$5:$F$1504,$A30,'Invoice Lines'!$Z$5:$Z$1504,"Finalized")</f>
        <v>0</v>
      </c>
      <c r="F30" s="19">
        <f>SUMIFS('Invoice Lines'!$T$5:$T$1504,'Invoice Lines'!$F$5:$F$1504,$A30,'Invoice Lines'!$Z$5:$Z$1504,"Finalized")</f>
        <v>0</v>
      </c>
      <c r="G30" s="19">
        <f>SUMIFS('Invoice Lines'!$V$5:$V$1504,'Invoice Lines'!$F$5:$F$1504,$A30,'Invoice Lines'!$Z$5:$Z$1504,"Finalized")</f>
        <v>0</v>
      </c>
      <c r="H30" s="19">
        <f t="shared" si="1"/>
        <v>0</v>
      </c>
    </row>
    <row r="31" spans="1:8" x14ac:dyDescent="0.3">
      <c r="A31" s="16">
        <f>'SAC Service Master'!A21</f>
        <v>0</v>
      </c>
      <c r="B31" s="16">
        <f>'SAC Service Master'!C21</f>
        <v>0</v>
      </c>
      <c r="C31" s="16">
        <f>'SAC Service Master'!B21</f>
        <v>0</v>
      </c>
      <c r="D31" s="19">
        <f>SUMIFS('Invoice Lines'!$N$5:$N$1504,'Invoice Lines'!$F$5:$F$1504,$A31,'Invoice Lines'!$Z$5:$Z$1504,"Finalized")</f>
        <v>0</v>
      </c>
      <c r="E31" s="19">
        <f>SUMIFS('Invoice Lines'!$R$5:$R$1504,'Invoice Lines'!$F$5:$F$1504,$A31,'Invoice Lines'!$Z$5:$Z$1504,"Finalized")</f>
        <v>0</v>
      </c>
      <c r="F31" s="19">
        <f>SUMIFS('Invoice Lines'!$T$5:$T$1504,'Invoice Lines'!$F$5:$F$1504,$A31,'Invoice Lines'!$Z$5:$Z$1504,"Finalized")</f>
        <v>0</v>
      </c>
      <c r="G31" s="19">
        <f>SUMIFS('Invoice Lines'!$V$5:$V$1504,'Invoice Lines'!$F$5:$F$1504,$A31,'Invoice Lines'!$Z$5:$Z$1504,"Finalized")</f>
        <v>0</v>
      </c>
      <c r="H31" s="19">
        <f t="shared" si="1"/>
        <v>0</v>
      </c>
    </row>
    <row r="32" spans="1:8" x14ac:dyDescent="0.3">
      <c r="A32" s="16">
        <f>'SAC Service Master'!A22</f>
        <v>0</v>
      </c>
      <c r="B32" s="16">
        <f>'SAC Service Master'!C22</f>
        <v>0</v>
      </c>
      <c r="C32" s="16">
        <f>'SAC Service Master'!B22</f>
        <v>0</v>
      </c>
      <c r="D32" s="19">
        <f>SUMIFS('Invoice Lines'!$N$5:$N$1504,'Invoice Lines'!$F$5:$F$1504,$A32,'Invoice Lines'!$Z$5:$Z$1504,"Finalized")</f>
        <v>0</v>
      </c>
      <c r="E32" s="19">
        <f>SUMIFS('Invoice Lines'!$R$5:$R$1504,'Invoice Lines'!$F$5:$F$1504,$A32,'Invoice Lines'!$Z$5:$Z$1504,"Finalized")</f>
        <v>0</v>
      </c>
      <c r="F32" s="19">
        <f>SUMIFS('Invoice Lines'!$T$5:$T$1504,'Invoice Lines'!$F$5:$F$1504,$A32,'Invoice Lines'!$Z$5:$Z$1504,"Finalized")</f>
        <v>0</v>
      </c>
      <c r="G32" s="19">
        <f>SUMIFS('Invoice Lines'!$V$5:$V$1504,'Invoice Lines'!$F$5:$F$1504,$A32,'Invoice Lines'!$Z$5:$Z$1504,"Finalized")</f>
        <v>0</v>
      </c>
      <c r="H32" s="19">
        <f t="shared" si="1"/>
        <v>0</v>
      </c>
    </row>
    <row r="33" spans="1:8" x14ac:dyDescent="0.3">
      <c r="A33" s="16">
        <f>'SAC Service Master'!A23</f>
        <v>0</v>
      </c>
      <c r="B33" s="16">
        <f>'SAC Service Master'!C23</f>
        <v>0</v>
      </c>
      <c r="C33" s="16">
        <f>'SAC Service Master'!B23</f>
        <v>0</v>
      </c>
      <c r="D33" s="19">
        <f>SUMIFS('Invoice Lines'!$N$5:$N$1504,'Invoice Lines'!$F$5:$F$1504,$A33,'Invoice Lines'!$Z$5:$Z$1504,"Finalized")</f>
        <v>0</v>
      </c>
      <c r="E33" s="19">
        <f>SUMIFS('Invoice Lines'!$R$5:$R$1504,'Invoice Lines'!$F$5:$F$1504,$A33,'Invoice Lines'!$Z$5:$Z$1504,"Finalized")</f>
        <v>0</v>
      </c>
      <c r="F33" s="19">
        <f>SUMIFS('Invoice Lines'!$T$5:$T$1504,'Invoice Lines'!$F$5:$F$1504,$A33,'Invoice Lines'!$Z$5:$Z$1504,"Finalized")</f>
        <v>0</v>
      </c>
      <c r="G33" s="19">
        <f>SUMIFS('Invoice Lines'!$V$5:$V$1504,'Invoice Lines'!$F$5:$F$1504,$A33,'Invoice Lines'!$Z$5:$Z$1504,"Finalized")</f>
        <v>0</v>
      </c>
      <c r="H33" s="19">
        <f t="shared" si="1"/>
        <v>0</v>
      </c>
    </row>
    <row r="34" spans="1:8" x14ac:dyDescent="0.3">
      <c r="A34" s="16">
        <f>'SAC Service Master'!A24</f>
        <v>0</v>
      </c>
      <c r="B34" s="16">
        <f>'SAC Service Master'!C24</f>
        <v>0</v>
      </c>
      <c r="C34" s="16">
        <f>'SAC Service Master'!B24</f>
        <v>0</v>
      </c>
      <c r="D34" s="19">
        <f>SUMIFS('Invoice Lines'!$N$5:$N$1504,'Invoice Lines'!$F$5:$F$1504,$A34,'Invoice Lines'!$Z$5:$Z$1504,"Finalized")</f>
        <v>0</v>
      </c>
      <c r="E34" s="19">
        <f>SUMIFS('Invoice Lines'!$R$5:$R$1504,'Invoice Lines'!$F$5:$F$1504,$A34,'Invoice Lines'!$Z$5:$Z$1504,"Finalized")</f>
        <v>0</v>
      </c>
      <c r="F34" s="19">
        <f>SUMIFS('Invoice Lines'!$T$5:$T$1504,'Invoice Lines'!$F$5:$F$1504,$A34,'Invoice Lines'!$Z$5:$Z$1504,"Finalized")</f>
        <v>0</v>
      </c>
      <c r="G34" s="19">
        <f>SUMIFS('Invoice Lines'!$V$5:$V$1504,'Invoice Lines'!$F$5:$F$1504,$A34,'Invoice Lines'!$Z$5:$Z$1504,"Finalized")</f>
        <v>0</v>
      </c>
      <c r="H34" s="19">
        <f t="shared" si="1"/>
        <v>0</v>
      </c>
    </row>
    <row r="35" spans="1:8" x14ac:dyDescent="0.3">
      <c r="A35" s="16">
        <f>'SAC Service Master'!A25</f>
        <v>0</v>
      </c>
      <c r="B35" s="16">
        <f>'SAC Service Master'!C25</f>
        <v>0</v>
      </c>
      <c r="C35" s="16">
        <f>'SAC Service Master'!B25</f>
        <v>0</v>
      </c>
      <c r="D35" s="19">
        <f>SUMIFS('Invoice Lines'!$N$5:$N$1504,'Invoice Lines'!$F$5:$F$1504,$A35,'Invoice Lines'!$Z$5:$Z$1504,"Finalized")</f>
        <v>0</v>
      </c>
      <c r="E35" s="19">
        <f>SUMIFS('Invoice Lines'!$R$5:$R$1504,'Invoice Lines'!$F$5:$F$1504,$A35,'Invoice Lines'!$Z$5:$Z$1504,"Finalized")</f>
        <v>0</v>
      </c>
      <c r="F35" s="19">
        <f>SUMIFS('Invoice Lines'!$T$5:$T$1504,'Invoice Lines'!$F$5:$F$1504,$A35,'Invoice Lines'!$Z$5:$Z$1504,"Finalized")</f>
        <v>0</v>
      </c>
      <c r="G35" s="19">
        <f>SUMIFS('Invoice Lines'!$V$5:$V$1504,'Invoice Lines'!$F$5:$F$1504,$A35,'Invoice Lines'!$Z$5:$Z$1504,"Finalized")</f>
        <v>0</v>
      </c>
      <c r="H35" s="19">
        <f t="shared" si="1"/>
        <v>0</v>
      </c>
    </row>
    <row r="36" spans="1:8" x14ac:dyDescent="0.3">
      <c r="A36" s="16">
        <f>'SAC Service Master'!A26</f>
        <v>0</v>
      </c>
      <c r="B36" s="16">
        <f>'SAC Service Master'!C26</f>
        <v>0</v>
      </c>
      <c r="C36" s="16">
        <f>'SAC Service Master'!B26</f>
        <v>0</v>
      </c>
      <c r="D36" s="19">
        <f>SUMIFS('Invoice Lines'!$N$5:$N$1504,'Invoice Lines'!$F$5:$F$1504,$A36,'Invoice Lines'!$Z$5:$Z$1504,"Finalized")</f>
        <v>0</v>
      </c>
      <c r="E36" s="19">
        <f>SUMIFS('Invoice Lines'!$R$5:$R$1504,'Invoice Lines'!$F$5:$F$1504,$A36,'Invoice Lines'!$Z$5:$Z$1504,"Finalized")</f>
        <v>0</v>
      </c>
      <c r="F36" s="19">
        <f>SUMIFS('Invoice Lines'!$T$5:$T$1504,'Invoice Lines'!$F$5:$F$1504,$A36,'Invoice Lines'!$Z$5:$Z$1504,"Finalized")</f>
        <v>0</v>
      </c>
      <c r="G36" s="19">
        <f>SUMIFS('Invoice Lines'!$V$5:$V$1504,'Invoice Lines'!$F$5:$F$1504,$A36,'Invoice Lines'!$Z$5:$Z$1504,"Finalized")</f>
        <v>0</v>
      </c>
      <c r="H36" s="19">
        <f t="shared" si="1"/>
        <v>0</v>
      </c>
    </row>
    <row r="37" spans="1:8" x14ac:dyDescent="0.3">
      <c r="A37" s="16">
        <f>'SAC Service Master'!A27</f>
        <v>0</v>
      </c>
      <c r="B37" s="16">
        <f>'SAC Service Master'!C27</f>
        <v>0</v>
      </c>
      <c r="C37" s="16">
        <f>'SAC Service Master'!B27</f>
        <v>0</v>
      </c>
      <c r="D37" s="19">
        <f>SUMIFS('Invoice Lines'!$N$5:$N$1504,'Invoice Lines'!$F$5:$F$1504,$A37,'Invoice Lines'!$Z$5:$Z$1504,"Finalized")</f>
        <v>0</v>
      </c>
      <c r="E37" s="19">
        <f>SUMIFS('Invoice Lines'!$R$5:$R$1504,'Invoice Lines'!$F$5:$F$1504,$A37,'Invoice Lines'!$Z$5:$Z$1504,"Finalized")</f>
        <v>0</v>
      </c>
      <c r="F37" s="19">
        <f>SUMIFS('Invoice Lines'!$T$5:$T$1504,'Invoice Lines'!$F$5:$F$1504,$A37,'Invoice Lines'!$Z$5:$Z$1504,"Finalized")</f>
        <v>0</v>
      </c>
      <c r="G37" s="19">
        <f>SUMIFS('Invoice Lines'!$V$5:$V$1504,'Invoice Lines'!$F$5:$F$1504,$A37,'Invoice Lines'!$Z$5:$Z$1504,"Finalized")</f>
        <v>0</v>
      </c>
      <c r="H37" s="19">
        <f t="shared" si="1"/>
        <v>0</v>
      </c>
    </row>
    <row r="38" spans="1:8" x14ac:dyDescent="0.3">
      <c r="A38" s="16">
        <f>'SAC Service Master'!A28</f>
        <v>0</v>
      </c>
      <c r="B38" s="16">
        <f>'SAC Service Master'!C28</f>
        <v>0</v>
      </c>
      <c r="C38" s="16">
        <f>'SAC Service Master'!B28</f>
        <v>0</v>
      </c>
      <c r="D38" s="19">
        <f>SUMIFS('Invoice Lines'!$N$5:$N$1504,'Invoice Lines'!$F$5:$F$1504,$A38,'Invoice Lines'!$Z$5:$Z$1504,"Finalized")</f>
        <v>0</v>
      </c>
      <c r="E38" s="19">
        <f>SUMIFS('Invoice Lines'!$R$5:$R$1504,'Invoice Lines'!$F$5:$F$1504,$A38,'Invoice Lines'!$Z$5:$Z$1504,"Finalized")</f>
        <v>0</v>
      </c>
      <c r="F38" s="19">
        <f>SUMIFS('Invoice Lines'!$T$5:$T$1504,'Invoice Lines'!$F$5:$F$1504,$A38,'Invoice Lines'!$Z$5:$Z$1504,"Finalized")</f>
        <v>0</v>
      </c>
      <c r="G38" s="19">
        <f>SUMIFS('Invoice Lines'!$V$5:$V$1504,'Invoice Lines'!$F$5:$F$1504,$A38,'Invoice Lines'!$Z$5:$Z$1504,"Finalized")</f>
        <v>0</v>
      </c>
      <c r="H38" s="19">
        <f t="shared" si="1"/>
        <v>0</v>
      </c>
    </row>
    <row r="39" spans="1:8" x14ac:dyDescent="0.3">
      <c r="A39" s="16">
        <f>'SAC Service Master'!A29</f>
        <v>0</v>
      </c>
      <c r="B39" s="16">
        <f>'SAC Service Master'!C29</f>
        <v>0</v>
      </c>
      <c r="C39" s="16">
        <f>'SAC Service Master'!B29</f>
        <v>0</v>
      </c>
      <c r="D39" s="19">
        <f>SUMIFS('Invoice Lines'!$N$5:$N$1504,'Invoice Lines'!$F$5:$F$1504,$A39,'Invoice Lines'!$Z$5:$Z$1504,"Finalized")</f>
        <v>0</v>
      </c>
      <c r="E39" s="19">
        <f>SUMIFS('Invoice Lines'!$R$5:$R$1504,'Invoice Lines'!$F$5:$F$1504,$A39,'Invoice Lines'!$Z$5:$Z$1504,"Finalized")</f>
        <v>0</v>
      </c>
      <c r="F39" s="19">
        <f>SUMIFS('Invoice Lines'!$T$5:$T$1504,'Invoice Lines'!$F$5:$F$1504,$A39,'Invoice Lines'!$Z$5:$Z$1504,"Finalized")</f>
        <v>0</v>
      </c>
      <c r="G39" s="19">
        <f>SUMIFS('Invoice Lines'!$V$5:$V$1504,'Invoice Lines'!$F$5:$F$1504,$A39,'Invoice Lines'!$Z$5:$Z$1504,"Finalized")</f>
        <v>0</v>
      </c>
      <c r="H39" s="19">
        <f t="shared" si="1"/>
        <v>0</v>
      </c>
    </row>
    <row r="40" spans="1:8" x14ac:dyDescent="0.3">
      <c r="A40" s="16">
        <f>'SAC Service Master'!A30</f>
        <v>0</v>
      </c>
      <c r="B40" s="16">
        <f>'SAC Service Master'!C30</f>
        <v>0</v>
      </c>
      <c r="C40" s="16">
        <f>'SAC Service Master'!B30</f>
        <v>0</v>
      </c>
      <c r="D40" s="19">
        <f>SUMIFS('Invoice Lines'!$N$5:$N$1504,'Invoice Lines'!$F$5:$F$1504,$A40,'Invoice Lines'!$Z$5:$Z$1504,"Finalized")</f>
        <v>0</v>
      </c>
      <c r="E40" s="19">
        <f>SUMIFS('Invoice Lines'!$R$5:$R$1504,'Invoice Lines'!$F$5:$F$1504,$A40,'Invoice Lines'!$Z$5:$Z$1504,"Finalized")</f>
        <v>0</v>
      </c>
      <c r="F40" s="19">
        <f>SUMIFS('Invoice Lines'!$T$5:$T$1504,'Invoice Lines'!$F$5:$F$1504,$A40,'Invoice Lines'!$Z$5:$Z$1504,"Finalized")</f>
        <v>0</v>
      </c>
      <c r="G40" s="19">
        <f>SUMIFS('Invoice Lines'!$V$5:$V$1504,'Invoice Lines'!$F$5:$F$1504,$A40,'Invoice Lines'!$Z$5:$Z$1504,"Finalized")</f>
        <v>0</v>
      </c>
      <c r="H40" s="19">
        <f t="shared" si="1"/>
        <v>0</v>
      </c>
    </row>
    <row r="41" spans="1:8" x14ac:dyDescent="0.3">
      <c r="A41" s="16">
        <f>'SAC Service Master'!A31</f>
        <v>0</v>
      </c>
      <c r="B41" s="16">
        <f>'SAC Service Master'!C31</f>
        <v>0</v>
      </c>
      <c r="C41" s="16">
        <f>'SAC Service Master'!B31</f>
        <v>0</v>
      </c>
      <c r="D41" s="19">
        <f>SUMIFS('Invoice Lines'!$N$5:$N$1504,'Invoice Lines'!$F$5:$F$1504,$A41,'Invoice Lines'!$Z$5:$Z$1504,"Finalized")</f>
        <v>0</v>
      </c>
      <c r="E41" s="19">
        <f>SUMIFS('Invoice Lines'!$R$5:$R$1504,'Invoice Lines'!$F$5:$F$1504,$A41,'Invoice Lines'!$Z$5:$Z$1504,"Finalized")</f>
        <v>0</v>
      </c>
      <c r="F41" s="19">
        <f>SUMIFS('Invoice Lines'!$T$5:$T$1504,'Invoice Lines'!$F$5:$F$1504,$A41,'Invoice Lines'!$Z$5:$Z$1504,"Finalized")</f>
        <v>0</v>
      </c>
      <c r="G41" s="19">
        <f>SUMIFS('Invoice Lines'!$V$5:$V$1504,'Invoice Lines'!$F$5:$F$1504,$A41,'Invoice Lines'!$Z$5:$Z$1504,"Finalized")</f>
        <v>0</v>
      </c>
      <c r="H41" s="19">
        <f t="shared" si="1"/>
        <v>0</v>
      </c>
    </row>
    <row r="42" spans="1:8" x14ac:dyDescent="0.3">
      <c r="A42" s="16">
        <f>'SAC Service Master'!A32</f>
        <v>0</v>
      </c>
      <c r="B42" s="16">
        <f>'SAC Service Master'!C32</f>
        <v>0</v>
      </c>
      <c r="C42" s="16">
        <f>'SAC Service Master'!B32</f>
        <v>0</v>
      </c>
      <c r="D42" s="19">
        <f>SUMIFS('Invoice Lines'!$N$5:$N$1504,'Invoice Lines'!$F$5:$F$1504,$A42,'Invoice Lines'!$Z$5:$Z$1504,"Finalized")</f>
        <v>0</v>
      </c>
      <c r="E42" s="19">
        <f>SUMIFS('Invoice Lines'!$R$5:$R$1504,'Invoice Lines'!$F$5:$F$1504,$A42,'Invoice Lines'!$Z$5:$Z$1504,"Finalized")</f>
        <v>0</v>
      </c>
      <c r="F42" s="19">
        <f>SUMIFS('Invoice Lines'!$T$5:$T$1504,'Invoice Lines'!$F$5:$F$1504,$A42,'Invoice Lines'!$Z$5:$Z$1504,"Finalized")</f>
        <v>0</v>
      </c>
      <c r="G42" s="19">
        <f>SUMIFS('Invoice Lines'!$V$5:$V$1504,'Invoice Lines'!$F$5:$F$1504,$A42,'Invoice Lines'!$Z$5:$Z$1504,"Finalized")</f>
        <v>0</v>
      </c>
      <c r="H42" s="19">
        <f t="shared" si="1"/>
        <v>0</v>
      </c>
    </row>
    <row r="43" spans="1:8" x14ac:dyDescent="0.3">
      <c r="A43" s="16">
        <f>'SAC Service Master'!A33</f>
        <v>0</v>
      </c>
      <c r="B43" s="16">
        <f>'SAC Service Master'!C33</f>
        <v>0</v>
      </c>
      <c r="C43" s="16">
        <f>'SAC Service Master'!B33</f>
        <v>0</v>
      </c>
      <c r="D43" s="19">
        <f>SUMIFS('Invoice Lines'!$N$5:$N$1504,'Invoice Lines'!$F$5:$F$1504,$A43,'Invoice Lines'!$Z$5:$Z$1504,"Finalized")</f>
        <v>0</v>
      </c>
      <c r="E43" s="19">
        <f>SUMIFS('Invoice Lines'!$R$5:$R$1504,'Invoice Lines'!$F$5:$F$1504,$A43,'Invoice Lines'!$Z$5:$Z$1504,"Finalized")</f>
        <v>0</v>
      </c>
      <c r="F43" s="19">
        <f>SUMIFS('Invoice Lines'!$T$5:$T$1504,'Invoice Lines'!$F$5:$F$1504,$A43,'Invoice Lines'!$Z$5:$Z$1504,"Finalized")</f>
        <v>0</v>
      </c>
      <c r="G43" s="19">
        <f>SUMIFS('Invoice Lines'!$V$5:$V$1504,'Invoice Lines'!$F$5:$F$1504,$A43,'Invoice Lines'!$Z$5:$Z$1504,"Finalized")</f>
        <v>0</v>
      </c>
      <c r="H43" s="19">
        <f t="shared" si="1"/>
        <v>0</v>
      </c>
    </row>
    <row r="44" spans="1:8" x14ac:dyDescent="0.3">
      <c r="A44" s="16">
        <f>'SAC Service Master'!A34</f>
        <v>0</v>
      </c>
      <c r="B44" s="16">
        <f>'SAC Service Master'!C34</f>
        <v>0</v>
      </c>
      <c r="C44" s="16">
        <f>'SAC Service Master'!B34</f>
        <v>0</v>
      </c>
      <c r="D44" s="19">
        <f>SUMIFS('Invoice Lines'!$N$5:$N$1504,'Invoice Lines'!$F$5:$F$1504,$A44,'Invoice Lines'!$Z$5:$Z$1504,"Finalized")</f>
        <v>0</v>
      </c>
      <c r="E44" s="19">
        <f>SUMIFS('Invoice Lines'!$R$5:$R$1504,'Invoice Lines'!$F$5:$F$1504,$A44,'Invoice Lines'!$Z$5:$Z$1504,"Finalized")</f>
        <v>0</v>
      </c>
      <c r="F44" s="19">
        <f>SUMIFS('Invoice Lines'!$T$5:$T$1504,'Invoice Lines'!$F$5:$F$1504,$A44,'Invoice Lines'!$Z$5:$Z$1504,"Finalized")</f>
        <v>0</v>
      </c>
      <c r="G44" s="19">
        <f>SUMIFS('Invoice Lines'!$V$5:$V$1504,'Invoice Lines'!$F$5:$F$1504,$A44,'Invoice Lines'!$Z$5:$Z$1504,"Finalized")</f>
        <v>0</v>
      </c>
      <c r="H44" s="19">
        <f t="shared" si="1"/>
        <v>0</v>
      </c>
    </row>
    <row r="45" spans="1:8" x14ac:dyDescent="0.3">
      <c r="A45" s="16">
        <f>'SAC Service Master'!A35</f>
        <v>0</v>
      </c>
      <c r="B45" s="16">
        <f>'SAC Service Master'!C35</f>
        <v>0</v>
      </c>
      <c r="C45" s="16">
        <f>'SAC Service Master'!B35</f>
        <v>0</v>
      </c>
      <c r="D45" s="19">
        <f>SUMIFS('Invoice Lines'!$N$5:$N$1504,'Invoice Lines'!$F$5:$F$1504,$A45,'Invoice Lines'!$Z$5:$Z$1504,"Finalized")</f>
        <v>0</v>
      </c>
      <c r="E45" s="19">
        <f>SUMIFS('Invoice Lines'!$R$5:$R$1504,'Invoice Lines'!$F$5:$F$1504,$A45,'Invoice Lines'!$Z$5:$Z$1504,"Finalized")</f>
        <v>0</v>
      </c>
      <c r="F45" s="19">
        <f>SUMIFS('Invoice Lines'!$T$5:$T$1504,'Invoice Lines'!$F$5:$F$1504,$A45,'Invoice Lines'!$Z$5:$Z$1504,"Finalized")</f>
        <v>0</v>
      </c>
      <c r="G45" s="19">
        <f>SUMIFS('Invoice Lines'!$V$5:$V$1504,'Invoice Lines'!$F$5:$F$1504,$A45,'Invoice Lines'!$Z$5:$Z$1504,"Finalized")</f>
        <v>0</v>
      </c>
      <c r="H45" s="19">
        <f t="shared" si="1"/>
        <v>0</v>
      </c>
    </row>
    <row r="46" spans="1:8" x14ac:dyDescent="0.3">
      <c r="A46" s="16">
        <f>'SAC Service Master'!A36</f>
        <v>0</v>
      </c>
      <c r="B46" s="16">
        <f>'SAC Service Master'!C36</f>
        <v>0</v>
      </c>
      <c r="C46" s="16">
        <f>'SAC Service Master'!B36</f>
        <v>0</v>
      </c>
      <c r="D46" s="19">
        <f>SUMIFS('Invoice Lines'!$N$5:$N$1504,'Invoice Lines'!$F$5:$F$1504,$A46,'Invoice Lines'!$Z$5:$Z$1504,"Finalized")</f>
        <v>0</v>
      </c>
      <c r="E46" s="19">
        <f>SUMIFS('Invoice Lines'!$R$5:$R$1504,'Invoice Lines'!$F$5:$F$1504,$A46,'Invoice Lines'!$Z$5:$Z$1504,"Finalized")</f>
        <v>0</v>
      </c>
      <c r="F46" s="19">
        <f>SUMIFS('Invoice Lines'!$T$5:$T$1504,'Invoice Lines'!$F$5:$F$1504,$A46,'Invoice Lines'!$Z$5:$Z$1504,"Finalized")</f>
        <v>0</v>
      </c>
      <c r="G46" s="19">
        <f>SUMIFS('Invoice Lines'!$V$5:$V$1504,'Invoice Lines'!$F$5:$F$1504,$A46,'Invoice Lines'!$Z$5:$Z$1504,"Finalized")</f>
        <v>0</v>
      </c>
      <c r="H46" s="19">
        <f t="shared" si="1"/>
        <v>0</v>
      </c>
    </row>
    <row r="47" spans="1:8" x14ac:dyDescent="0.3">
      <c r="A47" s="16">
        <f>'SAC Service Master'!A37</f>
        <v>0</v>
      </c>
      <c r="B47" s="16">
        <f>'SAC Service Master'!C37</f>
        <v>0</v>
      </c>
      <c r="C47" s="16">
        <f>'SAC Service Master'!B37</f>
        <v>0</v>
      </c>
      <c r="D47" s="19">
        <f>SUMIFS('Invoice Lines'!$N$5:$N$1504,'Invoice Lines'!$F$5:$F$1504,$A47,'Invoice Lines'!$Z$5:$Z$1504,"Finalized")</f>
        <v>0</v>
      </c>
      <c r="E47" s="19">
        <f>SUMIFS('Invoice Lines'!$R$5:$R$1504,'Invoice Lines'!$F$5:$F$1504,$A47,'Invoice Lines'!$Z$5:$Z$1504,"Finalized")</f>
        <v>0</v>
      </c>
      <c r="F47" s="19">
        <f>SUMIFS('Invoice Lines'!$T$5:$T$1504,'Invoice Lines'!$F$5:$F$1504,$A47,'Invoice Lines'!$Z$5:$Z$1504,"Finalized")</f>
        <v>0</v>
      </c>
      <c r="G47" s="19">
        <f>SUMIFS('Invoice Lines'!$V$5:$V$1504,'Invoice Lines'!$F$5:$F$1504,$A47,'Invoice Lines'!$Z$5:$Z$1504,"Finalized")</f>
        <v>0</v>
      </c>
      <c r="H47" s="19">
        <f t="shared" ref="H47:H78" si="2">E47+F47+G47</f>
        <v>0</v>
      </c>
    </row>
    <row r="48" spans="1:8" x14ac:dyDescent="0.3">
      <c r="A48" s="16">
        <f>'SAC Service Master'!A38</f>
        <v>0</v>
      </c>
      <c r="B48" s="16">
        <f>'SAC Service Master'!C38</f>
        <v>0</v>
      </c>
      <c r="C48" s="16">
        <f>'SAC Service Master'!B38</f>
        <v>0</v>
      </c>
      <c r="D48" s="19">
        <f>SUMIFS('Invoice Lines'!$N$5:$N$1504,'Invoice Lines'!$F$5:$F$1504,$A48,'Invoice Lines'!$Z$5:$Z$1504,"Finalized")</f>
        <v>0</v>
      </c>
      <c r="E48" s="19">
        <f>SUMIFS('Invoice Lines'!$R$5:$R$1504,'Invoice Lines'!$F$5:$F$1504,$A48,'Invoice Lines'!$Z$5:$Z$1504,"Finalized")</f>
        <v>0</v>
      </c>
      <c r="F48" s="19">
        <f>SUMIFS('Invoice Lines'!$T$5:$T$1504,'Invoice Lines'!$F$5:$F$1504,$A48,'Invoice Lines'!$Z$5:$Z$1504,"Finalized")</f>
        <v>0</v>
      </c>
      <c r="G48" s="19">
        <f>SUMIFS('Invoice Lines'!$V$5:$V$1504,'Invoice Lines'!$F$5:$F$1504,$A48,'Invoice Lines'!$Z$5:$Z$1504,"Finalized")</f>
        <v>0</v>
      </c>
      <c r="H48" s="19">
        <f t="shared" si="2"/>
        <v>0</v>
      </c>
    </row>
    <row r="49" spans="1:8" x14ac:dyDescent="0.3">
      <c r="A49" s="16">
        <f>'SAC Service Master'!A39</f>
        <v>0</v>
      </c>
      <c r="B49" s="16">
        <f>'SAC Service Master'!C39</f>
        <v>0</v>
      </c>
      <c r="C49" s="16">
        <f>'SAC Service Master'!B39</f>
        <v>0</v>
      </c>
      <c r="D49" s="19">
        <f>SUMIFS('Invoice Lines'!$N$5:$N$1504,'Invoice Lines'!$F$5:$F$1504,$A49,'Invoice Lines'!$Z$5:$Z$1504,"Finalized")</f>
        <v>0</v>
      </c>
      <c r="E49" s="19">
        <f>SUMIFS('Invoice Lines'!$R$5:$R$1504,'Invoice Lines'!$F$5:$F$1504,$A49,'Invoice Lines'!$Z$5:$Z$1504,"Finalized")</f>
        <v>0</v>
      </c>
      <c r="F49" s="19">
        <f>SUMIFS('Invoice Lines'!$T$5:$T$1504,'Invoice Lines'!$F$5:$F$1504,$A49,'Invoice Lines'!$Z$5:$Z$1504,"Finalized")</f>
        <v>0</v>
      </c>
      <c r="G49" s="19">
        <f>SUMIFS('Invoice Lines'!$V$5:$V$1504,'Invoice Lines'!$F$5:$F$1504,$A49,'Invoice Lines'!$Z$5:$Z$1504,"Finalized")</f>
        <v>0</v>
      </c>
      <c r="H49" s="19">
        <f t="shared" si="2"/>
        <v>0</v>
      </c>
    </row>
    <row r="50" spans="1:8" x14ac:dyDescent="0.3">
      <c r="A50" s="16">
        <f>'SAC Service Master'!A40</f>
        <v>0</v>
      </c>
      <c r="B50" s="16">
        <f>'SAC Service Master'!C40</f>
        <v>0</v>
      </c>
      <c r="C50" s="16">
        <f>'SAC Service Master'!B40</f>
        <v>0</v>
      </c>
      <c r="D50" s="19">
        <f>SUMIFS('Invoice Lines'!$N$5:$N$1504,'Invoice Lines'!$F$5:$F$1504,$A50,'Invoice Lines'!$Z$5:$Z$1504,"Finalized")</f>
        <v>0</v>
      </c>
      <c r="E50" s="19">
        <f>SUMIFS('Invoice Lines'!$R$5:$R$1504,'Invoice Lines'!$F$5:$F$1504,$A50,'Invoice Lines'!$Z$5:$Z$1504,"Finalized")</f>
        <v>0</v>
      </c>
      <c r="F50" s="19">
        <f>SUMIFS('Invoice Lines'!$T$5:$T$1504,'Invoice Lines'!$F$5:$F$1504,$A50,'Invoice Lines'!$Z$5:$Z$1504,"Finalized")</f>
        <v>0</v>
      </c>
      <c r="G50" s="19">
        <f>SUMIFS('Invoice Lines'!$V$5:$V$1504,'Invoice Lines'!$F$5:$F$1504,$A50,'Invoice Lines'!$Z$5:$Z$1504,"Finalized")</f>
        <v>0</v>
      </c>
      <c r="H50" s="19">
        <f t="shared" si="2"/>
        <v>0</v>
      </c>
    </row>
    <row r="51" spans="1:8" x14ac:dyDescent="0.3">
      <c r="A51" s="16">
        <f>'SAC Service Master'!A41</f>
        <v>0</v>
      </c>
      <c r="B51" s="16">
        <f>'SAC Service Master'!C41</f>
        <v>0</v>
      </c>
      <c r="C51" s="16">
        <f>'SAC Service Master'!B41</f>
        <v>0</v>
      </c>
      <c r="D51" s="19">
        <f>SUMIFS('Invoice Lines'!$N$5:$N$1504,'Invoice Lines'!$F$5:$F$1504,$A51,'Invoice Lines'!$Z$5:$Z$1504,"Finalized")</f>
        <v>0</v>
      </c>
      <c r="E51" s="19">
        <f>SUMIFS('Invoice Lines'!$R$5:$R$1504,'Invoice Lines'!$F$5:$F$1504,$A51,'Invoice Lines'!$Z$5:$Z$1504,"Finalized")</f>
        <v>0</v>
      </c>
      <c r="F51" s="19">
        <f>SUMIFS('Invoice Lines'!$T$5:$T$1504,'Invoice Lines'!$F$5:$F$1504,$A51,'Invoice Lines'!$Z$5:$Z$1504,"Finalized")</f>
        <v>0</v>
      </c>
      <c r="G51" s="19">
        <f>SUMIFS('Invoice Lines'!$V$5:$V$1504,'Invoice Lines'!$F$5:$F$1504,$A51,'Invoice Lines'!$Z$5:$Z$1504,"Finalized")</f>
        <v>0</v>
      </c>
      <c r="H51" s="19">
        <f t="shared" si="2"/>
        <v>0</v>
      </c>
    </row>
    <row r="52" spans="1:8" x14ac:dyDescent="0.3">
      <c r="A52" s="16">
        <f>'SAC Service Master'!A42</f>
        <v>0</v>
      </c>
      <c r="B52" s="16">
        <f>'SAC Service Master'!C42</f>
        <v>0</v>
      </c>
      <c r="C52" s="16">
        <f>'SAC Service Master'!B42</f>
        <v>0</v>
      </c>
      <c r="D52" s="19">
        <f>SUMIFS('Invoice Lines'!$N$5:$N$1504,'Invoice Lines'!$F$5:$F$1504,$A52,'Invoice Lines'!$Z$5:$Z$1504,"Finalized")</f>
        <v>0</v>
      </c>
      <c r="E52" s="19">
        <f>SUMIFS('Invoice Lines'!$R$5:$R$1504,'Invoice Lines'!$F$5:$F$1504,$A52,'Invoice Lines'!$Z$5:$Z$1504,"Finalized")</f>
        <v>0</v>
      </c>
      <c r="F52" s="19">
        <f>SUMIFS('Invoice Lines'!$T$5:$T$1504,'Invoice Lines'!$F$5:$F$1504,$A52,'Invoice Lines'!$Z$5:$Z$1504,"Finalized")</f>
        <v>0</v>
      </c>
      <c r="G52" s="19">
        <f>SUMIFS('Invoice Lines'!$V$5:$V$1504,'Invoice Lines'!$F$5:$F$1504,$A52,'Invoice Lines'!$Z$5:$Z$1504,"Finalized")</f>
        <v>0</v>
      </c>
      <c r="H52" s="19">
        <f t="shared" si="2"/>
        <v>0</v>
      </c>
    </row>
    <row r="53" spans="1:8" x14ac:dyDescent="0.3">
      <c r="A53" s="16">
        <f>'SAC Service Master'!A43</f>
        <v>0</v>
      </c>
      <c r="B53" s="16">
        <f>'SAC Service Master'!C43</f>
        <v>0</v>
      </c>
      <c r="C53" s="16">
        <f>'SAC Service Master'!B43</f>
        <v>0</v>
      </c>
      <c r="D53" s="19">
        <f>SUMIFS('Invoice Lines'!$N$5:$N$1504,'Invoice Lines'!$F$5:$F$1504,$A53,'Invoice Lines'!$Z$5:$Z$1504,"Finalized")</f>
        <v>0</v>
      </c>
      <c r="E53" s="19">
        <f>SUMIFS('Invoice Lines'!$R$5:$R$1504,'Invoice Lines'!$F$5:$F$1504,$A53,'Invoice Lines'!$Z$5:$Z$1504,"Finalized")</f>
        <v>0</v>
      </c>
      <c r="F53" s="19">
        <f>SUMIFS('Invoice Lines'!$T$5:$T$1504,'Invoice Lines'!$F$5:$F$1504,$A53,'Invoice Lines'!$Z$5:$Z$1504,"Finalized")</f>
        <v>0</v>
      </c>
      <c r="G53" s="19">
        <f>SUMIFS('Invoice Lines'!$V$5:$V$1504,'Invoice Lines'!$F$5:$F$1504,$A53,'Invoice Lines'!$Z$5:$Z$1504,"Finalized")</f>
        <v>0</v>
      </c>
      <c r="H53" s="19">
        <f t="shared" si="2"/>
        <v>0</v>
      </c>
    </row>
    <row r="54" spans="1:8" x14ac:dyDescent="0.3">
      <c r="A54" s="16">
        <f>'SAC Service Master'!A44</f>
        <v>0</v>
      </c>
      <c r="B54" s="16">
        <f>'SAC Service Master'!C44</f>
        <v>0</v>
      </c>
      <c r="C54" s="16">
        <f>'SAC Service Master'!B44</f>
        <v>0</v>
      </c>
      <c r="D54" s="19">
        <f>SUMIFS('Invoice Lines'!$N$5:$N$1504,'Invoice Lines'!$F$5:$F$1504,$A54,'Invoice Lines'!$Z$5:$Z$1504,"Finalized")</f>
        <v>0</v>
      </c>
      <c r="E54" s="19">
        <f>SUMIFS('Invoice Lines'!$R$5:$R$1504,'Invoice Lines'!$F$5:$F$1504,$A54,'Invoice Lines'!$Z$5:$Z$1504,"Finalized")</f>
        <v>0</v>
      </c>
      <c r="F54" s="19">
        <f>SUMIFS('Invoice Lines'!$T$5:$T$1504,'Invoice Lines'!$F$5:$F$1504,$A54,'Invoice Lines'!$Z$5:$Z$1504,"Finalized")</f>
        <v>0</v>
      </c>
      <c r="G54" s="19">
        <f>SUMIFS('Invoice Lines'!$V$5:$V$1504,'Invoice Lines'!$F$5:$F$1504,$A54,'Invoice Lines'!$Z$5:$Z$1504,"Finalized")</f>
        <v>0</v>
      </c>
      <c r="H54" s="19">
        <f t="shared" si="2"/>
        <v>0</v>
      </c>
    </row>
    <row r="55" spans="1:8" x14ac:dyDescent="0.3">
      <c r="A55" s="16">
        <f>'SAC Service Master'!A45</f>
        <v>0</v>
      </c>
      <c r="B55" s="16">
        <f>'SAC Service Master'!C45</f>
        <v>0</v>
      </c>
      <c r="C55" s="16">
        <f>'SAC Service Master'!B45</f>
        <v>0</v>
      </c>
      <c r="D55" s="19">
        <f>SUMIFS('Invoice Lines'!$N$5:$N$1504,'Invoice Lines'!$F$5:$F$1504,$A55,'Invoice Lines'!$Z$5:$Z$1504,"Finalized")</f>
        <v>0</v>
      </c>
      <c r="E55" s="19">
        <f>SUMIFS('Invoice Lines'!$R$5:$R$1504,'Invoice Lines'!$F$5:$F$1504,$A55,'Invoice Lines'!$Z$5:$Z$1504,"Finalized")</f>
        <v>0</v>
      </c>
      <c r="F55" s="19">
        <f>SUMIFS('Invoice Lines'!$T$5:$T$1504,'Invoice Lines'!$F$5:$F$1504,$A55,'Invoice Lines'!$Z$5:$Z$1504,"Finalized")</f>
        <v>0</v>
      </c>
      <c r="G55" s="19">
        <f>SUMIFS('Invoice Lines'!$V$5:$V$1504,'Invoice Lines'!$F$5:$F$1504,$A55,'Invoice Lines'!$Z$5:$Z$1504,"Finalized")</f>
        <v>0</v>
      </c>
      <c r="H55" s="19">
        <f t="shared" si="2"/>
        <v>0</v>
      </c>
    </row>
    <row r="56" spans="1:8" x14ac:dyDescent="0.3">
      <c r="A56" s="16">
        <f>'SAC Service Master'!A46</f>
        <v>0</v>
      </c>
      <c r="B56" s="16">
        <f>'SAC Service Master'!C46</f>
        <v>0</v>
      </c>
      <c r="C56" s="16">
        <f>'SAC Service Master'!B46</f>
        <v>0</v>
      </c>
      <c r="D56" s="19">
        <f>SUMIFS('Invoice Lines'!$N$5:$N$1504,'Invoice Lines'!$F$5:$F$1504,$A56,'Invoice Lines'!$Z$5:$Z$1504,"Finalized")</f>
        <v>0</v>
      </c>
      <c r="E56" s="19">
        <f>SUMIFS('Invoice Lines'!$R$5:$R$1504,'Invoice Lines'!$F$5:$F$1504,$A56,'Invoice Lines'!$Z$5:$Z$1504,"Finalized")</f>
        <v>0</v>
      </c>
      <c r="F56" s="19">
        <f>SUMIFS('Invoice Lines'!$T$5:$T$1504,'Invoice Lines'!$F$5:$F$1504,$A56,'Invoice Lines'!$Z$5:$Z$1504,"Finalized")</f>
        <v>0</v>
      </c>
      <c r="G56" s="19">
        <f>SUMIFS('Invoice Lines'!$V$5:$V$1504,'Invoice Lines'!$F$5:$F$1504,$A56,'Invoice Lines'!$Z$5:$Z$1504,"Finalized")</f>
        <v>0</v>
      </c>
      <c r="H56" s="19">
        <f t="shared" si="2"/>
        <v>0</v>
      </c>
    </row>
    <row r="57" spans="1:8" x14ac:dyDescent="0.3">
      <c r="A57" s="16">
        <f>'SAC Service Master'!A47</f>
        <v>0</v>
      </c>
      <c r="B57" s="16">
        <f>'SAC Service Master'!C47</f>
        <v>0</v>
      </c>
      <c r="C57" s="16">
        <f>'SAC Service Master'!B47</f>
        <v>0</v>
      </c>
      <c r="D57" s="19">
        <f>SUMIFS('Invoice Lines'!$N$5:$N$1504,'Invoice Lines'!$F$5:$F$1504,$A57,'Invoice Lines'!$Z$5:$Z$1504,"Finalized")</f>
        <v>0</v>
      </c>
      <c r="E57" s="19">
        <f>SUMIFS('Invoice Lines'!$R$5:$R$1504,'Invoice Lines'!$F$5:$F$1504,$A57,'Invoice Lines'!$Z$5:$Z$1504,"Finalized")</f>
        <v>0</v>
      </c>
      <c r="F57" s="19">
        <f>SUMIFS('Invoice Lines'!$T$5:$T$1504,'Invoice Lines'!$F$5:$F$1504,$A57,'Invoice Lines'!$Z$5:$Z$1504,"Finalized")</f>
        <v>0</v>
      </c>
      <c r="G57" s="19">
        <f>SUMIFS('Invoice Lines'!$V$5:$V$1504,'Invoice Lines'!$F$5:$F$1504,$A57,'Invoice Lines'!$Z$5:$Z$1504,"Finalized")</f>
        <v>0</v>
      </c>
      <c r="H57" s="19">
        <f t="shared" si="2"/>
        <v>0</v>
      </c>
    </row>
    <row r="58" spans="1:8" x14ac:dyDescent="0.3">
      <c r="A58" s="16">
        <f>'SAC Service Master'!A48</f>
        <v>0</v>
      </c>
      <c r="B58" s="16">
        <f>'SAC Service Master'!C48</f>
        <v>0</v>
      </c>
      <c r="C58" s="16">
        <f>'SAC Service Master'!B48</f>
        <v>0</v>
      </c>
      <c r="D58" s="19">
        <f>SUMIFS('Invoice Lines'!$N$5:$N$1504,'Invoice Lines'!$F$5:$F$1504,$A58,'Invoice Lines'!$Z$5:$Z$1504,"Finalized")</f>
        <v>0</v>
      </c>
      <c r="E58" s="19">
        <f>SUMIFS('Invoice Lines'!$R$5:$R$1504,'Invoice Lines'!$F$5:$F$1504,$A58,'Invoice Lines'!$Z$5:$Z$1504,"Finalized")</f>
        <v>0</v>
      </c>
      <c r="F58" s="19">
        <f>SUMIFS('Invoice Lines'!$T$5:$T$1504,'Invoice Lines'!$F$5:$F$1504,$A58,'Invoice Lines'!$Z$5:$Z$1504,"Finalized")</f>
        <v>0</v>
      </c>
      <c r="G58" s="19">
        <f>SUMIFS('Invoice Lines'!$V$5:$V$1504,'Invoice Lines'!$F$5:$F$1504,$A58,'Invoice Lines'!$Z$5:$Z$1504,"Finalized")</f>
        <v>0</v>
      </c>
      <c r="H58" s="19">
        <f t="shared" si="2"/>
        <v>0</v>
      </c>
    </row>
    <row r="59" spans="1:8" x14ac:dyDescent="0.3">
      <c r="A59" s="16">
        <f>'SAC Service Master'!A49</f>
        <v>0</v>
      </c>
      <c r="B59" s="16">
        <f>'SAC Service Master'!C49</f>
        <v>0</v>
      </c>
      <c r="C59" s="16">
        <f>'SAC Service Master'!B49</f>
        <v>0</v>
      </c>
      <c r="D59" s="19">
        <f>SUMIFS('Invoice Lines'!$N$5:$N$1504,'Invoice Lines'!$F$5:$F$1504,$A59,'Invoice Lines'!$Z$5:$Z$1504,"Finalized")</f>
        <v>0</v>
      </c>
      <c r="E59" s="19">
        <f>SUMIFS('Invoice Lines'!$R$5:$R$1504,'Invoice Lines'!$F$5:$F$1504,$A59,'Invoice Lines'!$Z$5:$Z$1504,"Finalized")</f>
        <v>0</v>
      </c>
      <c r="F59" s="19">
        <f>SUMIFS('Invoice Lines'!$T$5:$T$1504,'Invoice Lines'!$F$5:$F$1504,$A59,'Invoice Lines'!$Z$5:$Z$1504,"Finalized")</f>
        <v>0</v>
      </c>
      <c r="G59" s="19">
        <f>SUMIFS('Invoice Lines'!$V$5:$V$1504,'Invoice Lines'!$F$5:$F$1504,$A59,'Invoice Lines'!$Z$5:$Z$1504,"Finalized")</f>
        <v>0</v>
      </c>
      <c r="H59" s="19">
        <f t="shared" si="2"/>
        <v>0</v>
      </c>
    </row>
    <row r="60" spans="1:8" x14ac:dyDescent="0.3">
      <c r="A60" s="16">
        <f>'SAC Service Master'!A50</f>
        <v>0</v>
      </c>
      <c r="B60" s="16">
        <f>'SAC Service Master'!C50</f>
        <v>0</v>
      </c>
      <c r="C60" s="16">
        <f>'SAC Service Master'!B50</f>
        <v>0</v>
      </c>
      <c r="D60" s="19">
        <f>SUMIFS('Invoice Lines'!$N$5:$N$1504,'Invoice Lines'!$F$5:$F$1504,$A60,'Invoice Lines'!$Z$5:$Z$1504,"Finalized")</f>
        <v>0</v>
      </c>
      <c r="E60" s="19">
        <f>SUMIFS('Invoice Lines'!$R$5:$R$1504,'Invoice Lines'!$F$5:$F$1504,$A60,'Invoice Lines'!$Z$5:$Z$1504,"Finalized")</f>
        <v>0</v>
      </c>
      <c r="F60" s="19">
        <f>SUMIFS('Invoice Lines'!$T$5:$T$1504,'Invoice Lines'!$F$5:$F$1504,$A60,'Invoice Lines'!$Z$5:$Z$1504,"Finalized")</f>
        <v>0</v>
      </c>
      <c r="G60" s="19">
        <f>SUMIFS('Invoice Lines'!$V$5:$V$1504,'Invoice Lines'!$F$5:$F$1504,$A60,'Invoice Lines'!$Z$5:$Z$1504,"Finalized")</f>
        <v>0</v>
      </c>
      <c r="H60" s="19">
        <f t="shared" si="2"/>
        <v>0</v>
      </c>
    </row>
    <row r="61" spans="1:8" x14ac:dyDescent="0.3">
      <c r="A61" s="16">
        <f>'SAC Service Master'!A51</f>
        <v>0</v>
      </c>
      <c r="B61" s="16">
        <f>'SAC Service Master'!C51</f>
        <v>0</v>
      </c>
      <c r="C61" s="16">
        <f>'SAC Service Master'!B51</f>
        <v>0</v>
      </c>
      <c r="D61" s="19">
        <f>SUMIFS('Invoice Lines'!$N$5:$N$1504,'Invoice Lines'!$F$5:$F$1504,$A61,'Invoice Lines'!$Z$5:$Z$1504,"Finalized")</f>
        <v>0</v>
      </c>
      <c r="E61" s="19">
        <f>SUMIFS('Invoice Lines'!$R$5:$R$1504,'Invoice Lines'!$F$5:$F$1504,$A61,'Invoice Lines'!$Z$5:$Z$1504,"Finalized")</f>
        <v>0</v>
      </c>
      <c r="F61" s="19">
        <f>SUMIFS('Invoice Lines'!$T$5:$T$1504,'Invoice Lines'!$F$5:$F$1504,$A61,'Invoice Lines'!$Z$5:$Z$1504,"Finalized")</f>
        <v>0</v>
      </c>
      <c r="G61" s="19">
        <f>SUMIFS('Invoice Lines'!$V$5:$V$1504,'Invoice Lines'!$F$5:$F$1504,$A61,'Invoice Lines'!$Z$5:$Z$1504,"Finalized")</f>
        <v>0</v>
      </c>
      <c r="H61" s="19">
        <f t="shared" si="2"/>
        <v>0</v>
      </c>
    </row>
    <row r="62" spans="1:8" x14ac:dyDescent="0.3">
      <c r="A62" s="16">
        <f>'SAC Service Master'!A52</f>
        <v>0</v>
      </c>
      <c r="B62" s="16">
        <f>'SAC Service Master'!C52</f>
        <v>0</v>
      </c>
      <c r="C62" s="16">
        <f>'SAC Service Master'!B52</f>
        <v>0</v>
      </c>
      <c r="D62" s="19">
        <f>SUMIFS('Invoice Lines'!$N$5:$N$1504,'Invoice Lines'!$F$5:$F$1504,$A62,'Invoice Lines'!$Z$5:$Z$1504,"Finalized")</f>
        <v>0</v>
      </c>
      <c r="E62" s="19">
        <f>SUMIFS('Invoice Lines'!$R$5:$R$1504,'Invoice Lines'!$F$5:$F$1504,$A62,'Invoice Lines'!$Z$5:$Z$1504,"Finalized")</f>
        <v>0</v>
      </c>
      <c r="F62" s="19">
        <f>SUMIFS('Invoice Lines'!$T$5:$T$1504,'Invoice Lines'!$F$5:$F$1504,$A62,'Invoice Lines'!$Z$5:$Z$1504,"Finalized")</f>
        <v>0</v>
      </c>
      <c r="G62" s="19">
        <f>SUMIFS('Invoice Lines'!$V$5:$V$1504,'Invoice Lines'!$F$5:$F$1504,$A62,'Invoice Lines'!$Z$5:$Z$1504,"Finalized")</f>
        <v>0</v>
      </c>
      <c r="H62" s="19">
        <f t="shared" si="2"/>
        <v>0</v>
      </c>
    </row>
    <row r="63" spans="1:8" x14ac:dyDescent="0.3">
      <c r="A63" s="16">
        <f>'SAC Service Master'!A53</f>
        <v>0</v>
      </c>
      <c r="B63" s="16">
        <f>'SAC Service Master'!C53</f>
        <v>0</v>
      </c>
      <c r="C63" s="16">
        <f>'SAC Service Master'!B53</f>
        <v>0</v>
      </c>
      <c r="D63" s="19">
        <f>SUMIFS('Invoice Lines'!$N$5:$N$1504,'Invoice Lines'!$F$5:$F$1504,$A63,'Invoice Lines'!$Z$5:$Z$1504,"Finalized")</f>
        <v>0</v>
      </c>
      <c r="E63" s="19">
        <f>SUMIFS('Invoice Lines'!$R$5:$R$1504,'Invoice Lines'!$F$5:$F$1504,$A63,'Invoice Lines'!$Z$5:$Z$1504,"Finalized")</f>
        <v>0</v>
      </c>
      <c r="F63" s="19">
        <f>SUMIFS('Invoice Lines'!$T$5:$T$1504,'Invoice Lines'!$F$5:$F$1504,$A63,'Invoice Lines'!$Z$5:$Z$1504,"Finalized")</f>
        <v>0</v>
      </c>
      <c r="G63" s="19">
        <f>SUMIFS('Invoice Lines'!$V$5:$V$1504,'Invoice Lines'!$F$5:$F$1504,$A63,'Invoice Lines'!$Z$5:$Z$1504,"Finalized")</f>
        <v>0</v>
      </c>
      <c r="H63" s="19">
        <f t="shared" si="2"/>
        <v>0</v>
      </c>
    </row>
    <row r="64" spans="1:8" x14ac:dyDescent="0.3">
      <c r="A64" s="16">
        <f>'SAC Service Master'!A54</f>
        <v>0</v>
      </c>
      <c r="B64" s="16">
        <f>'SAC Service Master'!C54</f>
        <v>0</v>
      </c>
      <c r="C64" s="16">
        <f>'SAC Service Master'!B54</f>
        <v>0</v>
      </c>
      <c r="D64" s="19">
        <f>SUMIFS('Invoice Lines'!$N$5:$N$1504,'Invoice Lines'!$F$5:$F$1504,$A64,'Invoice Lines'!$Z$5:$Z$1504,"Finalized")</f>
        <v>0</v>
      </c>
      <c r="E64" s="19">
        <f>SUMIFS('Invoice Lines'!$R$5:$R$1504,'Invoice Lines'!$F$5:$F$1504,$A64,'Invoice Lines'!$Z$5:$Z$1504,"Finalized")</f>
        <v>0</v>
      </c>
      <c r="F64" s="19">
        <f>SUMIFS('Invoice Lines'!$T$5:$T$1504,'Invoice Lines'!$F$5:$F$1504,$A64,'Invoice Lines'!$Z$5:$Z$1504,"Finalized")</f>
        <v>0</v>
      </c>
      <c r="G64" s="19">
        <f>SUMIFS('Invoice Lines'!$V$5:$V$1504,'Invoice Lines'!$F$5:$F$1504,$A64,'Invoice Lines'!$Z$5:$Z$1504,"Finalized")</f>
        <v>0</v>
      </c>
      <c r="H64" s="19">
        <f t="shared" si="2"/>
        <v>0</v>
      </c>
    </row>
    <row r="65" spans="1:8" x14ac:dyDescent="0.3">
      <c r="A65" s="16">
        <f>'SAC Service Master'!A55</f>
        <v>0</v>
      </c>
      <c r="B65" s="16">
        <f>'SAC Service Master'!C55</f>
        <v>0</v>
      </c>
      <c r="C65" s="16">
        <f>'SAC Service Master'!B55</f>
        <v>0</v>
      </c>
      <c r="D65" s="19">
        <f>SUMIFS('Invoice Lines'!$N$5:$N$1504,'Invoice Lines'!$F$5:$F$1504,$A65,'Invoice Lines'!$Z$5:$Z$1504,"Finalized")</f>
        <v>0</v>
      </c>
      <c r="E65" s="19">
        <f>SUMIFS('Invoice Lines'!$R$5:$R$1504,'Invoice Lines'!$F$5:$F$1504,$A65,'Invoice Lines'!$Z$5:$Z$1504,"Finalized")</f>
        <v>0</v>
      </c>
      <c r="F65" s="19">
        <f>SUMIFS('Invoice Lines'!$T$5:$T$1504,'Invoice Lines'!$F$5:$F$1504,$A65,'Invoice Lines'!$Z$5:$Z$1504,"Finalized")</f>
        <v>0</v>
      </c>
      <c r="G65" s="19">
        <f>SUMIFS('Invoice Lines'!$V$5:$V$1504,'Invoice Lines'!$F$5:$F$1504,$A65,'Invoice Lines'!$Z$5:$Z$1504,"Finalized")</f>
        <v>0</v>
      </c>
      <c r="H65" s="19">
        <f t="shared" si="2"/>
        <v>0</v>
      </c>
    </row>
    <row r="66" spans="1:8" x14ac:dyDescent="0.3">
      <c r="A66" s="16">
        <f>'SAC Service Master'!A56</f>
        <v>0</v>
      </c>
      <c r="B66" s="16">
        <f>'SAC Service Master'!C56</f>
        <v>0</v>
      </c>
      <c r="C66" s="16">
        <f>'SAC Service Master'!B56</f>
        <v>0</v>
      </c>
      <c r="D66" s="19">
        <f>SUMIFS('Invoice Lines'!$N$5:$N$1504,'Invoice Lines'!$F$5:$F$1504,$A66,'Invoice Lines'!$Z$5:$Z$1504,"Finalized")</f>
        <v>0</v>
      </c>
      <c r="E66" s="19">
        <f>SUMIFS('Invoice Lines'!$R$5:$R$1504,'Invoice Lines'!$F$5:$F$1504,$A66,'Invoice Lines'!$Z$5:$Z$1504,"Finalized")</f>
        <v>0</v>
      </c>
      <c r="F66" s="19">
        <f>SUMIFS('Invoice Lines'!$T$5:$T$1504,'Invoice Lines'!$F$5:$F$1504,$A66,'Invoice Lines'!$Z$5:$Z$1504,"Finalized")</f>
        <v>0</v>
      </c>
      <c r="G66" s="19">
        <f>SUMIFS('Invoice Lines'!$V$5:$V$1504,'Invoice Lines'!$F$5:$F$1504,$A66,'Invoice Lines'!$Z$5:$Z$1504,"Finalized")</f>
        <v>0</v>
      </c>
      <c r="H66" s="19">
        <f t="shared" si="2"/>
        <v>0</v>
      </c>
    </row>
    <row r="67" spans="1:8" x14ac:dyDescent="0.3">
      <c r="A67" s="16">
        <f>'SAC Service Master'!A57</f>
        <v>0</v>
      </c>
      <c r="B67" s="16">
        <f>'SAC Service Master'!C57</f>
        <v>0</v>
      </c>
      <c r="C67" s="16">
        <f>'SAC Service Master'!B57</f>
        <v>0</v>
      </c>
      <c r="D67" s="19">
        <f>SUMIFS('Invoice Lines'!$N$5:$N$1504,'Invoice Lines'!$F$5:$F$1504,$A67,'Invoice Lines'!$Z$5:$Z$1504,"Finalized")</f>
        <v>0</v>
      </c>
      <c r="E67" s="19">
        <f>SUMIFS('Invoice Lines'!$R$5:$R$1504,'Invoice Lines'!$F$5:$F$1504,$A67,'Invoice Lines'!$Z$5:$Z$1504,"Finalized")</f>
        <v>0</v>
      </c>
      <c r="F67" s="19">
        <f>SUMIFS('Invoice Lines'!$T$5:$T$1504,'Invoice Lines'!$F$5:$F$1504,$A67,'Invoice Lines'!$Z$5:$Z$1504,"Finalized")</f>
        <v>0</v>
      </c>
      <c r="G67" s="19">
        <f>SUMIFS('Invoice Lines'!$V$5:$V$1504,'Invoice Lines'!$F$5:$F$1504,$A67,'Invoice Lines'!$Z$5:$Z$1504,"Finalized")</f>
        <v>0</v>
      </c>
      <c r="H67" s="19">
        <f t="shared" si="2"/>
        <v>0</v>
      </c>
    </row>
    <row r="68" spans="1:8" x14ac:dyDescent="0.3">
      <c r="A68" s="16">
        <f>'SAC Service Master'!A58</f>
        <v>0</v>
      </c>
      <c r="B68" s="16">
        <f>'SAC Service Master'!C58</f>
        <v>0</v>
      </c>
      <c r="C68" s="16">
        <f>'SAC Service Master'!B58</f>
        <v>0</v>
      </c>
      <c r="D68" s="19">
        <f>SUMIFS('Invoice Lines'!$N$5:$N$1504,'Invoice Lines'!$F$5:$F$1504,$A68,'Invoice Lines'!$Z$5:$Z$1504,"Finalized")</f>
        <v>0</v>
      </c>
      <c r="E68" s="19">
        <f>SUMIFS('Invoice Lines'!$R$5:$R$1504,'Invoice Lines'!$F$5:$F$1504,$A68,'Invoice Lines'!$Z$5:$Z$1504,"Finalized")</f>
        <v>0</v>
      </c>
      <c r="F68" s="19">
        <f>SUMIFS('Invoice Lines'!$T$5:$T$1504,'Invoice Lines'!$F$5:$F$1504,$A68,'Invoice Lines'!$Z$5:$Z$1504,"Finalized")</f>
        <v>0</v>
      </c>
      <c r="G68" s="19">
        <f>SUMIFS('Invoice Lines'!$V$5:$V$1504,'Invoice Lines'!$F$5:$F$1504,$A68,'Invoice Lines'!$Z$5:$Z$1504,"Finalized")</f>
        <v>0</v>
      </c>
      <c r="H68" s="19">
        <f t="shared" si="2"/>
        <v>0</v>
      </c>
    </row>
    <row r="69" spans="1:8" x14ac:dyDescent="0.3">
      <c r="A69" s="16">
        <f>'SAC Service Master'!A59</f>
        <v>0</v>
      </c>
      <c r="B69" s="16">
        <f>'SAC Service Master'!C59</f>
        <v>0</v>
      </c>
      <c r="C69" s="16">
        <f>'SAC Service Master'!B59</f>
        <v>0</v>
      </c>
      <c r="D69" s="19">
        <f>SUMIFS('Invoice Lines'!$N$5:$N$1504,'Invoice Lines'!$F$5:$F$1504,$A69,'Invoice Lines'!$Z$5:$Z$1504,"Finalized")</f>
        <v>0</v>
      </c>
      <c r="E69" s="19">
        <f>SUMIFS('Invoice Lines'!$R$5:$R$1504,'Invoice Lines'!$F$5:$F$1504,$A69,'Invoice Lines'!$Z$5:$Z$1504,"Finalized")</f>
        <v>0</v>
      </c>
      <c r="F69" s="19">
        <f>SUMIFS('Invoice Lines'!$T$5:$T$1504,'Invoice Lines'!$F$5:$F$1504,$A69,'Invoice Lines'!$Z$5:$Z$1504,"Finalized")</f>
        <v>0</v>
      </c>
      <c r="G69" s="19">
        <f>SUMIFS('Invoice Lines'!$V$5:$V$1504,'Invoice Lines'!$F$5:$F$1504,$A69,'Invoice Lines'!$Z$5:$Z$1504,"Finalized")</f>
        <v>0</v>
      </c>
      <c r="H69" s="19">
        <f t="shared" si="2"/>
        <v>0</v>
      </c>
    </row>
    <row r="70" spans="1:8" x14ac:dyDescent="0.3">
      <c r="A70" s="16">
        <f>'SAC Service Master'!A60</f>
        <v>0</v>
      </c>
      <c r="B70" s="16">
        <f>'SAC Service Master'!C60</f>
        <v>0</v>
      </c>
      <c r="C70" s="16">
        <f>'SAC Service Master'!B60</f>
        <v>0</v>
      </c>
      <c r="D70" s="19">
        <f>SUMIFS('Invoice Lines'!$N$5:$N$1504,'Invoice Lines'!$F$5:$F$1504,$A70,'Invoice Lines'!$Z$5:$Z$1504,"Finalized")</f>
        <v>0</v>
      </c>
      <c r="E70" s="19">
        <f>SUMIFS('Invoice Lines'!$R$5:$R$1504,'Invoice Lines'!$F$5:$F$1504,$A70,'Invoice Lines'!$Z$5:$Z$1504,"Finalized")</f>
        <v>0</v>
      </c>
      <c r="F70" s="19">
        <f>SUMIFS('Invoice Lines'!$T$5:$T$1504,'Invoice Lines'!$F$5:$F$1504,$A70,'Invoice Lines'!$Z$5:$Z$1504,"Finalized")</f>
        <v>0</v>
      </c>
      <c r="G70" s="19">
        <f>SUMIFS('Invoice Lines'!$V$5:$V$1504,'Invoice Lines'!$F$5:$F$1504,$A70,'Invoice Lines'!$Z$5:$Z$1504,"Finalized")</f>
        <v>0</v>
      </c>
      <c r="H70" s="19">
        <f t="shared" si="2"/>
        <v>0</v>
      </c>
    </row>
    <row r="71" spans="1:8" x14ac:dyDescent="0.3">
      <c r="A71" s="16">
        <f>'SAC Service Master'!A61</f>
        <v>0</v>
      </c>
      <c r="B71" s="16">
        <f>'SAC Service Master'!C61</f>
        <v>0</v>
      </c>
      <c r="C71" s="16">
        <f>'SAC Service Master'!B61</f>
        <v>0</v>
      </c>
      <c r="D71" s="19">
        <f>SUMIFS('Invoice Lines'!$N$5:$N$1504,'Invoice Lines'!$F$5:$F$1504,$A71,'Invoice Lines'!$Z$5:$Z$1504,"Finalized")</f>
        <v>0</v>
      </c>
      <c r="E71" s="19">
        <f>SUMIFS('Invoice Lines'!$R$5:$R$1504,'Invoice Lines'!$F$5:$F$1504,$A71,'Invoice Lines'!$Z$5:$Z$1504,"Finalized")</f>
        <v>0</v>
      </c>
      <c r="F71" s="19">
        <f>SUMIFS('Invoice Lines'!$T$5:$T$1504,'Invoice Lines'!$F$5:$F$1504,$A71,'Invoice Lines'!$Z$5:$Z$1504,"Finalized")</f>
        <v>0</v>
      </c>
      <c r="G71" s="19">
        <f>SUMIFS('Invoice Lines'!$V$5:$V$1504,'Invoice Lines'!$F$5:$F$1504,$A71,'Invoice Lines'!$Z$5:$Z$1504,"Finalized")</f>
        <v>0</v>
      </c>
      <c r="H71" s="19">
        <f t="shared" si="2"/>
        <v>0</v>
      </c>
    </row>
    <row r="72" spans="1:8" x14ac:dyDescent="0.3">
      <c r="A72" s="16">
        <f>'SAC Service Master'!A62</f>
        <v>0</v>
      </c>
      <c r="B72" s="16">
        <f>'SAC Service Master'!C62</f>
        <v>0</v>
      </c>
      <c r="C72" s="16">
        <f>'SAC Service Master'!B62</f>
        <v>0</v>
      </c>
      <c r="D72" s="19">
        <f>SUMIFS('Invoice Lines'!$N$5:$N$1504,'Invoice Lines'!$F$5:$F$1504,$A72,'Invoice Lines'!$Z$5:$Z$1504,"Finalized")</f>
        <v>0</v>
      </c>
      <c r="E72" s="19">
        <f>SUMIFS('Invoice Lines'!$R$5:$R$1504,'Invoice Lines'!$F$5:$F$1504,$A72,'Invoice Lines'!$Z$5:$Z$1504,"Finalized")</f>
        <v>0</v>
      </c>
      <c r="F72" s="19">
        <f>SUMIFS('Invoice Lines'!$T$5:$T$1504,'Invoice Lines'!$F$5:$F$1504,$A72,'Invoice Lines'!$Z$5:$Z$1504,"Finalized")</f>
        <v>0</v>
      </c>
      <c r="G72" s="19">
        <f>SUMIFS('Invoice Lines'!$V$5:$V$1504,'Invoice Lines'!$F$5:$F$1504,$A72,'Invoice Lines'!$Z$5:$Z$1504,"Finalized")</f>
        <v>0</v>
      </c>
      <c r="H72" s="19">
        <f t="shared" si="2"/>
        <v>0</v>
      </c>
    </row>
    <row r="73" spans="1:8" x14ac:dyDescent="0.3">
      <c r="A73" s="16">
        <f>'SAC Service Master'!A63</f>
        <v>0</v>
      </c>
      <c r="B73" s="16">
        <f>'SAC Service Master'!C63</f>
        <v>0</v>
      </c>
      <c r="C73" s="16">
        <f>'SAC Service Master'!B63</f>
        <v>0</v>
      </c>
      <c r="D73" s="19">
        <f>SUMIFS('Invoice Lines'!$N$5:$N$1504,'Invoice Lines'!$F$5:$F$1504,$A73,'Invoice Lines'!$Z$5:$Z$1504,"Finalized")</f>
        <v>0</v>
      </c>
      <c r="E73" s="19">
        <f>SUMIFS('Invoice Lines'!$R$5:$R$1504,'Invoice Lines'!$F$5:$F$1504,$A73,'Invoice Lines'!$Z$5:$Z$1504,"Finalized")</f>
        <v>0</v>
      </c>
      <c r="F73" s="19">
        <f>SUMIFS('Invoice Lines'!$T$5:$T$1504,'Invoice Lines'!$F$5:$F$1504,$A73,'Invoice Lines'!$Z$5:$Z$1504,"Finalized")</f>
        <v>0</v>
      </c>
      <c r="G73" s="19">
        <f>SUMIFS('Invoice Lines'!$V$5:$V$1504,'Invoice Lines'!$F$5:$F$1504,$A73,'Invoice Lines'!$Z$5:$Z$1504,"Finalized")</f>
        <v>0</v>
      </c>
      <c r="H73" s="19">
        <f t="shared" si="2"/>
        <v>0</v>
      </c>
    </row>
    <row r="74" spans="1:8" x14ac:dyDescent="0.3">
      <c r="A74" s="16">
        <f>'SAC Service Master'!A64</f>
        <v>0</v>
      </c>
      <c r="B74" s="16">
        <f>'SAC Service Master'!C64</f>
        <v>0</v>
      </c>
      <c r="C74" s="16">
        <f>'SAC Service Master'!B64</f>
        <v>0</v>
      </c>
      <c r="D74" s="19">
        <f>SUMIFS('Invoice Lines'!$N$5:$N$1504,'Invoice Lines'!$F$5:$F$1504,$A74,'Invoice Lines'!$Z$5:$Z$1504,"Finalized")</f>
        <v>0</v>
      </c>
      <c r="E74" s="19">
        <f>SUMIFS('Invoice Lines'!$R$5:$R$1504,'Invoice Lines'!$F$5:$F$1504,$A74,'Invoice Lines'!$Z$5:$Z$1504,"Finalized")</f>
        <v>0</v>
      </c>
      <c r="F74" s="19">
        <f>SUMIFS('Invoice Lines'!$T$5:$T$1504,'Invoice Lines'!$F$5:$F$1504,$A74,'Invoice Lines'!$Z$5:$Z$1504,"Finalized")</f>
        <v>0</v>
      </c>
      <c r="G74" s="19">
        <f>SUMIFS('Invoice Lines'!$V$5:$V$1504,'Invoice Lines'!$F$5:$F$1504,$A74,'Invoice Lines'!$Z$5:$Z$1504,"Finalized")</f>
        <v>0</v>
      </c>
      <c r="H74" s="19">
        <f t="shared" si="2"/>
        <v>0</v>
      </c>
    </row>
    <row r="75" spans="1:8" x14ac:dyDescent="0.3">
      <c r="A75" s="16">
        <f>'SAC Service Master'!A65</f>
        <v>0</v>
      </c>
      <c r="B75" s="16">
        <f>'SAC Service Master'!C65</f>
        <v>0</v>
      </c>
      <c r="C75" s="16">
        <f>'SAC Service Master'!B65</f>
        <v>0</v>
      </c>
      <c r="D75" s="19">
        <f>SUMIFS('Invoice Lines'!$N$5:$N$1504,'Invoice Lines'!$F$5:$F$1504,$A75,'Invoice Lines'!$Z$5:$Z$1504,"Finalized")</f>
        <v>0</v>
      </c>
      <c r="E75" s="19">
        <f>SUMIFS('Invoice Lines'!$R$5:$R$1504,'Invoice Lines'!$F$5:$F$1504,$A75,'Invoice Lines'!$Z$5:$Z$1504,"Finalized")</f>
        <v>0</v>
      </c>
      <c r="F75" s="19">
        <f>SUMIFS('Invoice Lines'!$T$5:$T$1504,'Invoice Lines'!$F$5:$F$1504,$A75,'Invoice Lines'!$Z$5:$Z$1504,"Finalized")</f>
        <v>0</v>
      </c>
      <c r="G75" s="19">
        <f>SUMIFS('Invoice Lines'!$V$5:$V$1504,'Invoice Lines'!$F$5:$F$1504,$A75,'Invoice Lines'!$Z$5:$Z$1504,"Finalized")</f>
        <v>0</v>
      </c>
      <c r="H75" s="19">
        <f t="shared" si="2"/>
        <v>0</v>
      </c>
    </row>
    <row r="76" spans="1:8" x14ac:dyDescent="0.3">
      <c r="A76" s="16">
        <f>'SAC Service Master'!A66</f>
        <v>0</v>
      </c>
      <c r="B76" s="16">
        <f>'SAC Service Master'!C66</f>
        <v>0</v>
      </c>
      <c r="C76" s="16">
        <f>'SAC Service Master'!B66</f>
        <v>0</v>
      </c>
      <c r="D76" s="19">
        <f>SUMIFS('Invoice Lines'!$N$5:$N$1504,'Invoice Lines'!$F$5:$F$1504,$A76,'Invoice Lines'!$Z$5:$Z$1504,"Finalized")</f>
        <v>0</v>
      </c>
      <c r="E76" s="19">
        <f>SUMIFS('Invoice Lines'!$R$5:$R$1504,'Invoice Lines'!$F$5:$F$1504,$A76,'Invoice Lines'!$Z$5:$Z$1504,"Finalized")</f>
        <v>0</v>
      </c>
      <c r="F76" s="19">
        <f>SUMIFS('Invoice Lines'!$T$5:$T$1504,'Invoice Lines'!$F$5:$F$1504,$A76,'Invoice Lines'!$Z$5:$Z$1504,"Finalized")</f>
        <v>0</v>
      </c>
      <c r="G76" s="19">
        <f>SUMIFS('Invoice Lines'!$V$5:$V$1504,'Invoice Lines'!$F$5:$F$1504,$A76,'Invoice Lines'!$Z$5:$Z$1504,"Finalized")</f>
        <v>0</v>
      </c>
      <c r="H76" s="19">
        <f t="shared" si="2"/>
        <v>0</v>
      </c>
    </row>
    <row r="77" spans="1:8" x14ac:dyDescent="0.3">
      <c r="A77" s="16">
        <f>'SAC Service Master'!A67</f>
        <v>0</v>
      </c>
      <c r="B77" s="16">
        <f>'SAC Service Master'!C67</f>
        <v>0</v>
      </c>
      <c r="C77" s="16">
        <f>'SAC Service Master'!B67</f>
        <v>0</v>
      </c>
      <c r="D77" s="19">
        <f>SUMIFS('Invoice Lines'!$N$5:$N$1504,'Invoice Lines'!$F$5:$F$1504,$A77,'Invoice Lines'!$Z$5:$Z$1504,"Finalized")</f>
        <v>0</v>
      </c>
      <c r="E77" s="19">
        <f>SUMIFS('Invoice Lines'!$R$5:$R$1504,'Invoice Lines'!$F$5:$F$1504,$A77,'Invoice Lines'!$Z$5:$Z$1504,"Finalized")</f>
        <v>0</v>
      </c>
      <c r="F77" s="19">
        <f>SUMIFS('Invoice Lines'!$T$5:$T$1504,'Invoice Lines'!$F$5:$F$1504,$A77,'Invoice Lines'!$Z$5:$Z$1504,"Finalized")</f>
        <v>0</v>
      </c>
      <c r="G77" s="19">
        <f>SUMIFS('Invoice Lines'!$V$5:$V$1504,'Invoice Lines'!$F$5:$F$1504,$A77,'Invoice Lines'!$Z$5:$Z$1504,"Finalized")</f>
        <v>0</v>
      </c>
      <c r="H77" s="19">
        <f t="shared" si="2"/>
        <v>0</v>
      </c>
    </row>
    <row r="78" spans="1:8" x14ac:dyDescent="0.3">
      <c r="A78" s="16">
        <f>'SAC Service Master'!A68</f>
        <v>0</v>
      </c>
      <c r="B78" s="16">
        <f>'SAC Service Master'!C68</f>
        <v>0</v>
      </c>
      <c r="C78" s="16">
        <f>'SAC Service Master'!B68</f>
        <v>0</v>
      </c>
      <c r="D78" s="19">
        <f>SUMIFS('Invoice Lines'!$N$5:$N$1504,'Invoice Lines'!$F$5:$F$1504,$A78,'Invoice Lines'!$Z$5:$Z$1504,"Finalized")</f>
        <v>0</v>
      </c>
      <c r="E78" s="19">
        <f>SUMIFS('Invoice Lines'!$R$5:$R$1504,'Invoice Lines'!$F$5:$F$1504,$A78,'Invoice Lines'!$Z$5:$Z$1504,"Finalized")</f>
        <v>0</v>
      </c>
      <c r="F78" s="19">
        <f>SUMIFS('Invoice Lines'!$T$5:$T$1504,'Invoice Lines'!$F$5:$F$1504,$A78,'Invoice Lines'!$Z$5:$Z$1504,"Finalized")</f>
        <v>0</v>
      </c>
      <c r="G78" s="19">
        <f>SUMIFS('Invoice Lines'!$V$5:$V$1504,'Invoice Lines'!$F$5:$F$1504,$A78,'Invoice Lines'!$Z$5:$Z$1504,"Finalized")</f>
        <v>0</v>
      </c>
      <c r="H78" s="19">
        <f t="shared" si="2"/>
        <v>0</v>
      </c>
    </row>
    <row r="79" spans="1:8" x14ac:dyDescent="0.3">
      <c r="A79" s="16">
        <f>'SAC Service Master'!A69</f>
        <v>0</v>
      </c>
      <c r="B79" s="16">
        <f>'SAC Service Master'!C69</f>
        <v>0</v>
      </c>
      <c r="C79" s="16">
        <f>'SAC Service Master'!B69</f>
        <v>0</v>
      </c>
      <c r="D79" s="19">
        <f>SUMIFS('Invoice Lines'!$N$5:$N$1504,'Invoice Lines'!$F$5:$F$1504,$A79,'Invoice Lines'!$Z$5:$Z$1504,"Finalized")</f>
        <v>0</v>
      </c>
      <c r="E79" s="19">
        <f>SUMIFS('Invoice Lines'!$R$5:$R$1504,'Invoice Lines'!$F$5:$F$1504,$A79,'Invoice Lines'!$Z$5:$Z$1504,"Finalized")</f>
        <v>0</v>
      </c>
      <c r="F79" s="19">
        <f>SUMIFS('Invoice Lines'!$T$5:$T$1504,'Invoice Lines'!$F$5:$F$1504,$A79,'Invoice Lines'!$Z$5:$Z$1504,"Finalized")</f>
        <v>0</v>
      </c>
      <c r="G79" s="19">
        <f>SUMIFS('Invoice Lines'!$V$5:$V$1504,'Invoice Lines'!$F$5:$F$1504,$A79,'Invoice Lines'!$Z$5:$Z$1504,"Finalized")</f>
        <v>0</v>
      </c>
      <c r="H79" s="19">
        <f t="shared" ref="H79:H110" si="3">E79+F79+G79</f>
        <v>0</v>
      </c>
    </row>
    <row r="80" spans="1:8" x14ac:dyDescent="0.3">
      <c r="A80" s="16">
        <f>'SAC Service Master'!A70</f>
        <v>0</v>
      </c>
      <c r="B80" s="16">
        <f>'SAC Service Master'!C70</f>
        <v>0</v>
      </c>
      <c r="C80" s="16">
        <f>'SAC Service Master'!B70</f>
        <v>0</v>
      </c>
      <c r="D80" s="19">
        <f>SUMIFS('Invoice Lines'!$N$5:$N$1504,'Invoice Lines'!$F$5:$F$1504,$A80,'Invoice Lines'!$Z$5:$Z$1504,"Finalized")</f>
        <v>0</v>
      </c>
      <c r="E80" s="19">
        <f>SUMIFS('Invoice Lines'!$R$5:$R$1504,'Invoice Lines'!$F$5:$F$1504,$A80,'Invoice Lines'!$Z$5:$Z$1504,"Finalized")</f>
        <v>0</v>
      </c>
      <c r="F80" s="19">
        <f>SUMIFS('Invoice Lines'!$T$5:$T$1504,'Invoice Lines'!$F$5:$F$1504,$A80,'Invoice Lines'!$Z$5:$Z$1504,"Finalized")</f>
        <v>0</v>
      </c>
      <c r="G80" s="19">
        <f>SUMIFS('Invoice Lines'!$V$5:$V$1504,'Invoice Lines'!$F$5:$F$1504,$A80,'Invoice Lines'!$Z$5:$Z$1504,"Finalized")</f>
        <v>0</v>
      </c>
      <c r="H80" s="19">
        <f t="shared" si="3"/>
        <v>0</v>
      </c>
    </row>
    <row r="81" spans="1:8" x14ac:dyDescent="0.3">
      <c r="A81" s="16">
        <f>'SAC Service Master'!A71</f>
        <v>0</v>
      </c>
      <c r="B81" s="16">
        <f>'SAC Service Master'!C71</f>
        <v>0</v>
      </c>
      <c r="C81" s="16">
        <f>'SAC Service Master'!B71</f>
        <v>0</v>
      </c>
      <c r="D81" s="19">
        <f>SUMIFS('Invoice Lines'!$N$5:$N$1504,'Invoice Lines'!$F$5:$F$1504,$A81,'Invoice Lines'!$Z$5:$Z$1504,"Finalized")</f>
        <v>0</v>
      </c>
      <c r="E81" s="19">
        <f>SUMIFS('Invoice Lines'!$R$5:$R$1504,'Invoice Lines'!$F$5:$F$1504,$A81,'Invoice Lines'!$Z$5:$Z$1504,"Finalized")</f>
        <v>0</v>
      </c>
      <c r="F81" s="19">
        <f>SUMIFS('Invoice Lines'!$T$5:$T$1504,'Invoice Lines'!$F$5:$F$1504,$A81,'Invoice Lines'!$Z$5:$Z$1504,"Finalized")</f>
        <v>0</v>
      </c>
      <c r="G81" s="19">
        <f>SUMIFS('Invoice Lines'!$V$5:$V$1504,'Invoice Lines'!$F$5:$F$1504,$A81,'Invoice Lines'!$Z$5:$Z$1504,"Finalized")</f>
        <v>0</v>
      </c>
      <c r="H81" s="19">
        <f t="shared" si="3"/>
        <v>0</v>
      </c>
    </row>
    <row r="82" spans="1:8" x14ac:dyDescent="0.3">
      <c r="A82" s="16">
        <f>'SAC Service Master'!A72</f>
        <v>0</v>
      </c>
      <c r="B82" s="16">
        <f>'SAC Service Master'!C72</f>
        <v>0</v>
      </c>
      <c r="C82" s="16">
        <f>'SAC Service Master'!B72</f>
        <v>0</v>
      </c>
      <c r="D82" s="19">
        <f>SUMIFS('Invoice Lines'!$N$5:$N$1504,'Invoice Lines'!$F$5:$F$1504,$A82,'Invoice Lines'!$Z$5:$Z$1504,"Finalized")</f>
        <v>0</v>
      </c>
      <c r="E82" s="19">
        <f>SUMIFS('Invoice Lines'!$R$5:$R$1504,'Invoice Lines'!$F$5:$F$1504,$A82,'Invoice Lines'!$Z$5:$Z$1504,"Finalized")</f>
        <v>0</v>
      </c>
      <c r="F82" s="19">
        <f>SUMIFS('Invoice Lines'!$T$5:$T$1504,'Invoice Lines'!$F$5:$F$1504,$A82,'Invoice Lines'!$Z$5:$Z$1504,"Finalized")</f>
        <v>0</v>
      </c>
      <c r="G82" s="19">
        <f>SUMIFS('Invoice Lines'!$V$5:$V$1504,'Invoice Lines'!$F$5:$F$1504,$A82,'Invoice Lines'!$Z$5:$Z$1504,"Finalized")</f>
        <v>0</v>
      </c>
      <c r="H82" s="19">
        <f t="shared" si="3"/>
        <v>0</v>
      </c>
    </row>
    <row r="83" spans="1:8" x14ac:dyDescent="0.3">
      <c r="A83" s="16">
        <f>'SAC Service Master'!A73</f>
        <v>0</v>
      </c>
      <c r="B83" s="16">
        <f>'SAC Service Master'!C73</f>
        <v>0</v>
      </c>
      <c r="C83" s="16">
        <f>'SAC Service Master'!B73</f>
        <v>0</v>
      </c>
      <c r="D83" s="19">
        <f>SUMIFS('Invoice Lines'!$N$5:$N$1504,'Invoice Lines'!$F$5:$F$1504,$A83,'Invoice Lines'!$Z$5:$Z$1504,"Finalized")</f>
        <v>0</v>
      </c>
      <c r="E83" s="19">
        <f>SUMIFS('Invoice Lines'!$R$5:$R$1504,'Invoice Lines'!$F$5:$F$1504,$A83,'Invoice Lines'!$Z$5:$Z$1504,"Finalized")</f>
        <v>0</v>
      </c>
      <c r="F83" s="19">
        <f>SUMIFS('Invoice Lines'!$T$5:$T$1504,'Invoice Lines'!$F$5:$F$1504,$A83,'Invoice Lines'!$Z$5:$Z$1504,"Finalized")</f>
        <v>0</v>
      </c>
      <c r="G83" s="19">
        <f>SUMIFS('Invoice Lines'!$V$5:$V$1504,'Invoice Lines'!$F$5:$F$1504,$A83,'Invoice Lines'!$Z$5:$Z$1504,"Finalized")</f>
        <v>0</v>
      </c>
      <c r="H83" s="19">
        <f t="shared" si="3"/>
        <v>0</v>
      </c>
    </row>
    <row r="84" spans="1:8" x14ac:dyDescent="0.3">
      <c r="A84" s="16">
        <f>'SAC Service Master'!A74</f>
        <v>0</v>
      </c>
      <c r="B84" s="16">
        <f>'SAC Service Master'!C74</f>
        <v>0</v>
      </c>
      <c r="C84" s="16">
        <f>'SAC Service Master'!B74</f>
        <v>0</v>
      </c>
      <c r="D84" s="19">
        <f>SUMIFS('Invoice Lines'!$N$5:$N$1504,'Invoice Lines'!$F$5:$F$1504,$A84,'Invoice Lines'!$Z$5:$Z$1504,"Finalized")</f>
        <v>0</v>
      </c>
      <c r="E84" s="19">
        <f>SUMIFS('Invoice Lines'!$R$5:$R$1504,'Invoice Lines'!$F$5:$F$1504,$A84,'Invoice Lines'!$Z$5:$Z$1504,"Finalized")</f>
        <v>0</v>
      </c>
      <c r="F84" s="19">
        <f>SUMIFS('Invoice Lines'!$T$5:$T$1504,'Invoice Lines'!$F$5:$F$1504,$A84,'Invoice Lines'!$Z$5:$Z$1504,"Finalized")</f>
        <v>0</v>
      </c>
      <c r="G84" s="19">
        <f>SUMIFS('Invoice Lines'!$V$5:$V$1504,'Invoice Lines'!$F$5:$F$1504,$A84,'Invoice Lines'!$Z$5:$Z$1504,"Finalized")</f>
        <v>0</v>
      </c>
      <c r="H84" s="19">
        <f t="shared" si="3"/>
        <v>0</v>
      </c>
    </row>
    <row r="85" spans="1:8" x14ac:dyDescent="0.3">
      <c r="A85" s="16">
        <f>'SAC Service Master'!A75</f>
        <v>0</v>
      </c>
      <c r="B85" s="16">
        <f>'SAC Service Master'!C75</f>
        <v>0</v>
      </c>
      <c r="C85" s="16">
        <f>'SAC Service Master'!B75</f>
        <v>0</v>
      </c>
      <c r="D85" s="19">
        <f>SUMIFS('Invoice Lines'!$N$5:$N$1504,'Invoice Lines'!$F$5:$F$1504,$A85,'Invoice Lines'!$Z$5:$Z$1504,"Finalized")</f>
        <v>0</v>
      </c>
      <c r="E85" s="19">
        <f>SUMIFS('Invoice Lines'!$R$5:$R$1504,'Invoice Lines'!$F$5:$F$1504,$A85,'Invoice Lines'!$Z$5:$Z$1504,"Finalized")</f>
        <v>0</v>
      </c>
      <c r="F85" s="19">
        <f>SUMIFS('Invoice Lines'!$T$5:$T$1504,'Invoice Lines'!$F$5:$F$1504,$A85,'Invoice Lines'!$Z$5:$Z$1504,"Finalized")</f>
        <v>0</v>
      </c>
      <c r="G85" s="19">
        <f>SUMIFS('Invoice Lines'!$V$5:$V$1504,'Invoice Lines'!$F$5:$F$1504,$A85,'Invoice Lines'!$Z$5:$Z$1504,"Finalized")</f>
        <v>0</v>
      </c>
      <c r="H85" s="19">
        <f t="shared" si="3"/>
        <v>0</v>
      </c>
    </row>
    <row r="86" spans="1:8" x14ac:dyDescent="0.3">
      <c r="A86" s="16">
        <f>'SAC Service Master'!A76</f>
        <v>0</v>
      </c>
      <c r="B86" s="16">
        <f>'SAC Service Master'!C76</f>
        <v>0</v>
      </c>
      <c r="C86" s="16">
        <f>'SAC Service Master'!B76</f>
        <v>0</v>
      </c>
      <c r="D86" s="19">
        <f>SUMIFS('Invoice Lines'!$N$5:$N$1504,'Invoice Lines'!$F$5:$F$1504,$A86,'Invoice Lines'!$Z$5:$Z$1504,"Finalized")</f>
        <v>0</v>
      </c>
      <c r="E86" s="19">
        <f>SUMIFS('Invoice Lines'!$R$5:$R$1504,'Invoice Lines'!$F$5:$F$1504,$A86,'Invoice Lines'!$Z$5:$Z$1504,"Finalized")</f>
        <v>0</v>
      </c>
      <c r="F86" s="19">
        <f>SUMIFS('Invoice Lines'!$T$5:$T$1504,'Invoice Lines'!$F$5:$F$1504,$A86,'Invoice Lines'!$Z$5:$Z$1504,"Finalized")</f>
        <v>0</v>
      </c>
      <c r="G86" s="19">
        <f>SUMIFS('Invoice Lines'!$V$5:$V$1504,'Invoice Lines'!$F$5:$F$1504,$A86,'Invoice Lines'!$Z$5:$Z$1504,"Finalized")</f>
        <v>0</v>
      </c>
      <c r="H86" s="19">
        <f t="shared" si="3"/>
        <v>0</v>
      </c>
    </row>
    <row r="87" spans="1:8" x14ac:dyDescent="0.3">
      <c r="A87" s="16">
        <f>'SAC Service Master'!A77</f>
        <v>0</v>
      </c>
      <c r="B87" s="16">
        <f>'SAC Service Master'!C77</f>
        <v>0</v>
      </c>
      <c r="C87" s="16">
        <f>'SAC Service Master'!B77</f>
        <v>0</v>
      </c>
      <c r="D87" s="19">
        <f>SUMIFS('Invoice Lines'!$N$5:$N$1504,'Invoice Lines'!$F$5:$F$1504,$A87,'Invoice Lines'!$Z$5:$Z$1504,"Finalized")</f>
        <v>0</v>
      </c>
      <c r="E87" s="19">
        <f>SUMIFS('Invoice Lines'!$R$5:$R$1504,'Invoice Lines'!$F$5:$F$1504,$A87,'Invoice Lines'!$Z$5:$Z$1504,"Finalized")</f>
        <v>0</v>
      </c>
      <c r="F87" s="19">
        <f>SUMIFS('Invoice Lines'!$T$5:$T$1504,'Invoice Lines'!$F$5:$F$1504,$A87,'Invoice Lines'!$Z$5:$Z$1504,"Finalized")</f>
        <v>0</v>
      </c>
      <c r="G87" s="19">
        <f>SUMIFS('Invoice Lines'!$V$5:$V$1504,'Invoice Lines'!$F$5:$F$1504,$A87,'Invoice Lines'!$Z$5:$Z$1504,"Finalized")</f>
        <v>0</v>
      </c>
      <c r="H87" s="19">
        <f t="shared" si="3"/>
        <v>0</v>
      </c>
    </row>
    <row r="88" spans="1:8" x14ac:dyDescent="0.3">
      <c r="A88" s="16">
        <f>'SAC Service Master'!A78</f>
        <v>0</v>
      </c>
      <c r="B88" s="16">
        <f>'SAC Service Master'!C78</f>
        <v>0</v>
      </c>
      <c r="C88" s="16">
        <f>'SAC Service Master'!B78</f>
        <v>0</v>
      </c>
      <c r="D88" s="19">
        <f>SUMIFS('Invoice Lines'!$N$5:$N$1504,'Invoice Lines'!$F$5:$F$1504,$A88,'Invoice Lines'!$Z$5:$Z$1504,"Finalized")</f>
        <v>0</v>
      </c>
      <c r="E88" s="19">
        <f>SUMIFS('Invoice Lines'!$R$5:$R$1504,'Invoice Lines'!$F$5:$F$1504,$A88,'Invoice Lines'!$Z$5:$Z$1504,"Finalized")</f>
        <v>0</v>
      </c>
      <c r="F88" s="19">
        <f>SUMIFS('Invoice Lines'!$T$5:$T$1504,'Invoice Lines'!$F$5:$F$1504,$A88,'Invoice Lines'!$Z$5:$Z$1504,"Finalized")</f>
        <v>0</v>
      </c>
      <c r="G88" s="19">
        <f>SUMIFS('Invoice Lines'!$V$5:$V$1504,'Invoice Lines'!$F$5:$F$1504,$A88,'Invoice Lines'!$Z$5:$Z$1504,"Finalized")</f>
        <v>0</v>
      </c>
      <c r="H88" s="19">
        <f t="shared" si="3"/>
        <v>0</v>
      </c>
    </row>
    <row r="89" spans="1:8" x14ac:dyDescent="0.3">
      <c r="A89" s="16">
        <f>'SAC Service Master'!A79</f>
        <v>0</v>
      </c>
      <c r="B89" s="16">
        <f>'SAC Service Master'!C79</f>
        <v>0</v>
      </c>
      <c r="C89" s="16">
        <f>'SAC Service Master'!B79</f>
        <v>0</v>
      </c>
      <c r="D89" s="19">
        <f>SUMIFS('Invoice Lines'!$N$5:$N$1504,'Invoice Lines'!$F$5:$F$1504,$A89,'Invoice Lines'!$Z$5:$Z$1504,"Finalized")</f>
        <v>0</v>
      </c>
      <c r="E89" s="19">
        <f>SUMIFS('Invoice Lines'!$R$5:$R$1504,'Invoice Lines'!$F$5:$F$1504,$A89,'Invoice Lines'!$Z$5:$Z$1504,"Finalized")</f>
        <v>0</v>
      </c>
      <c r="F89" s="19">
        <f>SUMIFS('Invoice Lines'!$T$5:$T$1504,'Invoice Lines'!$F$5:$F$1504,$A89,'Invoice Lines'!$Z$5:$Z$1504,"Finalized")</f>
        <v>0</v>
      </c>
      <c r="G89" s="19">
        <f>SUMIFS('Invoice Lines'!$V$5:$V$1504,'Invoice Lines'!$F$5:$F$1504,$A89,'Invoice Lines'!$Z$5:$Z$1504,"Finalized")</f>
        <v>0</v>
      </c>
      <c r="H89" s="19">
        <f t="shared" si="3"/>
        <v>0</v>
      </c>
    </row>
    <row r="90" spans="1:8" x14ac:dyDescent="0.3">
      <c r="A90" s="16">
        <f>'SAC Service Master'!A80</f>
        <v>0</v>
      </c>
      <c r="B90" s="16">
        <f>'SAC Service Master'!C80</f>
        <v>0</v>
      </c>
      <c r="C90" s="16">
        <f>'SAC Service Master'!B80</f>
        <v>0</v>
      </c>
      <c r="D90" s="19">
        <f>SUMIFS('Invoice Lines'!$N$5:$N$1504,'Invoice Lines'!$F$5:$F$1504,$A90,'Invoice Lines'!$Z$5:$Z$1504,"Finalized")</f>
        <v>0</v>
      </c>
      <c r="E90" s="19">
        <f>SUMIFS('Invoice Lines'!$R$5:$R$1504,'Invoice Lines'!$F$5:$F$1504,$A90,'Invoice Lines'!$Z$5:$Z$1504,"Finalized")</f>
        <v>0</v>
      </c>
      <c r="F90" s="19">
        <f>SUMIFS('Invoice Lines'!$T$5:$T$1504,'Invoice Lines'!$F$5:$F$1504,$A90,'Invoice Lines'!$Z$5:$Z$1504,"Finalized")</f>
        <v>0</v>
      </c>
      <c r="G90" s="19">
        <f>SUMIFS('Invoice Lines'!$V$5:$V$1504,'Invoice Lines'!$F$5:$F$1504,$A90,'Invoice Lines'!$Z$5:$Z$1504,"Finalized")</f>
        <v>0</v>
      </c>
      <c r="H90" s="19">
        <f t="shared" si="3"/>
        <v>0</v>
      </c>
    </row>
    <row r="91" spans="1:8" x14ac:dyDescent="0.3">
      <c r="A91" s="16">
        <f>'SAC Service Master'!A81</f>
        <v>0</v>
      </c>
      <c r="B91" s="16">
        <f>'SAC Service Master'!C81</f>
        <v>0</v>
      </c>
      <c r="C91" s="16">
        <f>'SAC Service Master'!B81</f>
        <v>0</v>
      </c>
      <c r="D91" s="19">
        <f>SUMIFS('Invoice Lines'!$N$5:$N$1504,'Invoice Lines'!$F$5:$F$1504,$A91,'Invoice Lines'!$Z$5:$Z$1504,"Finalized")</f>
        <v>0</v>
      </c>
      <c r="E91" s="19">
        <f>SUMIFS('Invoice Lines'!$R$5:$R$1504,'Invoice Lines'!$F$5:$F$1504,$A91,'Invoice Lines'!$Z$5:$Z$1504,"Finalized")</f>
        <v>0</v>
      </c>
      <c r="F91" s="19">
        <f>SUMIFS('Invoice Lines'!$T$5:$T$1504,'Invoice Lines'!$F$5:$F$1504,$A91,'Invoice Lines'!$Z$5:$Z$1504,"Finalized")</f>
        <v>0</v>
      </c>
      <c r="G91" s="19">
        <f>SUMIFS('Invoice Lines'!$V$5:$V$1504,'Invoice Lines'!$F$5:$F$1504,$A91,'Invoice Lines'!$Z$5:$Z$1504,"Finalized")</f>
        <v>0</v>
      </c>
      <c r="H91" s="19">
        <f t="shared" si="3"/>
        <v>0</v>
      </c>
    </row>
    <row r="92" spans="1:8" x14ac:dyDescent="0.3">
      <c r="A92" s="16">
        <f>'SAC Service Master'!A82</f>
        <v>0</v>
      </c>
      <c r="B92" s="16">
        <f>'SAC Service Master'!C82</f>
        <v>0</v>
      </c>
      <c r="C92" s="16">
        <f>'SAC Service Master'!B82</f>
        <v>0</v>
      </c>
      <c r="D92" s="19">
        <f>SUMIFS('Invoice Lines'!$N$5:$N$1504,'Invoice Lines'!$F$5:$F$1504,$A92,'Invoice Lines'!$Z$5:$Z$1504,"Finalized")</f>
        <v>0</v>
      </c>
      <c r="E92" s="19">
        <f>SUMIFS('Invoice Lines'!$R$5:$R$1504,'Invoice Lines'!$F$5:$F$1504,$A92,'Invoice Lines'!$Z$5:$Z$1504,"Finalized")</f>
        <v>0</v>
      </c>
      <c r="F92" s="19">
        <f>SUMIFS('Invoice Lines'!$T$5:$T$1504,'Invoice Lines'!$F$5:$F$1504,$A92,'Invoice Lines'!$Z$5:$Z$1504,"Finalized")</f>
        <v>0</v>
      </c>
      <c r="G92" s="19">
        <f>SUMIFS('Invoice Lines'!$V$5:$V$1504,'Invoice Lines'!$F$5:$F$1504,$A92,'Invoice Lines'!$Z$5:$Z$1504,"Finalized")</f>
        <v>0</v>
      </c>
      <c r="H92" s="19">
        <f t="shared" si="3"/>
        <v>0</v>
      </c>
    </row>
    <row r="93" spans="1:8" x14ac:dyDescent="0.3">
      <c r="A93" s="16">
        <f>'SAC Service Master'!A83</f>
        <v>0</v>
      </c>
      <c r="B93" s="16">
        <f>'SAC Service Master'!C83</f>
        <v>0</v>
      </c>
      <c r="C93" s="16">
        <f>'SAC Service Master'!B83</f>
        <v>0</v>
      </c>
      <c r="D93" s="19">
        <f>SUMIFS('Invoice Lines'!$N$5:$N$1504,'Invoice Lines'!$F$5:$F$1504,$A93,'Invoice Lines'!$Z$5:$Z$1504,"Finalized")</f>
        <v>0</v>
      </c>
      <c r="E93" s="19">
        <f>SUMIFS('Invoice Lines'!$R$5:$R$1504,'Invoice Lines'!$F$5:$F$1504,$A93,'Invoice Lines'!$Z$5:$Z$1504,"Finalized")</f>
        <v>0</v>
      </c>
      <c r="F93" s="19">
        <f>SUMIFS('Invoice Lines'!$T$5:$T$1504,'Invoice Lines'!$F$5:$F$1504,$A93,'Invoice Lines'!$Z$5:$Z$1504,"Finalized")</f>
        <v>0</v>
      </c>
      <c r="G93" s="19">
        <f>SUMIFS('Invoice Lines'!$V$5:$V$1504,'Invoice Lines'!$F$5:$F$1504,$A93,'Invoice Lines'!$Z$5:$Z$1504,"Finalized")</f>
        <v>0</v>
      </c>
      <c r="H93" s="19">
        <f t="shared" si="3"/>
        <v>0</v>
      </c>
    </row>
    <row r="94" spans="1:8" x14ac:dyDescent="0.3">
      <c r="A94" s="16">
        <f>'SAC Service Master'!A84</f>
        <v>0</v>
      </c>
      <c r="B94" s="16">
        <f>'SAC Service Master'!C84</f>
        <v>0</v>
      </c>
      <c r="C94" s="16">
        <f>'SAC Service Master'!B84</f>
        <v>0</v>
      </c>
      <c r="D94" s="19">
        <f>SUMIFS('Invoice Lines'!$N$5:$N$1504,'Invoice Lines'!$F$5:$F$1504,$A94,'Invoice Lines'!$Z$5:$Z$1504,"Finalized")</f>
        <v>0</v>
      </c>
      <c r="E94" s="19">
        <f>SUMIFS('Invoice Lines'!$R$5:$R$1504,'Invoice Lines'!$F$5:$F$1504,$A94,'Invoice Lines'!$Z$5:$Z$1504,"Finalized")</f>
        <v>0</v>
      </c>
      <c r="F94" s="19">
        <f>SUMIFS('Invoice Lines'!$T$5:$T$1504,'Invoice Lines'!$F$5:$F$1504,$A94,'Invoice Lines'!$Z$5:$Z$1504,"Finalized")</f>
        <v>0</v>
      </c>
      <c r="G94" s="19">
        <f>SUMIFS('Invoice Lines'!$V$5:$V$1504,'Invoice Lines'!$F$5:$F$1504,$A94,'Invoice Lines'!$Z$5:$Z$1504,"Finalized")</f>
        <v>0</v>
      </c>
      <c r="H94" s="19">
        <f t="shared" si="3"/>
        <v>0</v>
      </c>
    </row>
    <row r="95" spans="1:8" x14ac:dyDescent="0.3">
      <c r="A95" s="16">
        <f>'SAC Service Master'!A85</f>
        <v>0</v>
      </c>
      <c r="B95" s="16">
        <f>'SAC Service Master'!C85</f>
        <v>0</v>
      </c>
      <c r="C95" s="16">
        <f>'SAC Service Master'!B85</f>
        <v>0</v>
      </c>
      <c r="D95" s="19">
        <f>SUMIFS('Invoice Lines'!$N$5:$N$1504,'Invoice Lines'!$F$5:$F$1504,$A95,'Invoice Lines'!$Z$5:$Z$1504,"Finalized")</f>
        <v>0</v>
      </c>
      <c r="E95" s="19">
        <f>SUMIFS('Invoice Lines'!$R$5:$R$1504,'Invoice Lines'!$F$5:$F$1504,$A95,'Invoice Lines'!$Z$5:$Z$1504,"Finalized")</f>
        <v>0</v>
      </c>
      <c r="F95" s="19">
        <f>SUMIFS('Invoice Lines'!$T$5:$T$1504,'Invoice Lines'!$F$5:$F$1504,$A95,'Invoice Lines'!$Z$5:$Z$1504,"Finalized")</f>
        <v>0</v>
      </c>
      <c r="G95" s="19">
        <f>SUMIFS('Invoice Lines'!$V$5:$V$1504,'Invoice Lines'!$F$5:$F$1504,$A95,'Invoice Lines'!$Z$5:$Z$1504,"Finalized")</f>
        <v>0</v>
      </c>
      <c r="H95" s="19">
        <f t="shared" si="3"/>
        <v>0</v>
      </c>
    </row>
    <row r="96" spans="1:8" x14ac:dyDescent="0.3">
      <c r="A96" s="16">
        <f>'SAC Service Master'!A86</f>
        <v>0</v>
      </c>
      <c r="B96" s="16">
        <f>'SAC Service Master'!C86</f>
        <v>0</v>
      </c>
      <c r="C96" s="16">
        <f>'SAC Service Master'!B86</f>
        <v>0</v>
      </c>
      <c r="D96" s="19">
        <f>SUMIFS('Invoice Lines'!$N$5:$N$1504,'Invoice Lines'!$F$5:$F$1504,$A96,'Invoice Lines'!$Z$5:$Z$1504,"Finalized")</f>
        <v>0</v>
      </c>
      <c r="E96" s="19">
        <f>SUMIFS('Invoice Lines'!$R$5:$R$1504,'Invoice Lines'!$F$5:$F$1504,$A96,'Invoice Lines'!$Z$5:$Z$1504,"Finalized")</f>
        <v>0</v>
      </c>
      <c r="F96" s="19">
        <f>SUMIFS('Invoice Lines'!$T$5:$T$1504,'Invoice Lines'!$F$5:$F$1504,$A96,'Invoice Lines'!$Z$5:$Z$1504,"Finalized")</f>
        <v>0</v>
      </c>
      <c r="G96" s="19">
        <f>SUMIFS('Invoice Lines'!$V$5:$V$1504,'Invoice Lines'!$F$5:$F$1504,$A96,'Invoice Lines'!$Z$5:$Z$1504,"Finalized")</f>
        <v>0</v>
      </c>
      <c r="H96" s="19">
        <f t="shared" si="3"/>
        <v>0</v>
      </c>
    </row>
    <row r="97" spans="1:8" x14ac:dyDescent="0.3">
      <c r="A97" s="16">
        <f>'SAC Service Master'!A87</f>
        <v>0</v>
      </c>
      <c r="B97" s="16">
        <f>'SAC Service Master'!C87</f>
        <v>0</v>
      </c>
      <c r="C97" s="16">
        <f>'SAC Service Master'!B87</f>
        <v>0</v>
      </c>
      <c r="D97" s="19">
        <f>SUMIFS('Invoice Lines'!$N$5:$N$1504,'Invoice Lines'!$F$5:$F$1504,$A97,'Invoice Lines'!$Z$5:$Z$1504,"Finalized")</f>
        <v>0</v>
      </c>
      <c r="E97" s="19">
        <f>SUMIFS('Invoice Lines'!$R$5:$R$1504,'Invoice Lines'!$F$5:$F$1504,$A97,'Invoice Lines'!$Z$5:$Z$1504,"Finalized")</f>
        <v>0</v>
      </c>
      <c r="F97" s="19">
        <f>SUMIFS('Invoice Lines'!$T$5:$T$1504,'Invoice Lines'!$F$5:$F$1504,$A97,'Invoice Lines'!$Z$5:$Z$1504,"Finalized")</f>
        <v>0</v>
      </c>
      <c r="G97" s="19">
        <f>SUMIFS('Invoice Lines'!$V$5:$V$1504,'Invoice Lines'!$F$5:$F$1504,$A97,'Invoice Lines'!$Z$5:$Z$1504,"Finalized")</f>
        <v>0</v>
      </c>
      <c r="H97" s="19">
        <f t="shared" si="3"/>
        <v>0</v>
      </c>
    </row>
    <row r="98" spans="1:8" x14ac:dyDescent="0.3">
      <c r="A98" s="16">
        <f>'SAC Service Master'!A88</f>
        <v>0</v>
      </c>
      <c r="B98" s="16">
        <f>'SAC Service Master'!C88</f>
        <v>0</v>
      </c>
      <c r="C98" s="16">
        <f>'SAC Service Master'!B88</f>
        <v>0</v>
      </c>
      <c r="D98" s="19">
        <f>SUMIFS('Invoice Lines'!$N$5:$N$1504,'Invoice Lines'!$F$5:$F$1504,$A98,'Invoice Lines'!$Z$5:$Z$1504,"Finalized")</f>
        <v>0</v>
      </c>
      <c r="E98" s="19">
        <f>SUMIFS('Invoice Lines'!$R$5:$R$1504,'Invoice Lines'!$F$5:$F$1504,$A98,'Invoice Lines'!$Z$5:$Z$1504,"Finalized")</f>
        <v>0</v>
      </c>
      <c r="F98" s="19">
        <f>SUMIFS('Invoice Lines'!$T$5:$T$1504,'Invoice Lines'!$F$5:$F$1504,$A98,'Invoice Lines'!$Z$5:$Z$1504,"Finalized")</f>
        <v>0</v>
      </c>
      <c r="G98" s="19">
        <f>SUMIFS('Invoice Lines'!$V$5:$V$1504,'Invoice Lines'!$F$5:$F$1504,$A98,'Invoice Lines'!$Z$5:$Z$1504,"Finalized")</f>
        <v>0</v>
      </c>
      <c r="H98" s="19">
        <f t="shared" si="3"/>
        <v>0</v>
      </c>
    </row>
    <row r="99" spans="1:8" x14ac:dyDescent="0.3">
      <c r="A99" s="16">
        <f>'SAC Service Master'!A89</f>
        <v>0</v>
      </c>
      <c r="B99" s="16">
        <f>'SAC Service Master'!C89</f>
        <v>0</v>
      </c>
      <c r="C99" s="16">
        <f>'SAC Service Master'!B89</f>
        <v>0</v>
      </c>
      <c r="D99" s="19">
        <f>SUMIFS('Invoice Lines'!$N$5:$N$1504,'Invoice Lines'!$F$5:$F$1504,$A99,'Invoice Lines'!$Z$5:$Z$1504,"Finalized")</f>
        <v>0</v>
      </c>
      <c r="E99" s="19">
        <f>SUMIFS('Invoice Lines'!$R$5:$R$1504,'Invoice Lines'!$F$5:$F$1504,$A99,'Invoice Lines'!$Z$5:$Z$1504,"Finalized")</f>
        <v>0</v>
      </c>
      <c r="F99" s="19">
        <f>SUMIFS('Invoice Lines'!$T$5:$T$1504,'Invoice Lines'!$F$5:$F$1504,$A99,'Invoice Lines'!$Z$5:$Z$1504,"Finalized")</f>
        <v>0</v>
      </c>
      <c r="G99" s="19">
        <f>SUMIFS('Invoice Lines'!$V$5:$V$1504,'Invoice Lines'!$F$5:$F$1504,$A99,'Invoice Lines'!$Z$5:$Z$1504,"Finalized")</f>
        <v>0</v>
      </c>
      <c r="H99" s="19">
        <f t="shared" si="3"/>
        <v>0</v>
      </c>
    </row>
    <row r="100" spans="1:8" x14ac:dyDescent="0.3">
      <c r="A100" s="16">
        <f>'SAC Service Master'!A90</f>
        <v>0</v>
      </c>
      <c r="B100" s="16">
        <f>'SAC Service Master'!C90</f>
        <v>0</v>
      </c>
      <c r="C100" s="16">
        <f>'SAC Service Master'!B90</f>
        <v>0</v>
      </c>
      <c r="D100" s="19">
        <f>SUMIFS('Invoice Lines'!$N$5:$N$1504,'Invoice Lines'!$F$5:$F$1504,$A100,'Invoice Lines'!$Z$5:$Z$1504,"Finalized")</f>
        <v>0</v>
      </c>
      <c r="E100" s="19">
        <f>SUMIFS('Invoice Lines'!$R$5:$R$1504,'Invoice Lines'!$F$5:$F$1504,$A100,'Invoice Lines'!$Z$5:$Z$1504,"Finalized")</f>
        <v>0</v>
      </c>
      <c r="F100" s="19">
        <f>SUMIFS('Invoice Lines'!$T$5:$T$1504,'Invoice Lines'!$F$5:$F$1504,$A100,'Invoice Lines'!$Z$5:$Z$1504,"Finalized")</f>
        <v>0</v>
      </c>
      <c r="G100" s="19">
        <f>SUMIFS('Invoice Lines'!$V$5:$V$1504,'Invoice Lines'!$F$5:$F$1504,$A100,'Invoice Lines'!$Z$5:$Z$1504,"Finalized")</f>
        <v>0</v>
      </c>
      <c r="H100" s="19">
        <f t="shared" si="3"/>
        <v>0</v>
      </c>
    </row>
    <row r="101" spans="1:8" x14ac:dyDescent="0.3">
      <c r="A101" s="16">
        <f>'SAC Service Master'!A91</f>
        <v>0</v>
      </c>
      <c r="B101" s="16">
        <f>'SAC Service Master'!C91</f>
        <v>0</v>
      </c>
      <c r="C101" s="16">
        <f>'SAC Service Master'!B91</f>
        <v>0</v>
      </c>
      <c r="D101" s="19">
        <f>SUMIFS('Invoice Lines'!$N$5:$N$1504,'Invoice Lines'!$F$5:$F$1504,$A101,'Invoice Lines'!$Z$5:$Z$1504,"Finalized")</f>
        <v>0</v>
      </c>
      <c r="E101" s="19">
        <f>SUMIFS('Invoice Lines'!$R$5:$R$1504,'Invoice Lines'!$F$5:$F$1504,$A101,'Invoice Lines'!$Z$5:$Z$1504,"Finalized")</f>
        <v>0</v>
      </c>
      <c r="F101" s="19">
        <f>SUMIFS('Invoice Lines'!$T$5:$T$1504,'Invoice Lines'!$F$5:$F$1504,$A101,'Invoice Lines'!$Z$5:$Z$1504,"Finalized")</f>
        <v>0</v>
      </c>
      <c r="G101" s="19">
        <f>SUMIFS('Invoice Lines'!$V$5:$V$1504,'Invoice Lines'!$F$5:$F$1504,$A101,'Invoice Lines'!$Z$5:$Z$1504,"Finalized")</f>
        <v>0</v>
      </c>
      <c r="H101" s="19">
        <f t="shared" si="3"/>
        <v>0</v>
      </c>
    </row>
    <row r="102" spans="1:8" x14ac:dyDescent="0.3">
      <c r="A102" s="16">
        <f>'SAC Service Master'!A92</f>
        <v>0</v>
      </c>
      <c r="B102" s="16">
        <f>'SAC Service Master'!C92</f>
        <v>0</v>
      </c>
      <c r="C102" s="16">
        <f>'SAC Service Master'!B92</f>
        <v>0</v>
      </c>
      <c r="D102" s="19">
        <f>SUMIFS('Invoice Lines'!$N$5:$N$1504,'Invoice Lines'!$F$5:$F$1504,$A102,'Invoice Lines'!$Z$5:$Z$1504,"Finalized")</f>
        <v>0</v>
      </c>
      <c r="E102" s="19">
        <f>SUMIFS('Invoice Lines'!$R$5:$R$1504,'Invoice Lines'!$F$5:$F$1504,$A102,'Invoice Lines'!$Z$5:$Z$1504,"Finalized")</f>
        <v>0</v>
      </c>
      <c r="F102" s="19">
        <f>SUMIFS('Invoice Lines'!$T$5:$T$1504,'Invoice Lines'!$F$5:$F$1504,$A102,'Invoice Lines'!$Z$5:$Z$1504,"Finalized")</f>
        <v>0</v>
      </c>
      <c r="G102" s="19">
        <f>SUMIFS('Invoice Lines'!$V$5:$V$1504,'Invoice Lines'!$F$5:$F$1504,$A102,'Invoice Lines'!$Z$5:$Z$1504,"Finalized")</f>
        <v>0</v>
      </c>
      <c r="H102" s="19">
        <f t="shared" si="3"/>
        <v>0</v>
      </c>
    </row>
    <row r="103" spans="1:8" x14ac:dyDescent="0.3">
      <c r="A103" s="16">
        <f>'SAC Service Master'!A93</f>
        <v>0</v>
      </c>
      <c r="B103" s="16">
        <f>'SAC Service Master'!C93</f>
        <v>0</v>
      </c>
      <c r="C103" s="16">
        <f>'SAC Service Master'!B93</f>
        <v>0</v>
      </c>
      <c r="D103" s="19">
        <f>SUMIFS('Invoice Lines'!$N$5:$N$1504,'Invoice Lines'!$F$5:$F$1504,$A103,'Invoice Lines'!$Z$5:$Z$1504,"Finalized")</f>
        <v>0</v>
      </c>
      <c r="E103" s="19">
        <f>SUMIFS('Invoice Lines'!$R$5:$R$1504,'Invoice Lines'!$F$5:$F$1504,$A103,'Invoice Lines'!$Z$5:$Z$1504,"Finalized")</f>
        <v>0</v>
      </c>
      <c r="F103" s="19">
        <f>SUMIFS('Invoice Lines'!$T$5:$T$1504,'Invoice Lines'!$F$5:$F$1504,$A103,'Invoice Lines'!$Z$5:$Z$1504,"Finalized")</f>
        <v>0</v>
      </c>
      <c r="G103" s="19">
        <f>SUMIFS('Invoice Lines'!$V$5:$V$1504,'Invoice Lines'!$F$5:$F$1504,$A103,'Invoice Lines'!$Z$5:$Z$1504,"Finalized")</f>
        <v>0</v>
      </c>
      <c r="H103" s="19">
        <f t="shared" si="3"/>
        <v>0</v>
      </c>
    </row>
    <row r="104" spans="1:8" x14ac:dyDescent="0.3">
      <c r="A104" s="16">
        <f>'SAC Service Master'!A94</f>
        <v>0</v>
      </c>
      <c r="B104" s="16">
        <f>'SAC Service Master'!C94</f>
        <v>0</v>
      </c>
      <c r="C104" s="16">
        <f>'SAC Service Master'!B94</f>
        <v>0</v>
      </c>
      <c r="D104" s="19">
        <f>SUMIFS('Invoice Lines'!$N$5:$N$1504,'Invoice Lines'!$F$5:$F$1504,$A104,'Invoice Lines'!$Z$5:$Z$1504,"Finalized")</f>
        <v>0</v>
      </c>
      <c r="E104" s="19">
        <f>SUMIFS('Invoice Lines'!$R$5:$R$1504,'Invoice Lines'!$F$5:$F$1504,$A104,'Invoice Lines'!$Z$5:$Z$1504,"Finalized")</f>
        <v>0</v>
      </c>
      <c r="F104" s="19">
        <f>SUMIFS('Invoice Lines'!$T$5:$T$1504,'Invoice Lines'!$F$5:$F$1504,$A104,'Invoice Lines'!$Z$5:$Z$1504,"Finalized")</f>
        <v>0</v>
      </c>
      <c r="G104" s="19">
        <f>SUMIFS('Invoice Lines'!$V$5:$V$1504,'Invoice Lines'!$F$5:$F$1504,$A104,'Invoice Lines'!$Z$5:$Z$1504,"Finalized")</f>
        <v>0</v>
      </c>
      <c r="H104" s="19">
        <f t="shared" si="3"/>
        <v>0</v>
      </c>
    </row>
    <row r="105" spans="1:8" x14ac:dyDescent="0.3">
      <c r="A105" s="16">
        <f>'SAC Service Master'!A95</f>
        <v>0</v>
      </c>
      <c r="B105" s="16">
        <f>'SAC Service Master'!C95</f>
        <v>0</v>
      </c>
      <c r="C105" s="16">
        <f>'SAC Service Master'!B95</f>
        <v>0</v>
      </c>
      <c r="D105" s="19">
        <f>SUMIFS('Invoice Lines'!$N$5:$N$1504,'Invoice Lines'!$F$5:$F$1504,$A105,'Invoice Lines'!$Z$5:$Z$1504,"Finalized")</f>
        <v>0</v>
      </c>
      <c r="E105" s="19">
        <f>SUMIFS('Invoice Lines'!$R$5:$R$1504,'Invoice Lines'!$F$5:$F$1504,$A105,'Invoice Lines'!$Z$5:$Z$1504,"Finalized")</f>
        <v>0</v>
      </c>
      <c r="F105" s="19">
        <f>SUMIFS('Invoice Lines'!$T$5:$T$1504,'Invoice Lines'!$F$5:$F$1504,$A105,'Invoice Lines'!$Z$5:$Z$1504,"Finalized")</f>
        <v>0</v>
      </c>
      <c r="G105" s="19">
        <f>SUMIFS('Invoice Lines'!$V$5:$V$1504,'Invoice Lines'!$F$5:$F$1504,$A105,'Invoice Lines'!$Z$5:$Z$1504,"Finalized")</f>
        <v>0</v>
      </c>
      <c r="H105" s="19">
        <f t="shared" si="3"/>
        <v>0</v>
      </c>
    </row>
    <row r="106" spans="1:8" x14ac:dyDescent="0.3">
      <c r="A106" s="16">
        <f>'SAC Service Master'!A96</f>
        <v>0</v>
      </c>
      <c r="B106" s="16">
        <f>'SAC Service Master'!C96</f>
        <v>0</v>
      </c>
      <c r="C106" s="16">
        <f>'SAC Service Master'!B96</f>
        <v>0</v>
      </c>
      <c r="D106" s="19">
        <f>SUMIFS('Invoice Lines'!$N$5:$N$1504,'Invoice Lines'!$F$5:$F$1504,$A106,'Invoice Lines'!$Z$5:$Z$1504,"Finalized")</f>
        <v>0</v>
      </c>
      <c r="E106" s="19">
        <f>SUMIFS('Invoice Lines'!$R$5:$R$1504,'Invoice Lines'!$F$5:$F$1504,$A106,'Invoice Lines'!$Z$5:$Z$1504,"Finalized")</f>
        <v>0</v>
      </c>
      <c r="F106" s="19">
        <f>SUMIFS('Invoice Lines'!$T$5:$T$1504,'Invoice Lines'!$F$5:$F$1504,$A106,'Invoice Lines'!$Z$5:$Z$1504,"Finalized")</f>
        <v>0</v>
      </c>
      <c r="G106" s="19">
        <f>SUMIFS('Invoice Lines'!$V$5:$V$1504,'Invoice Lines'!$F$5:$F$1504,$A106,'Invoice Lines'!$Z$5:$Z$1504,"Finalized")</f>
        <v>0</v>
      </c>
      <c r="H106" s="19">
        <f t="shared" si="3"/>
        <v>0</v>
      </c>
    </row>
    <row r="107" spans="1:8" x14ac:dyDescent="0.3">
      <c r="A107" s="16">
        <f>'SAC Service Master'!A97</f>
        <v>0</v>
      </c>
      <c r="B107" s="16">
        <f>'SAC Service Master'!C97</f>
        <v>0</v>
      </c>
      <c r="C107" s="16">
        <f>'SAC Service Master'!B97</f>
        <v>0</v>
      </c>
      <c r="D107" s="19">
        <f>SUMIFS('Invoice Lines'!$N$5:$N$1504,'Invoice Lines'!$F$5:$F$1504,$A107,'Invoice Lines'!$Z$5:$Z$1504,"Finalized")</f>
        <v>0</v>
      </c>
      <c r="E107" s="19">
        <f>SUMIFS('Invoice Lines'!$R$5:$R$1504,'Invoice Lines'!$F$5:$F$1504,$A107,'Invoice Lines'!$Z$5:$Z$1504,"Finalized")</f>
        <v>0</v>
      </c>
      <c r="F107" s="19">
        <f>SUMIFS('Invoice Lines'!$T$5:$T$1504,'Invoice Lines'!$F$5:$F$1504,$A107,'Invoice Lines'!$Z$5:$Z$1504,"Finalized")</f>
        <v>0</v>
      </c>
      <c r="G107" s="19">
        <f>SUMIFS('Invoice Lines'!$V$5:$V$1504,'Invoice Lines'!$F$5:$F$1504,$A107,'Invoice Lines'!$Z$5:$Z$1504,"Finalized")</f>
        <v>0</v>
      </c>
      <c r="H107" s="19">
        <f t="shared" si="3"/>
        <v>0</v>
      </c>
    </row>
    <row r="108" spans="1:8" x14ac:dyDescent="0.3">
      <c r="A108" s="16">
        <f>'SAC Service Master'!A98</f>
        <v>0</v>
      </c>
      <c r="B108" s="16">
        <f>'SAC Service Master'!C98</f>
        <v>0</v>
      </c>
      <c r="C108" s="16">
        <f>'SAC Service Master'!B98</f>
        <v>0</v>
      </c>
      <c r="D108" s="19">
        <f>SUMIFS('Invoice Lines'!$N$5:$N$1504,'Invoice Lines'!$F$5:$F$1504,$A108,'Invoice Lines'!$Z$5:$Z$1504,"Finalized")</f>
        <v>0</v>
      </c>
      <c r="E108" s="19">
        <f>SUMIFS('Invoice Lines'!$R$5:$R$1504,'Invoice Lines'!$F$5:$F$1504,$A108,'Invoice Lines'!$Z$5:$Z$1504,"Finalized")</f>
        <v>0</v>
      </c>
      <c r="F108" s="19">
        <f>SUMIFS('Invoice Lines'!$T$5:$T$1504,'Invoice Lines'!$F$5:$F$1504,$A108,'Invoice Lines'!$Z$5:$Z$1504,"Finalized")</f>
        <v>0</v>
      </c>
      <c r="G108" s="19">
        <f>SUMIFS('Invoice Lines'!$V$5:$V$1504,'Invoice Lines'!$F$5:$F$1504,$A108,'Invoice Lines'!$Z$5:$Z$1504,"Finalized")</f>
        <v>0</v>
      </c>
      <c r="H108" s="19">
        <f t="shared" si="3"/>
        <v>0</v>
      </c>
    </row>
    <row r="109" spans="1:8" x14ac:dyDescent="0.3">
      <c r="A109" s="16">
        <f>'SAC Service Master'!A99</f>
        <v>0</v>
      </c>
      <c r="B109" s="16">
        <f>'SAC Service Master'!C99</f>
        <v>0</v>
      </c>
      <c r="C109" s="16">
        <f>'SAC Service Master'!B99</f>
        <v>0</v>
      </c>
      <c r="D109" s="19">
        <f>SUMIFS('Invoice Lines'!$N$5:$N$1504,'Invoice Lines'!$F$5:$F$1504,$A109,'Invoice Lines'!$Z$5:$Z$1504,"Finalized")</f>
        <v>0</v>
      </c>
      <c r="E109" s="19">
        <f>SUMIFS('Invoice Lines'!$R$5:$R$1504,'Invoice Lines'!$F$5:$F$1504,$A109,'Invoice Lines'!$Z$5:$Z$1504,"Finalized")</f>
        <v>0</v>
      </c>
      <c r="F109" s="19">
        <f>SUMIFS('Invoice Lines'!$T$5:$T$1504,'Invoice Lines'!$F$5:$F$1504,$A109,'Invoice Lines'!$Z$5:$Z$1504,"Finalized")</f>
        <v>0</v>
      </c>
      <c r="G109" s="19">
        <f>SUMIFS('Invoice Lines'!$V$5:$V$1504,'Invoice Lines'!$F$5:$F$1504,$A109,'Invoice Lines'!$Z$5:$Z$1504,"Finalized")</f>
        <v>0</v>
      </c>
      <c r="H109" s="19">
        <f t="shared" si="3"/>
        <v>0</v>
      </c>
    </row>
    <row r="110" spans="1:8" x14ac:dyDescent="0.3">
      <c r="A110" s="16">
        <f>'SAC Service Master'!A100</f>
        <v>0</v>
      </c>
      <c r="B110" s="16">
        <f>'SAC Service Master'!C100</f>
        <v>0</v>
      </c>
      <c r="C110" s="16">
        <f>'SAC Service Master'!B100</f>
        <v>0</v>
      </c>
      <c r="D110" s="19">
        <f>SUMIFS('Invoice Lines'!$N$5:$N$1504,'Invoice Lines'!$F$5:$F$1504,$A110,'Invoice Lines'!$Z$5:$Z$1504,"Finalized")</f>
        <v>0</v>
      </c>
      <c r="E110" s="19">
        <f>SUMIFS('Invoice Lines'!$R$5:$R$1504,'Invoice Lines'!$F$5:$F$1504,$A110,'Invoice Lines'!$Z$5:$Z$1504,"Finalized")</f>
        <v>0</v>
      </c>
      <c r="F110" s="19">
        <f>SUMIFS('Invoice Lines'!$T$5:$T$1504,'Invoice Lines'!$F$5:$F$1504,$A110,'Invoice Lines'!$Z$5:$Z$1504,"Finalized")</f>
        <v>0</v>
      </c>
      <c r="G110" s="19">
        <f>SUMIFS('Invoice Lines'!$V$5:$V$1504,'Invoice Lines'!$F$5:$F$1504,$A110,'Invoice Lines'!$Z$5:$Z$1504,"Finalized")</f>
        <v>0</v>
      </c>
      <c r="H110" s="19">
        <f t="shared" si="3"/>
        <v>0</v>
      </c>
    </row>
    <row r="111" spans="1:8" x14ac:dyDescent="0.3">
      <c r="A111" s="16">
        <f>'SAC Service Master'!A101</f>
        <v>0</v>
      </c>
      <c r="B111" s="16">
        <f>'SAC Service Master'!C101</f>
        <v>0</v>
      </c>
      <c r="C111" s="16">
        <f>'SAC Service Master'!B101</f>
        <v>0</v>
      </c>
      <c r="D111" s="19">
        <f>SUMIFS('Invoice Lines'!$N$5:$N$1504,'Invoice Lines'!$F$5:$F$1504,$A111,'Invoice Lines'!$Z$5:$Z$1504,"Finalized")</f>
        <v>0</v>
      </c>
      <c r="E111" s="19">
        <f>SUMIFS('Invoice Lines'!$R$5:$R$1504,'Invoice Lines'!$F$5:$F$1504,$A111,'Invoice Lines'!$Z$5:$Z$1504,"Finalized")</f>
        <v>0</v>
      </c>
      <c r="F111" s="19">
        <f>SUMIFS('Invoice Lines'!$T$5:$T$1504,'Invoice Lines'!$F$5:$F$1504,$A111,'Invoice Lines'!$Z$5:$Z$1504,"Finalized")</f>
        <v>0</v>
      </c>
      <c r="G111" s="19">
        <f>SUMIFS('Invoice Lines'!$V$5:$V$1504,'Invoice Lines'!$F$5:$F$1504,$A111,'Invoice Lines'!$Z$5:$Z$1504,"Finalized")</f>
        <v>0</v>
      </c>
      <c r="H111" s="19">
        <f t="shared" ref="H111:H142" si="4">E111+F111+G111</f>
        <v>0</v>
      </c>
    </row>
    <row r="112" spans="1:8" x14ac:dyDescent="0.3">
      <c r="A112" s="16">
        <f>'SAC Service Master'!A102</f>
        <v>0</v>
      </c>
      <c r="B112" s="16">
        <f>'SAC Service Master'!C102</f>
        <v>0</v>
      </c>
      <c r="C112" s="16">
        <f>'SAC Service Master'!B102</f>
        <v>0</v>
      </c>
      <c r="D112" s="19">
        <f>SUMIFS('Invoice Lines'!$N$5:$N$1504,'Invoice Lines'!$F$5:$F$1504,$A112,'Invoice Lines'!$Z$5:$Z$1504,"Finalized")</f>
        <v>0</v>
      </c>
      <c r="E112" s="19">
        <f>SUMIFS('Invoice Lines'!$R$5:$R$1504,'Invoice Lines'!$F$5:$F$1504,$A112,'Invoice Lines'!$Z$5:$Z$1504,"Finalized")</f>
        <v>0</v>
      </c>
      <c r="F112" s="19">
        <f>SUMIFS('Invoice Lines'!$T$5:$T$1504,'Invoice Lines'!$F$5:$F$1504,$A112,'Invoice Lines'!$Z$5:$Z$1504,"Finalized")</f>
        <v>0</v>
      </c>
      <c r="G112" s="19">
        <f>SUMIFS('Invoice Lines'!$V$5:$V$1504,'Invoice Lines'!$F$5:$F$1504,$A112,'Invoice Lines'!$Z$5:$Z$1504,"Finalized")</f>
        <v>0</v>
      </c>
      <c r="H112" s="19">
        <f t="shared" si="4"/>
        <v>0</v>
      </c>
    </row>
    <row r="113" spans="1:8" x14ac:dyDescent="0.3">
      <c r="A113" s="16">
        <f>'SAC Service Master'!A103</f>
        <v>0</v>
      </c>
      <c r="B113" s="16">
        <f>'SAC Service Master'!C103</f>
        <v>0</v>
      </c>
      <c r="C113" s="16">
        <f>'SAC Service Master'!B103</f>
        <v>0</v>
      </c>
      <c r="D113" s="19">
        <f>SUMIFS('Invoice Lines'!$N$5:$N$1504,'Invoice Lines'!$F$5:$F$1504,$A113,'Invoice Lines'!$Z$5:$Z$1504,"Finalized")</f>
        <v>0</v>
      </c>
      <c r="E113" s="19">
        <f>SUMIFS('Invoice Lines'!$R$5:$R$1504,'Invoice Lines'!$F$5:$F$1504,$A113,'Invoice Lines'!$Z$5:$Z$1504,"Finalized")</f>
        <v>0</v>
      </c>
      <c r="F113" s="19">
        <f>SUMIFS('Invoice Lines'!$T$5:$T$1504,'Invoice Lines'!$F$5:$F$1504,$A113,'Invoice Lines'!$Z$5:$Z$1504,"Finalized")</f>
        <v>0</v>
      </c>
      <c r="G113" s="19">
        <f>SUMIFS('Invoice Lines'!$V$5:$V$1504,'Invoice Lines'!$F$5:$F$1504,$A113,'Invoice Lines'!$Z$5:$Z$1504,"Finalized")</f>
        <v>0</v>
      </c>
      <c r="H113" s="19">
        <f t="shared" si="4"/>
        <v>0</v>
      </c>
    </row>
    <row r="114" spans="1:8" x14ac:dyDescent="0.3">
      <c r="A114" s="16">
        <f>'SAC Service Master'!A104</f>
        <v>0</v>
      </c>
      <c r="B114" s="16">
        <f>'SAC Service Master'!C104</f>
        <v>0</v>
      </c>
      <c r="C114" s="16">
        <f>'SAC Service Master'!B104</f>
        <v>0</v>
      </c>
      <c r="D114" s="19">
        <f>SUMIFS('Invoice Lines'!$N$5:$N$1504,'Invoice Lines'!$F$5:$F$1504,$A114,'Invoice Lines'!$Z$5:$Z$1504,"Finalized")</f>
        <v>0</v>
      </c>
      <c r="E114" s="19">
        <f>SUMIFS('Invoice Lines'!$R$5:$R$1504,'Invoice Lines'!$F$5:$F$1504,$A114,'Invoice Lines'!$Z$5:$Z$1504,"Finalized")</f>
        <v>0</v>
      </c>
      <c r="F114" s="19">
        <f>SUMIFS('Invoice Lines'!$T$5:$T$1504,'Invoice Lines'!$F$5:$F$1504,$A114,'Invoice Lines'!$Z$5:$Z$1504,"Finalized")</f>
        <v>0</v>
      </c>
      <c r="G114" s="19">
        <f>SUMIFS('Invoice Lines'!$V$5:$V$1504,'Invoice Lines'!$F$5:$F$1504,$A114,'Invoice Lines'!$Z$5:$Z$1504,"Finalized")</f>
        <v>0</v>
      </c>
      <c r="H114" s="19">
        <f t="shared" si="4"/>
        <v>0</v>
      </c>
    </row>
    <row r="116" spans="1:8" x14ac:dyDescent="0.3">
      <c r="A116" s="73" t="s">
        <v>418</v>
      </c>
      <c r="B116" s="73"/>
      <c r="C116" s="73"/>
      <c r="D116" s="73"/>
      <c r="E116" s="73"/>
      <c r="F116" s="73"/>
      <c r="G116" s="73"/>
      <c r="H116" s="73"/>
    </row>
    <row r="117" spans="1:8" ht="30" customHeight="1" x14ac:dyDescent="0.3">
      <c r="A117" s="15" t="s">
        <v>36</v>
      </c>
      <c r="B117" s="15" t="s">
        <v>37</v>
      </c>
      <c r="C117" s="15" t="s">
        <v>175</v>
      </c>
      <c r="D117" s="15" t="s">
        <v>50</v>
      </c>
      <c r="E117" s="15" t="s">
        <v>417</v>
      </c>
      <c r="F117" s="15" t="s">
        <v>419</v>
      </c>
      <c r="G117" s="15" t="s">
        <v>420</v>
      </c>
      <c r="H117" s="15"/>
    </row>
    <row r="118" spans="1:8" x14ac:dyDescent="0.3">
      <c r="A118" s="16" t="str">
        <f>'Customer Master'!A5</f>
        <v>CUST-001</v>
      </c>
      <c r="B118" s="16" t="str">
        <f>'Customer Master'!B5</f>
        <v>Bright Future Technologies Private Limited</v>
      </c>
      <c r="C118" s="16" t="str">
        <f>'Customer Master'!E5</f>
        <v>29ABCDE1234F1Z5</v>
      </c>
      <c r="D118" s="19">
        <f>SUMIFS('Invoice Register'!$U$5:$U$504,'Invoice Register'!$G$5:$G$504,$A118,'Invoice Register'!$T$5:$T$504,"Finalized")</f>
        <v>70000</v>
      </c>
      <c r="E118" s="19">
        <f>SUMIFS('Invoice Register'!$V$5:$V$504,'Invoice Register'!$G$5:$G$504,$A118,'Invoice Register'!$T$5:$T$504,"Finalized")+SUMIFS('Invoice Register'!$W$5:$W$504,'Invoice Register'!$G$5:$G$504,$A118,'Invoice Register'!$T$5:$T$504,"Finalized")+SUMIFS('Invoice Register'!$X$5:$X$504,'Invoice Register'!$G$5:$G$504,$A118,'Invoice Register'!$T$5:$T$504,"Finalized")+SUMIFS('Invoice Register'!$Y$5:$Y$504,'Invoice Register'!$G$5:$G$504,$A118,'Invoice Register'!$T$5:$T$504,"Finalized")</f>
        <v>12600</v>
      </c>
      <c r="F118" s="19">
        <f>SUMIFS('Invoice Register'!$AB$5:$AB$504,'Invoice Register'!$G$5:$G$504,$A118,'Invoice Register'!$T$5:$T$504,"Finalized")</f>
        <v>82600</v>
      </c>
      <c r="G118" s="16">
        <f>COUNTIFS('Invoice Register'!$G$5:$G$504,$A118,'Invoice Register'!$T$5:$T$504,"Finalized")</f>
        <v>2</v>
      </c>
    </row>
    <row r="119" spans="1:8" x14ac:dyDescent="0.3">
      <c r="A119" s="16" t="str">
        <f>'Customer Master'!A6</f>
        <v>CUST-002</v>
      </c>
      <c r="B119" s="16" t="str">
        <f>'Customer Master'!B6</f>
        <v>Zenith Marketing Solutions LLP</v>
      </c>
      <c r="C119" s="16" t="str">
        <f>'Customer Master'!E6</f>
        <v>27ZXCVB5678K1Z9</v>
      </c>
      <c r="D119" s="19">
        <f>SUMIFS('Invoice Register'!$U$5:$U$504,'Invoice Register'!$G$5:$G$504,$A119,'Invoice Register'!$T$5:$T$504,"Finalized")</f>
        <v>70000</v>
      </c>
      <c r="E119" s="19">
        <f>SUMIFS('Invoice Register'!$V$5:$V$504,'Invoice Register'!$G$5:$G$504,$A119,'Invoice Register'!$T$5:$T$504,"Finalized")+SUMIFS('Invoice Register'!$W$5:$W$504,'Invoice Register'!$G$5:$G$504,$A119,'Invoice Register'!$T$5:$T$504,"Finalized")+SUMIFS('Invoice Register'!$X$5:$X$504,'Invoice Register'!$G$5:$G$504,$A119,'Invoice Register'!$T$5:$T$504,"Finalized")+SUMIFS('Invoice Register'!$Y$5:$Y$504,'Invoice Register'!$G$5:$G$504,$A119,'Invoice Register'!$T$5:$T$504,"Finalized")</f>
        <v>9000</v>
      </c>
      <c r="F119" s="19">
        <f>SUMIFS('Invoice Register'!$AB$5:$AB$504,'Invoice Register'!$G$5:$G$504,$A119,'Invoice Register'!$T$5:$T$504,"Finalized")</f>
        <v>79000</v>
      </c>
      <c r="G119" s="16">
        <f>COUNTIFS('Invoice Register'!$G$5:$G$504,$A119,'Invoice Register'!$T$5:$T$504,"Finalized")</f>
        <v>2</v>
      </c>
    </row>
    <row r="120" spans="1:8" x14ac:dyDescent="0.3">
      <c r="A120" s="16" t="str">
        <f>'Customer Master'!A7</f>
        <v>CUST-003</v>
      </c>
      <c r="B120" s="16" t="str">
        <f>'Customer Master'!B7</f>
        <v>Rohan Kulkarni</v>
      </c>
      <c r="C120" s="16">
        <f>'Customer Master'!E7</f>
        <v>0</v>
      </c>
      <c r="D120" s="19">
        <f>SUMIFS('Invoice Register'!$U$5:$U$504,'Invoice Register'!$G$5:$G$504,$A120,'Invoice Register'!$T$5:$T$504,"Finalized")</f>
        <v>14990</v>
      </c>
      <c r="E120" s="19">
        <f>SUMIFS('Invoice Register'!$V$5:$V$504,'Invoice Register'!$G$5:$G$504,$A120,'Invoice Register'!$T$5:$T$504,"Finalized")+SUMIFS('Invoice Register'!$W$5:$W$504,'Invoice Register'!$G$5:$G$504,$A120,'Invoice Register'!$T$5:$T$504,"Finalized")+SUMIFS('Invoice Register'!$X$5:$X$504,'Invoice Register'!$G$5:$G$504,$A120,'Invoice Register'!$T$5:$T$504,"Finalized")+SUMIFS('Invoice Register'!$Y$5:$Y$504,'Invoice Register'!$G$5:$G$504,$A120,'Invoice Register'!$T$5:$T$504,"Finalized")</f>
        <v>2698.2</v>
      </c>
      <c r="F120" s="19">
        <f>SUMIFS('Invoice Register'!$AB$5:$AB$504,'Invoice Register'!$G$5:$G$504,$A120,'Invoice Register'!$T$5:$T$504,"Finalized")</f>
        <v>17688</v>
      </c>
      <c r="G120" s="16">
        <f>COUNTIFS('Invoice Register'!$G$5:$G$504,$A120,'Invoice Register'!$T$5:$T$504,"Finalized")</f>
        <v>1</v>
      </c>
    </row>
    <row r="121" spans="1:8" x14ac:dyDescent="0.3">
      <c r="A121" s="16">
        <f>'Customer Master'!A8</f>
        <v>0</v>
      </c>
      <c r="B121" s="16">
        <f>'Customer Master'!B8</f>
        <v>0</v>
      </c>
      <c r="C121" s="16">
        <f>'Customer Master'!E8</f>
        <v>0</v>
      </c>
      <c r="D121" s="19">
        <f>SUMIFS('Invoice Register'!$U$5:$U$504,'Invoice Register'!$G$5:$G$504,$A121,'Invoice Register'!$T$5:$T$504,"Finalized")</f>
        <v>0</v>
      </c>
      <c r="E121" s="19">
        <f>SUMIFS('Invoice Register'!$V$5:$V$504,'Invoice Register'!$G$5:$G$504,$A121,'Invoice Register'!$T$5:$T$504,"Finalized")+SUMIFS('Invoice Register'!$W$5:$W$504,'Invoice Register'!$G$5:$G$504,$A121,'Invoice Register'!$T$5:$T$504,"Finalized")+SUMIFS('Invoice Register'!$X$5:$X$504,'Invoice Register'!$G$5:$G$504,$A121,'Invoice Register'!$T$5:$T$504,"Finalized")+SUMIFS('Invoice Register'!$Y$5:$Y$504,'Invoice Register'!$G$5:$G$504,$A121,'Invoice Register'!$T$5:$T$504,"Finalized")</f>
        <v>0</v>
      </c>
      <c r="F121" s="19">
        <f>SUMIFS('Invoice Register'!$AB$5:$AB$504,'Invoice Register'!$G$5:$G$504,$A121,'Invoice Register'!$T$5:$T$504,"Finalized")</f>
        <v>0</v>
      </c>
      <c r="G121" s="16">
        <f>COUNTIFS('Invoice Register'!$G$5:$G$504,$A121,'Invoice Register'!$T$5:$T$504,"Finalized")</f>
        <v>0</v>
      </c>
    </row>
    <row r="122" spans="1:8" x14ac:dyDescent="0.3">
      <c r="A122" s="16">
        <f>'Customer Master'!A9</f>
        <v>0</v>
      </c>
      <c r="B122" s="16">
        <f>'Customer Master'!B9</f>
        <v>0</v>
      </c>
      <c r="C122" s="16">
        <f>'Customer Master'!E9</f>
        <v>0</v>
      </c>
      <c r="D122" s="19">
        <f>SUMIFS('Invoice Register'!$U$5:$U$504,'Invoice Register'!$G$5:$G$504,$A122,'Invoice Register'!$T$5:$T$504,"Finalized")</f>
        <v>0</v>
      </c>
      <c r="E122" s="19">
        <f>SUMIFS('Invoice Register'!$V$5:$V$504,'Invoice Register'!$G$5:$G$504,$A122,'Invoice Register'!$T$5:$T$504,"Finalized")+SUMIFS('Invoice Register'!$W$5:$W$504,'Invoice Register'!$G$5:$G$504,$A122,'Invoice Register'!$T$5:$T$504,"Finalized")+SUMIFS('Invoice Register'!$X$5:$X$504,'Invoice Register'!$G$5:$G$504,$A122,'Invoice Register'!$T$5:$T$504,"Finalized")+SUMIFS('Invoice Register'!$Y$5:$Y$504,'Invoice Register'!$G$5:$G$504,$A122,'Invoice Register'!$T$5:$T$504,"Finalized")</f>
        <v>0</v>
      </c>
      <c r="F122" s="19">
        <f>SUMIFS('Invoice Register'!$AB$5:$AB$504,'Invoice Register'!$G$5:$G$504,$A122,'Invoice Register'!$T$5:$T$504,"Finalized")</f>
        <v>0</v>
      </c>
      <c r="G122" s="16">
        <f>COUNTIFS('Invoice Register'!$G$5:$G$504,$A122,'Invoice Register'!$T$5:$T$504,"Finalized")</f>
        <v>0</v>
      </c>
    </row>
    <row r="123" spans="1:8" x14ac:dyDescent="0.3">
      <c r="A123" s="16">
        <f>'Customer Master'!A10</f>
        <v>0</v>
      </c>
      <c r="B123" s="16">
        <f>'Customer Master'!B10</f>
        <v>0</v>
      </c>
      <c r="C123" s="16">
        <f>'Customer Master'!E10</f>
        <v>0</v>
      </c>
      <c r="D123" s="19">
        <f>SUMIFS('Invoice Register'!$U$5:$U$504,'Invoice Register'!$G$5:$G$504,$A123,'Invoice Register'!$T$5:$T$504,"Finalized")</f>
        <v>0</v>
      </c>
      <c r="E123" s="19">
        <f>SUMIFS('Invoice Register'!$V$5:$V$504,'Invoice Register'!$G$5:$G$504,$A123,'Invoice Register'!$T$5:$T$504,"Finalized")+SUMIFS('Invoice Register'!$W$5:$W$504,'Invoice Register'!$G$5:$G$504,$A123,'Invoice Register'!$T$5:$T$504,"Finalized")+SUMIFS('Invoice Register'!$X$5:$X$504,'Invoice Register'!$G$5:$G$504,$A123,'Invoice Register'!$T$5:$T$504,"Finalized")+SUMIFS('Invoice Register'!$Y$5:$Y$504,'Invoice Register'!$G$5:$G$504,$A123,'Invoice Register'!$T$5:$T$504,"Finalized")</f>
        <v>0</v>
      </c>
      <c r="F123" s="19">
        <f>SUMIFS('Invoice Register'!$AB$5:$AB$504,'Invoice Register'!$G$5:$G$504,$A123,'Invoice Register'!$T$5:$T$504,"Finalized")</f>
        <v>0</v>
      </c>
      <c r="G123" s="16">
        <f>COUNTIFS('Invoice Register'!$G$5:$G$504,$A123,'Invoice Register'!$T$5:$T$504,"Finalized")</f>
        <v>0</v>
      </c>
    </row>
    <row r="124" spans="1:8" x14ac:dyDescent="0.3">
      <c r="A124" s="16">
        <f>'Customer Master'!A11</f>
        <v>0</v>
      </c>
      <c r="B124" s="16">
        <f>'Customer Master'!B11</f>
        <v>0</v>
      </c>
      <c r="C124" s="16">
        <f>'Customer Master'!E11</f>
        <v>0</v>
      </c>
      <c r="D124" s="19">
        <f>SUMIFS('Invoice Register'!$U$5:$U$504,'Invoice Register'!$G$5:$G$504,$A124,'Invoice Register'!$T$5:$T$504,"Finalized")</f>
        <v>0</v>
      </c>
      <c r="E124" s="19">
        <f>SUMIFS('Invoice Register'!$V$5:$V$504,'Invoice Register'!$G$5:$G$504,$A124,'Invoice Register'!$T$5:$T$504,"Finalized")+SUMIFS('Invoice Register'!$W$5:$W$504,'Invoice Register'!$G$5:$G$504,$A124,'Invoice Register'!$T$5:$T$504,"Finalized")+SUMIFS('Invoice Register'!$X$5:$X$504,'Invoice Register'!$G$5:$G$504,$A124,'Invoice Register'!$T$5:$T$504,"Finalized")+SUMIFS('Invoice Register'!$Y$5:$Y$504,'Invoice Register'!$G$5:$G$504,$A124,'Invoice Register'!$T$5:$T$504,"Finalized")</f>
        <v>0</v>
      </c>
      <c r="F124" s="19">
        <f>SUMIFS('Invoice Register'!$AB$5:$AB$504,'Invoice Register'!$G$5:$G$504,$A124,'Invoice Register'!$T$5:$T$504,"Finalized")</f>
        <v>0</v>
      </c>
      <c r="G124" s="16">
        <f>COUNTIFS('Invoice Register'!$G$5:$G$504,$A124,'Invoice Register'!$T$5:$T$504,"Finalized")</f>
        <v>0</v>
      </c>
    </row>
    <row r="125" spans="1:8" x14ac:dyDescent="0.3">
      <c r="A125" s="16">
        <f>'Customer Master'!A12</f>
        <v>0</v>
      </c>
      <c r="B125" s="16">
        <f>'Customer Master'!B12</f>
        <v>0</v>
      </c>
      <c r="C125" s="16">
        <f>'Customer Master'!E12</f>
        <v>0</v>
      </c>
      <c r="D125" s="19">
        <f>SUMIFS('Invoice Register'!$U$5:$U$504,'Invoice Register'!$G$5:$G$504,$A125,'Invoice Register'!$T$5:$T$504,"Finalized")</f>
        <v>0</v>
      </c>
      <c r="E125" s="19">
        <f>SUMIFS('Invoice Register'!$V$5:$V$504,'Invoice Register'!$G$5:$G$504,$A125,'Invoice Register'!$T$5:$T$504,"Finalized")+SUMIFS('Invoice Register'!$W$5:$W$504,'Invoice Register'!$G$5:$G$504,$A125,'Invoice Register'!$T$5:$T$504,"Finalized")+SUMIFS('Invoice Register'!$X$5:$X$504,'Invoice Register'!$G$5:$G$504,$A125,'Invoice Register'!$T$5:$T$504,"Finalized")+SUMIFS('Invoice Register'!$Y$5:$Y$504,'Invoice Register'!$G$5:$G$504,$A125,'Invoice Register'!$T$5:$T$504,"Finalized")</f>
        <v>0</v>
      </c>
      <c r="F125" s="19">
        <f>SUMIFS('Invoice Register'!$AB$5:$AB$504,'Invoice Register'!$G$5:$G$504,$A125,'Invoice Register'!$T$5:$T$504,"Finalized")</f>
        <v>0</v>
      </c>
      <c r="G125" s="16">
        <f>COUNTIFS('Invoice Register'!$G$5:$G$504,$A125,'Invoice Register'!$T$5:$T$504,"Finalized")</f>
        <v>0</v>
      </c>
    </row>
    <row r="126" spans="1:8" x14ac:dyDescent="0.3">
      <c r="A126" s="16">
        <f>'Customer Master'!A13</f>
        <v>0</v>
      </c>
      <c r="B126" s="16">
        <f>'Customer Master'!B13</f>
        <v>0</v>
      </c>
      <c r="C126" s="16">
        <f>'Customer Master'!E13</f>
        <v>0</v>
      </c>
      <c r="D126" s="19">
        <f>SUMIFS('Invoice Register'!$U$5:$U$504,'Invoice Register'!$G$5:$G$504,$A126,'Invoice Register'!$T$5:$T$504,"Finalized")</f>
        <v>0</v>
      </c>
      <c r="E126" s="19">
        <f>SUMIFS('Invoice Register'!$V$5:$V$504,'Invoice Register'!$G$5:$G$504,$A126,'Invoice Register'!$T$5:$T$504,"Finalized")+SUMIFS('Invoice Register'!$W$5:$W$504,'Invoice Register'!$G$5:$G$504,$A126,'Invoice Register'!$T$5:$T$504,"Finalized")+SUMIFS('Invoice Register'!$X$5:$X$504,'Invoice Register'!$G$5:$G$504,$A126,'Invoice Register'!$T$5:$T$504,"Finalized")+SUMIFS('Invoice Register'!$Y$5:$Y$504,'Invoice Register'!$G$5:$G$504,$A126,'Invoice Register'!$T$5:$T$504,"Finalized")</f>
        <v>0</v>
      </c>
      <c r="F126" s="19">
        <f>SUMIFS('Invoice Register'!$AB$5:$AB$504,'Invoice Register'!$G$5:$G$504,$A126,'Invoice Register'!$T$5:$T$504,"Finalized")</f>
        <v>0</v>
      </c>
      <c r="G126" s="16">
        <f>COUNTIFS('Invoice Register'!$G$5:$G$504,$A126,'Invoice Register'!$T$5:$T$504,"Finalized")</f>
        <v>0</v>
      </c>
    </row>
    <row r="127" spans="1:8" x14ac:dyDescent="0.3">
      <c r="A127" s="16">
        <f>'Customer Master'!A14</f>
        <v>0</v>
      </c>
      <c r="B127" s="16">
        <f>'Customer Master'!B14</f>
        <v>0</v>
      </c>
      <c r="C127" s="16">
        <f>'Customer Master'!E14</f>
        <v>0</v>
      </c>
      <c r="D127" s="19">
        <f>SUMIFS('Invoice Register'!$U$5:$U$504,'Invoice Register'!$G$5:$G$504,$A127,'Invoice Register'!$T$5:$T$504,"Finalized")</f>
        <v>0</v>
      </c>
      <c r="E127" s="19">
        <f>SUMIFS('Invoice Register'!$V$5:$V$504,'Invoice Register'!$G$5:$G$504,$A127,'Invoice Register'!$T$5:$T$504,"Finalized")+SUMIFS('Invoice Register'!$W$5:$W$504,'Invoice Register'!$G$5:$G$504,$A127,'Invoice Register'!$T$5:$T$504,"Finalized")+SUMIFS('Invoice Register'!$X$5:$X$504,'Invoice Register'!$G$5:$G$504,$A127,'Invoice Register'!$T$5:$T$504,"Finalized")+SUMIFS('Invoice Register'!$Y$5:$Y$504,'Invoice Register'!$G$5:$G$504,$A127,'Invoice Register'!$T$5:$T$504,"Finalized")</f>
        <v>0</v>
      </c>
      <c r="F127" s="19">
        <f>SUMIFS('Invoice Register'!$AB$5:$AB$504,'Invoice Register'!$G$5:$G$504,$A127,'Invoice Register'!$T$5:$T$504,"Finalized")</f>
        <v>0</v>
      </c>
      <c r="G127" s="16">
        <f>COUNTIFS('Invoice Register'!$G$5:$G$504,$A127,'Invoice Register'!$T$5:$T$504,"Finalized")</f>
        <v>0</v>
      </c>
    </row>
    <row r="128" spans="1:8" x14ac:dyDescent="0.3">
      <c r="A128" s="16">
        <f>'Customer Master'!A15</f>
        <v>0</v>
      </c>
      <c r="B128" s="16">
        <f>'Customer Master'!B15</f>
        <v>0</v>
      </c>
      <c r="C128" s="16">
        <f>'Customer Master'!E15</f>
        <v>0</v>
      </c>
      <c r="D128" s="19">
        <f>SUMIFS('Invoice Register'!$U$5:$U$504,'Invoice Register'!$G$5:$G$504,$A128,'Invoice Register'!$T$5:$T$504,"Finalized")</f>
        <v>0</v>
      </c>
      <c r="E128" s="19">
        <f>SUMIFS('Invoice Register'!$V$5:$V$504,'Invoice Register'!$G$5:$G$504,$A128,'Invoice Register'!$T$5:$T$504,"Finalized")+SUMIFS('Invoice Register'!$W$5:$W$504,'Invoice Register'!$G$5:$G$504,$A128,'Invoice Register'!$T$5:$T$504,"Finalized")+SUMIFS('Invoice Register'!$X$5:$X$504,'Invoice Register'!$G$5:$G$504,$A128,'Invoice Register'!$T$5:$T$504,"Finalized")+SUMIFS('Invoice Register'!$Y$5:$Y$504,'Invoice Register'!$G$5:$G$504,$A128,'Invoice Register'!$T$5:$T$504,"Finalized")</f>
        <v>0</v>
      </c>
      <c r="F128" s="19">
        <f>SUMIFS('Invoice Register'!$AB$5:$AB$504,'Invoice Register'!$G$5:$G$504,$A128,'Invoice Register'!$T$5:$T$504,"Finalized")</f>
        <v>0</v>
      </c>
      <c r="G128" s="16">
        <f>COUNTIFS('Invoice Register'!$G$5:$G$504,$A128,'Invoice Register'!$T$5:$T$504,"Finalized")</f>
        <v>0</v>
      </c>
    </row>
    <row r="129" spans="1:7" x14ac:dyDescent="0.3">
      <c r="A129" s="16">
        <f>'Customer Master'!A16</f>
        <v>0</v>
      </c>
      <c r="B129" s="16">
        <f>'Customer Master'!B16</f>
        <v>0</v>
      </c>
      <c r="C129" s="16">
        <f>'Customer Master'!E16</f>
        <v>0</v>
      </c>
      <c r="D129" s="19">
        <f>SUMIFS('Invoice Register'!$U$5:$U$504,'Invoice Register'!$G$5:$G$504,$A129,'Invoice Register'!$T$5:$T$504,"Finalized")</f>
        <v>0</v>
      </c>
      <c r="E129" s="19">
        <f>SUMIFS('Invoice Register'!$V$5:$V$504,'Invoice Register'!$G$5:$G$504,$A129,'Invoice Register'!$T$5:$T$504,"Finalized")+SUMIFS('Invoice Register'!$W$5:$W$504,'Invoice Register'!$G$5:$G$504,$A129,'Invoice Register'!$T$5:$T$504,"Finalized")+SUMIFS('Invoice Register'!$X$5:$X$504,'Invoice Register'!$G$5:$G$504,$A129,'Invoice Register'!$T$5:$T$504,"Finalized")+SUMIFS('Invoice Register'!$Y$5:$Y$504,'Invoice Register'!$G$5:$G$504,$A129,'Invoice Register'!$T$5:$T$504,"Finalized")</f>
        <v>0</v>
      </c>
      <c r="F129" s="19">
        <f>SUMIFS('Invoice Register'!$AB$5:$AB$504,'Invoice Register'!$G$5:$G$504,$A129,'Invoice Register'!$T$5:$T$504,"Finalized")</f>
        <v>0</v>
      </c>
      <c r="G129" s="16">
        <f>COUNTIFS('Invoice Register'!$G$5:$G$504,$A129,'Invoice Register'!$T$5:$T$504,"Finalized")</f>
        <v>0</v>
      </c>
    </row>
    <row r="130" spans="1:7" x14ac:dyDescent="0.3">
      <c r="A130" s="16">
        <f>'Customer Master'!A17</f>
        <v>0</v>
      </c>
      <c r="B130" s="16">
        <f>'Customer Master'!B17</f>
        <v>0</v>
      </c>
      <c r="C130" s="16">
        <f>'Customer Master'!E17</f>
        <v>0</v>
      </c>
      <c r="D130" s="19">
        <f>SUMIFS('Invoice Register'!$U$5:$U$504,'Invoice Register'!$G$5:$G$504,$A130,'Invoice Register'!$T$5:$T$504,"Finalized")</f>
        <v>0</v>
      </c>
      <c r="E130" s="19">
        <f>SUMIFS('Invoice Register'!$V$5:$V$504,'Invoice Register'!$G$5:$G$504,$A130,'Invoice Register'!$T$5:$T$504,"Finalized")+SUMIFS('Invoice Register'!$W$5:$W$504,'Invoice Register'!$G$5:$G$504,$A130,'Invoice Register'!$T$5:$T$504,"Finalized")+SUMIFS('Invoice Register'!$X$5:$X$504,'Invoice Register'!$G$5:$G$504,$A130,'Invoice Register'!$T$5:$T$504,"Finalized")+SUMIFS('Invoice Register'!$Y$5:$Y$504,'Invoice Register'!$G$5:$G$504,$A130,'Invoice Register'!$T$5:$T$504,"Finalized")</f>
        <v>0</v>
      </c>
      <c r="F130" s="19">
        <f>SUMIFS('Invoice Register'!$AB$5:$AB$504,'Invoice Register'!$G$5:$G$504,$A130,'Invoice Register'!$T$5:$T$504,"Finalized")</f>
        <v>0</v>
      </c>
      <c r="G130" s="16">
        <f>COUNTIFS('Invoice Register'!$G$5:$G$504,$A130,'Invoice Register'!$T$5:$T$504,"Finalized")</f>
        <v>0</v>
      </c>
    </row>
    <row r="131" spans="1:7" x14ac:dyDescent="0.3">
      <c r="A131" s="16">
        <f>'Customer Master'!A18</f>
        <v>0</v>
      </c>
      <c r="B131" s="16">
        <f>'Customer Master'!B18</f>
        <v>0</v>
      </c>
      <c r="C131" s="16">
        <f>'Customer Master'!E18</f>
        <v>0</v>
      </c>
      <c r="D131" s="19">
        <f>SUMIFS('Invoice Register'!$U$5:$U$504,'Invoice Register'!$G$5:$G$504,$A131,'Invoice Register'!$T$5:$T$504,"Finalized")</f>
        <v>0</v>
      </c>
      <c r="E131" s="19">
        <f>SUMIFS('Invoice Register'!$V$5:$V$504,'Invoice Register'!$G$5:$G$504,$A131,'Invoice Register'!$T$5:$T$504,"Finalized")+SUMIFS('Invoice Register'!$W$5:$W$504,'Invoice Register'!$G$5:$G$504,$A131,'Invoice Register'!$T$5:$T$504,"Finalized")+SUMIFS('Invoice Register'!$X$5:$X$504,'Invoice Register'!$G$5:$G$504,$A131,'Invoice Register'!$T$5:$T$504,"Finalized")+SUMIFS('Invoice Register'!$Y$5:$Y$504,'Invoice Register'!$G$5:$G$504,$A131,'Invoice Register'!$T$5:$T$504,"Finalized")</f>
        <v>0</v>
      </c>
      <c r="F131" s="19">
        <f>SUMIFS('Invoice Register'!$AB$5:$AB$504,'Invoice Register'!$G$5:$G$504,$A131,'Invoice Register'!$T$5:$T$504,"Finalized")</f>
        <v>0</v>
      </c>
      <c r="G131" s="16">
        <f>COUNTIFS('Invoice Register'!$G$5:$G$504,$A131,'Invoice Register'!$T$5:$T$504,"Finalized")</f>
        <v>0</v>
      </c>
    </row>
    <row r="132" spans="1:7" x14ac:dyDescent="0.3">
      <c r="A132" s="16">
        <f>'Customer Master'!A19</f>
        <v>0</v>
      </c>
      <c r="B132" s="16">
        <f>'Customer Master'!B19</f>
        <v>0</v>
      </c>
      <c r="C132" s="16">
        <f>'Customer Master'!E19</f>
        <v>0</v>
      </c>
      <c r="D132" s="19">
        <f>SUMIFS('Invoice Register'!$U$5:$U$504,'Invoice Register'!$G$5:$G$504,$A132,'Invoice Register'!$T$5:$T$504,"Finalized")</f>
        <v>0</v>
      </c>
      <c r="E132" s="19">
        <f>SUMIFS('Invoice Register'!$V$5:$V$504,'Invoice Register'!$G$5:$G$504,$A132,'Invoice Register'!$T$5:$T$504,"Finalized")+SUMIFS('Invoice Register'!$W$5:$W$504,'Invoice Register'!$G$5:$G$504,$A132,'Invoice Register'!$T$5:$T$504,"Finalized")+SUMIFS('Invoice Register'!$X$5:$X$504,'Invoice Register'!$G$5:$G$504,$A132,'Invoice Register'!$T$5:$T$504,"Finalized")+SUMIFS('Invoice Register'!$Y$5:$Y$504,'Invoice Register'!$G$5:$G$504,$A132,'Invoice Register'!$T$5:$T$504,"Finalized")</f>
        <v>0</v>
      </c>
      <c r="F132" s="19">
        <f>SUMIFS('Invoice Register'!$AB$5:$AB$504,'Invoice Register'!$G$5:$G$504,$A132,'Invoice Register'!$T$5:$T$504,"Finalized")</f>
        <v>0</v>
      </c>
      <c r="G132" s="16">
        <f>COUNTIFS('Invoice Register'!$G$5:$G$504,$A132,'Invoice Register'!$T$5:$T$504,"Finalized")</f>
        <v>0</v>
      </c>
    </row>
    <row r="133" spans="1:7" x14ac:dyDescent="0.3">
      <c r="A133" s="16">
        <f>'Customer Master'!A20</f>
        <v>0</v>
      </c>
      <c r="B133" s="16">
        <f>'Customer Master'!B20</f>
        <v>0</v>
      </c>
      <c r="C133" s="16">
        <f>'Customer Master'!E20</f>
        <v>0</v>
      </c>
      <c r="D133" s="19">
        <f>SUMIFS('Invoice Register'!$U$5:$U$504,'Invoice Register'!$G$5:$G$504,$A133,'Invoice Register'!$T$5:$T$504,"Finalized")</f>
        <v>0</v>
      </c>
      <c r="E133" s="19">
        <f>SUMIFS('Invoice Register'!$V$5:$V$504,'Invoice Register'!$G$5:$G$504,$A133,'Invoice Register'!$T$5:$T$504,"Finalized")+SUMIFS('Invoice Register'!$W$5:$W$504,'Invoice Register'!$G$5:$G$504,$A133,'Invoice Register'!$T$5:$T$504,"Finalized")+SUMIFS('Invoice Register'!$X$5:$X$504,'Invoice Register'!$G$5:$G$504,$A133,'Invoice Register'!$T$5:$T$504,"Finalized")+SUMIFS('Invoice Register'!$Y$5:$Y$504,'Invoice Register'!$G$5:$G$504,$A133,'Invoice Register'!$T$5:$T$504,"Finalized")</f>
        <v>0</v>
      </c>
      <c r="F133" s="19">
        <f>SUMIFS('Invoice Register'!$AB$5:$AB$504,'Invoice Register'!$G$5:$G$504,$A133,'Invoice Register'!$T$5:$T$504,"Finalized")</f>
        <v>0</v>
      </c>
      <c r="G133" s="16">
        <f>COUNTIFS('Invoice Register'!$G$5:$G$504,$A133,'Invoice Register'!$T$5:$T$504,"Finalized")</f>
        <v>0</v>
      </c>
    </row>
    <row r="134" spans="1:7" x14ac:dyDescent="0.3">
      <c r="A134" s="16">
        <f>'Customer Master'!A21</f>
        <v>0</v>
      </c>
      <c r="B134" s="16">
        <f>'Customer Master'!B21</f>
        <v>0</v>
      </c>
      <c r="C134" s="16">
        <f>'Customer Master'!E21</f>
        <v>0</v>
      </c>
      <c r="D134" s="19">
        <f>SUMIFS('Invoice Register'!$U$5:$U$504,'Invoice Register'!$G$5:$G$504,$A134,'Invoice Register'!$T$5:$T$504,"Finalized")</f>
        <v>0</v>
      </c>
      <c r="E134" s="19">
        <f>SUMIFS('Invoice Register'!$V$5:$V$504,'Invoice Register'!$G$5:$G$504,$A134,'Invoice Register'!$T$5:$T$504,"Finalized")+SUMIFS('Invoice Register'!$W$5:$W$504,'Invoice Register'!$G$5:$G$504,$A134,'Invoice Register'!$T$5:$T$504,"Finalized")+SUMIFS('Invoice Register'!$X$5:$X$504,'Invoice Register'!$G$5:$G$504,$A134,'Invoice Register'!$T$5:$T$504,"Finalized")+SUMIFS('Invoice Register'!$Y$5:$Y$504,'Invoice Register'!$G$5:$G$504,$A134,'Invoice Register'!$T$5:$T$504,"Finalized")</f>
        <v>0</v>
      </c>
      <c r="F134" s="19">
        <f>SUMIFS('Invoice Register'!$AB$5:$AB$504,'Invoice Register'!$G$5:$G$504,$A134,'Invoice Register'!$T$5:$T$504,"Finalized")</f>
        <v>0</v>
      </c>
      <c r="G134" s="16">
        <f>COUNTIFS('Invoice Register'!$G$5:$G$504,$A134,'Invoice Register'!$T$5:$T$504,"Finalized")</f>
        <v>0</v>
      </c>
    </row>
    <row r="135" spans="1:7" x14ac:dyDescent="0.3">
      <c r="A135" s="16">
        <f>'Customer Master'!A22</f>
        <v>0</v>
      </c>
      <c r="B135" s="16">
        <f>'Customer Master'!B22</f>
        <v>0</v>
      </c>
      <c r="C135" s="16">
        <f>'Customer Master'!E22</f>
        <v>0</v>
      </c>
      <c r="D135" s="19">
        <f>SUMIFS('Invoice Register'!$U$5:$U$504,'Invoice Register'!$G$5:$G$504,$A135,'Invoice Register'!$T$5:$T$504,"Finalized")</f>
        <v>0</v>
      </c>
      <c r="E135" s="19">
        <f>SUMIFS('Invoice Register'!$V$5:$V$504,'Invoice Register'!$G$5:$G$504,$A135,'Invoice Register'!$T$5:$T$504,"Finalized")+SUMIFS('Invoice Register'!$W$5:$W$504,'Invoice Register'!$G$5:$G$504,$A135,'Invoice Register'!$T$5:$T$504,"Finalized")+SUMIFS('Invoice Register'!$X$5:$X$504,'Invoice Register'!$G$5:$G$504,$A135,'Invoice Register'!$T$5:$T$504,"Finalized")+SUMIFS('Invoice Register'!$Y$5:$Y$504,'Invoice Register'!$G$5:$G$504,$A135,'Invoice Register'!$T$5:$T$504,"Finalized")</f>
        <v>0</v>
      </c>
      <c r="F135" s="19">
        <f>SUMIFS('Invoice Register'!$AB$5:$AB$504,'Invoice Register'!$G$5:$G$504,$A135,'Invoice Register'!$T$5:$T$504,"Finalized")</f>
        <v>0</v>
      </c>
      <c r="G135" s="16">
        <f>COUNTIFS('Invoice Register'!$G$5:$G$504,$A135,'Invoice Register'!$T$5:$T$504,"Finalized")</f>
        <v>0</v>
      </c>
    </row>
    <row r="136" spans="1:7" x14ac:dyDescent="0.3">
      <c r="A136" s="16">
        <f>'Customer Master'!A23</f>
        <v>0</v>
      </c>
      <c r="B136" s="16">
        <f>'Customer Master'!B23</f>
        <v>0</v>
      </c>
      <c r="C136" s="16">
        <f>'Customer Master'!E23</f>
        <v>0</v>
      </c>
      <c r="D136" s="19">
        <f>SUMIFS('Invoice Register'!$U$5:$U$504,'Invoice Register'!$G$5:$G$504,$A136,'Invoice Register'!$T$5:$T$504,"Finalized")</f>
        <v>0</v>
      </c>
      <c r="E136" s="19">
        <f>SUMIFS('Invoice Register'!$V$5:$V$504,'Invoice Register'!$G$5:$G$504,$A136,'Invoice Register'!$T$5:$T$504,"Finalized")+SUMIFS('Invoice Register'!$W$5:$W$504,'Invoice Register'!$G$5:$G$504,$A136,'Invoice Register'!$T$5:$T$504,"Finalized")+SUMIFS('Invoice Register'!$X$5:$X$504,'Invoice Register'!$G$5:$G$504,$A136,'Invoice Register'!$T$5:$T$504,"Finalized")+SUMIFS('Invoice Register'!$Y$5:$Y$504,'Invoice Register'!$G$5:$G$504,$A136,'Invoice Register'!$T$5:$T$504,"Finalized")</f>
        <v>0</v>
      </c>
      <c r="F136" s="19">
        <f>SUMIFS('Invoice Register'!$AB$5:$AB$504,'Invoice Register'!$G$5:$G$504,$A136,'Invoice Register'!$T$5:$T$504,"Finalized")</f>
        <v>0</v>
      </c>
      <c r="G136" s="16">
        <f>COUNTIFS('Invoice Register'!$G$5:$G$504,$A136,'Invoice Register'!$T$5:$T$504,"Finalized")</f>
        <v>0</v>
      </c>
    </row>
    <row r="137" spans="1:7" x14ac:dyDescent="0.3">
      <c r="A137" s="16">
        <f>'Customer Master'!A24</f>
        <v>0</v>
      </c>
      <c r="B137" s="16">
        <f>'Customer Master'!B24</f>
        <v>0</v>
      </c>
      <c r="C137" s="16">
        <f>'Customer Master'!E24</f>
        <v>0</v>
      </c>
      <c r="D137" s="19">
        <f>SUMIFS('Invoice Register'!$U$5:$U$504,'Invoice Register'!$G$5:$G$504,$A137,'Invoice Register'!$T$5:$T$504,"Finalized")</f>
        <v>0</v>
      </c>
      <c r="E137" s="19">
        <f>SUMIFS('Invoice Register'!$V$5:$V$504,'Invoice Register'!$G$5:$G$504,$A137,'Invoice Register'!$T$5:$T$504,"Finalized")+SUMIFS('Invoice Register'!$W$5:$W$504,'Invoice Register'!$G$5:$G$504,$A137,'Invoice Register'!$T$5:$T$504,"Finalized")+SUMIFS('Invoice Register'!$X$5:$X$504,'Invoice Register'!$G$5:$G$504,$A137,'Invoice Register'!$T$5:$T$504,"Finalized")+SUMIFS('Invoice Register'!$Y$5:$Y$504,'Invoice Register'!$G$5:$G$504,$A137,'Invoice Register'!$T$5:$T$504,"Finalized")</f>
        <v>0</v>
      </c>
      <c r="F137" s="19">
        <f>SUMIFS('Invoice Register'!$AB$5:$AB$504,'Invoice Register'!$G$5:$G$504,$A137,'Invoice Register'!$T$5:$T$504,"Finalized")</f>
        <v>0</v>
      </c>
      <c r="G137" s="16">
        <f>COUNTIFS('Invoice Register'!$G$5:$G$504,$A137,'Invoice Register'!$T$5:$T$504,"Finalized")</f>
        <v>0</v>
      </c>
    </row>
    <row r="138" spans="1:7" x14ac:dyDescent="0.3">
      <c r="A138" s="16">
        <f>'Customer Master'!A25</f>
        <v>0</v>
      </c>
      <c r="B138" s="16">
        <f>'Customer Master'!B25</f>
        <v>0</v>
      </c>
      <c r="C138" s="16">
        <f>'Customer Master'!E25</f>
        <v>0</v>
      </c>
      <c r="D138" s="19">
        <f>SUMIFS('Invoice Register'!$U$5:$U$504,'Invoice Register'!$G$5:$G$504,$A138,'Invoice Register'!$T$5:$T$504,"Finalized")</f>
        <v>0</v>
      </c>
      <c r="E138" s="19">
        <f>SUMIFS('Invoice Register'!$V$5:$V$504,'Invoice Register'!$G$5:$G$504,$A138,'Invoice Register'!$T$5:$T$504,"Finalized")+SUMIFS('Invoice Register'!$W$5:$W$504,'Invoice Register'!$G$5:$G$504,$A138,'Invoice Register'!$T$5:$T$504,"Finalized")+SUMIFS('Invoice Register'!$X$5:$X$504,'Invoice Register'!$G$5:$G$504,$A138,'Invoice Register'!$T$5:$T$504,"Finalized")+SUMIFS('Invoice Register'!$Y$5:$Y$504,'Invoice Register'!$G$5:$G$504,$A138,'Invoice Register'!$T$5:$T$504,"Finalized")</f>
        <v>0</v>
      </c>
      <c r="F138" s="19">
        <f>SUMIFS('Invoice Register'!$AB$5:$AB$504,'Invoice Register'!$G$5:$G$504,$A138,'Invoice Register'!$T$5:$T$504,"Finalized")</f>
        <v>0</v>
      </c>
      <c r="G138" s="16">
        <f>COUNTIFS('Invoice Register'!$G$5:$G$504,$A138,'Invoice Register'!$T$5:$T$504,"Finalized")</f>
        <v>0</v>
      </c>
    </row>
    <row r="139" spans="1:7" x14ac:dyDescent="0.3">
      <c r="A139" s="16">
        <f>'Customer Master'!A26</f>
        <v>0</v>
      </c>
      <c r="B139" s="16">
        <f>'Customer Master'!B26</f>
        <v>0</v>
      </c>
      <c r="C139" s="16">
        <f>'Customer Master'!E26</f>
        <v>0</v>
      </c>
      <c r="D139" s="19">
        <f>SUMIFS('Invoice Register'!$U$5:$U$504,'Invoice Register'!$G$5:$G$504,$A139,'Invoice Register'!$T$5:$T$504,"Finalized")</f>
        <v>0</v>
      </c>
      <c r="E139" s="19">
        <f>SUMIFS('Invoice Register'!$V$5:$V$504,'Invoice Register'!$G$5:$G$504,$A139,'Invoice Register'!$T$5:$T$504,"Finalized")+SUMIFS('Invoice Register'!$W$5:$W$504,'Invoice Register'!$G$5:$G$504,$A139,'Invoice Register'!$T$5:$T$504,"Finalized")+SUMIFS('Invoice Register'!$X$5:$X$504,'Invoice Register'!$G$5:$G$504,$A139,'Invoice Register'!$T$5:$T$504,"Finalized")+SUMIFS('Invoice Register'!$Y$5:$Y$504,'Invoice Register'!$G$5:$G$504,$A139,'Invoice Register'!$T$5:$T$504,"Finalized")</f>
        <v>0</v>
      </c>
      <c r="F139" s="19">
        <f>SUMIFS('Invoice Register'!$AB$5:$AB$504,'Invoice Register'!$G$5:$G$504,$A139,'Invoice Register'!$T$5:$T$504,"Finalized")</f>
        <v>0</v>
      </c>
      <c r="G139" s="16">
        <f>COUNTIFS('Invoice Register'!$G$5:$G$504,$A139,'Invoice Register'!$T$5:$T$504,"Finalized")</f>
        <v>0</v>
      </c>
    </row>
    <row r="140" spans="1:7" x14ac:dyDescent="0.3">
      <c r="A140" s="16">
        <f>'Customer Master'!A27</f>
        <v>0</v>
      </c>
      <c r="B140" s="16">
        <f>'Customer Master'!B27</f>
        <v>0</v>
      </c>
      <c r="C140" s="16">
        <f>'Customer Master'!E27</f>
        <v>0</v>
      </c>
      <c r="D140" s="19">
        <f>SUMIFS('Invoice Register'!$U$5:$U$504,'Invoice Register'!$G$5:$G$504,$A140,'Invoice Register'!$T$5:$T$504,"Finalized")</f>
        <v>0</v>
      </c>
      <c r="E140" s="19">
        <f>SUMIFS('Invoice Register'!$V$5:$V$504,'Invoice Register'!$G$5:$G$504,$A140,'Invoice Register'!$T$5:$T$504,"Finalized")+SUMIFS('Invoice Register'!$W$5:$W$504,'Invoice Register'!$G$5:$G$504,$A140,'Invoice Register'!$T$5:$T$504,"Finalized")+SUMIFS('Invoice Register'!$X$5:$X$504,'Invoice Register'!$G$5:$G$504,$A140,'Invoice Register'!$T$5:$T$504,"Finalized")+SUMIFS('Invoice Register'!$Y$5:$Y$504,'Invoice Register'!$G$5:$G$504,$A140,'Invoice Register'!$T$5:$T$504,"Finalized")</f>
        <v>0</v>
      </c>
      <c r="F140" s="19">
        <f>SUMIFS('Invoice Register'!$AB$5:$AB$504,'Invoice Register'!$G$5:$G$504,$A140,'Invoice Register'!$T$5:$T$504,"Finalized")</f>
        <v>0</v>
      </c>
      <c r="G140" s="16">
        <f>COUNTIFS('Invoice Register'!$G$5:$G$504,$A140,'Invoice Register'!$T$5:$T$504,"Finalized")</f>
        <v>0</v>
      </c>
    </row>
    <row r="141" spans="1:7" x14ac:dyDescent="0.3">
      <c r="A141" s="16">
        <f>'Customer Master'!A28</f>
        <v>0</v>
      </c>
      <c r="B141" s="16">
        <f>'Customer Master'!B28</f>
        <v>0</v>
      </c>
      <c r="C141" s="16">
        <f>'Customer Master'!E28</f>
        <v>0</v>
      </c>
      <c r="D141" s="19">
        <f>SUMIFS('Invoice Register'!$U$5:$U$504,'Invoice Register'!$G$5:$G$504,$A141,'Invoice Register'!$T$5:$T$504,"Finalized")</f>
        <v>0</v>
      </c>
      <c r="E141" s="19">
        <f>SUMIFS('Invoice Register'!$V$5:$V$504,'Invoice Register'!$G$5:$G$504,$A141,'Invoice Register'!$T$5:$T$504,"Finalized")+SUMIFS('Invoice Register'!$W$5:$W$504,'Invoice Register'!$G$5:$G$504,$A141,'Invoice Register'!$T$5:$T$504,"Finalized")+SUMIFS('Invoice Register'!$X$5:$X$504,'Invoice Register'!$G$5:$G$504,$A141,'Invoice Register'!$T$5:$T$504,"Finalized")+SUMIFS('Invoice Register'!$Y$5:$Y$504,'Invoice Register'!$G$5:$G$504,$A141,'Invoice Register'!$T$5:$T$504,"Finalized")</f>
        <v>0</v>
      </c>
      <c r="F141" s="19">
        <f>SUMIFS('Invoice Register'!$AB$5:$AB$504,'Invoice Register'!$G$5:$G$504,$A141,'Invoice Register'!$T$5:$T$504,"Finalized")</f>
        <v>0</v>
      </c>
      <c r="G141" s="16">
        <f>COUNTIFS('Invoice Register'!$G$5:$G$504,$A141,'Invoice Register'!$T$5:$T$504,"Finalized")</f>
        <v>0</v>
      </c>
    </row>
    <row r="142" spans="1:7" x14ac:dyDescent="0.3">
      <c r="A142" s="16">
        <f>'Customer Master'!A29</f>
        <v>0</v>
      </c>
      <c r="B142" s="16">
        <f>'Customer Master'!B29</f>
        <v>0</v>
      </c>
      <c r="C142" s="16">
        <f>'Customer Master'!E29</f>
        <v>0</v>
      </c>
      <c r="D142" s="19">
        <f>SUMIFS('Invoice Register'!$U$5:$U$504,'Invoice Register'!$G$5:$G$504,$A142,'Invoice Register'!$T$5:$T$504,"Finalized")</f>
        <v>0</v>
      </c>
      <c r="E142" s="19">
        <f>SUMIFS('Invoice Register'!$V$5:$V$504,'Invoice Register'!$G$5:$G$504,$A142,'Invoice Register'!$T$5:$T$504,"Finalized")+SUMIFS('Invoice Register'!$W$5:$W$504,'Invoice Register'!$G$5:$G$504,$A142,'Invoice Register'!$T$5:$T$504,"Finalized")+SUMIFS('Invoice Register'!$X$5:$X$504,'Invoice Register'!$G$5:$G$504,$A142,'Invoice Register'!$T$5:$T$504,"Finalized")+SUMIFS('Invoice Register'!$Y$5:$Y$504,'Invoice Register'!$G$5:$G$504,$A142,'Invoice Register'!$T$5:$T$504,"Finalized")</f>
        <v>0</v>
      </c>
      <c r="F142" s="19">
        <f>SUMIFS('Invoice Register'!$AB$5:$AB$504,'Invoice Register'!$G$5:$G$504,$A142,'Invoice Register'!$T$5:$T$504,"Finalized")</f>
        <v>0</v>
      </c>
      <c r="G142" s="16">
        <f>COUNTIFS('Invoice Register'!$G$5:$G$504,$A142,'Invoice Register'!$T$5:$T$504,"Finalized")</f>
        <v>0</v>
      </c>
    </row>
    <row r="143" spans="1:7" x14ac:dyDescent="0.3">
      <c r="A143" s="16">
        <f>'Customer Master'!A30</f>
        <v>0</v>
      </c>
      <c r="B143" s="16">
        <f>'Customer Master'!B30</f>
        <v>0</v>
      </c>
      <c r="C143" s="16">
        <f>'Customer Master'!E30</f>
        <v>0</v>
      </c>
      <c r="D143" s="19">
        <f>SUMIFS('Invoice Register'!$U$5:$U$504,'Invoice Register'!$G$5:$G$504,$A143,'Invoice Register'!$T$5:$T$504,"Finalized")</f>
        <v>0</v>
      </c>
      <c r="E143" s="19">
        <f>SUMIFS('Invoice Register'!$V$5:$V$504,'Invoice Register'!$G$5:$G$504,$A143,'Invoice Register'!$T$5:$T$504,"Finalized")+SUMIFS('Invoice Register'!$W$5:$W$504,'Invoice Register'!$G$5:$G$504,$A143,'Invoice Register'!$T$5:$T$504,"Finalized")+SUMIFS('Invoice Register'!$X$5:$X$504,'Invoice Register'!$G$5:$G$504,$A143,'Invoice Register'!$T$5:$T$504,"Finalized")+SUMIFS('Invoice Register'!$Y$5:$Y$504,'Invoice Register'!$G$5:$G$504,$A143,'Invoice Register'!$T$5:$T$504,"Finalized")</f>
        <v>0</v>
      </c>
      <c r="F143" s="19">
        <f>SUMIFS('Invoice Register'!$AB$5:$AB$504,'Invoice Register'!$G$5:$G$504,$A143,'Invoice Register'!$T$5:$T$504,"Finalized")</f>
        <v>0</v>
      </c>
      <c r="G143" s="16">
        <f>COUNTIFS('Invoice Register'!$G$5:$G$504,$A143,'Invoice Register'!$T$5:$T$504,"Finalized")</f>
        <v>0</v>
      </c>
    </row>
    <row r="144" spans="1:7" x14ac:dyDescent="0.3">
      <c r="A144" s="16">
        <f>'Customer Master'!A31</f>
        <v>0</v>
      </c>
      <c r="B144" s="16">
        <f>'Customer Master'!B31</f>
        <v>0</v>
      </c>
      <c r="C144" s="16">
        <f>'Customer Master'!E31</f>
        <v>0</v>
      </c>
      <c r="D144" s="19">
        <f>SUMIFS('Invoice Register'!$U$5:$U$504,'Invoice Register'!$G$5:$G$504,$A144,'Invoice Register'!$T$5:$T$504,"Finalized")</f>
        <v>0</v>
      </c>
      <c r="E144" s="19">
        <f>SUMIFS('Invoice Register'!$V$5:$V$504,'Invoice Register'!$G$5:$G$504,$A144,'Invoice Register'!$T$5:$T$504,"Finalized")+SUMIFS('Invoice Register'!$W$5:$W$504,'Invoice Register'!$G$5:$G$504,$A144,'Invoice Register'!$T$5:$T$504,"Finalized")+SUMIFS('Invoice Register'!$X$5:$X$504,'Invoice Register'!$G$5:$G$504,$A144,'Invoice Register'!$T$5:$T$504,"Finalized")+SUMIFS('Invoice Register'!$Y$5:$Y$504,'Invoice Register'!$G$5:$G$504,$A144,'Invoice Register'!$T$5:$T$504,"Finalized")</f>
        <v>0</v>
      </c>
      <c r="F144" s="19">
        <f>SUMIFS('Invoice Register'!$AB$5:$AB$504,'Invoice Register'!$G$5:$G$504,$A144,'Invoice Register'!$T$5:$T$504,"Finalized")</f>
        <v>0</v>
      </c>
      <c r="G144" s="16">
        <f>COUNTIFS('Invoice Register'!$G$5:$G$504,$A144,'Invoice Register'!$T$5:$T$504,"Finalized")</f>
        <v>0</v>
      </c>
    </row>
    <row r="145" spans="1:7" x14ac:dyDescent="0.3">
      <c r="A145" s="16">
        <f>'Customer Master'!A32</f>
        <v>0</v>
      </c>
      <c r="B145" s="16">
        <f>'Customer Master'!B32</f>
        <v>0</v>
      </c>
      <c r="C145" s="16">
        <f>'Customer Master'!E32</f>
        <v>0</v>
      </c>
      <c r="D145" s="19">
        <f>SUMIFS('Invoice Register'!$U$5:$U$504,'Invoice Register'!$G$5:$G$504,$A145,'Invoice Register'!$T$5:$T$504,"Finalized")</f>
        <v>0</v>
      </c>
      <c r="E145" s="19">
        <f>SUMIFS('Invoice Register'!$V$5:$V$504,'Invoice Register'!$G$5:$G$504,$A145,'Invoice Register'!$T$5:$T$504,"Finalized")+SUMIFS('Invoice Register'!$W$5:$W$504,'Invoice Register'!$G$5:$G$504,$A145,'Invoice Register'!$T$5:$T$504,"Finalized")+SUMIFS('Invoice Register'!$X$5:$X$504,'Invoice Register'!$G$5:$G$504,$A145,'Invoice Register'!$T$5:$T$504,"Finalized")+SUMIFS('Invoice Register'!$Y$5:$Y$504,'Invoice Register'!$G$5:$G$504,$A145,'Invoice Register'!$T$5:$T$504,"Finalized")</f>
        <v>0</v>
      </c>
      <c r="F145" s="19">
        <f>SUMIFS('Invoice Register'!$AB$5:$AB$504,'Invoice Register'!$G$5:$G$504,$A145,'Invoice Register'!$T$5:$T$504,"Finalized")</f>
        <v>0</v>
      </c>
      <c r="G145" s="16">
        <f>COUNTIFS('Invoice Register'!$G$5:$G$504,$A145,'Invoice Register'!$T$5:$T$504,"Finalized")</f>
        <v>0</v>
      </c>
    </row>
    <row r="146" spans="1:7" x14ac:dyDescent="0.3">
      <c r="A146" s="16">
        <f>'Customer Master'!A33</f>
        <v>0</v>
      </c>
      <c r="B146" s="16">
        <f>'Customer Master'!B33</f>
        <v>0</v>
      </c>
      <c r="C146" s="16">
        <f>'Customer Master'!E33</f>
        <v>0</v>
      </c>
      <c r="D146" s="19">
        <f>SUMIFS('Invoice Register'!$U$5:$U$504,'Invoice Register'!$G$5:$G$504,$A146,'Invoice Register'!$T$5:$T$504,"Finalized")</f>
        <v>0</v>
      </c>
      <c r="E146" s="19">
        <f>SUMIFS('Invoice Register'!$V$5:$V$504,'Invoice Register'!$G$5:$G$504,$A146,'Invoice Register'!$T$5:$T$504,"Finalized")+SUMIFS('Invoice Register'!$W$5:$W$504,'Invoice Register'!$G$5:$G$504,$A146,'Invoice Register'!$T$5:$T$504,"Finalized")+SUMIFS('Invoice Register'!$X$5:$X$504,'Invoice Register'!$G$5:$G$504,$A146,'Invoice Register'!$T$5:$T$504,"Finalized")+SUMIFS('Invoice Register'!$Y$5:$Y$504,'Invoice Register'!$G$5:$G$504,$A146,'Invoice Register'!$T$5:$T$504,"Finalized")</f>
        <v>0</v>
      </c>
      <c r="F146" s="19">
        <f>SUMIFS('Invoice Register'!$AB$5:$AB$504,'Invoice Register'!$G$5:$G$504,$A146,'Invoice Register'!$T$5:$T$504,"Finalized")</f>
        <v>0</v>
      </c>
      <c r="G146" s="16">
        <f>COUNTIFS('Invoice Register'!$G$5:$G$504,$A146,'Invoice Register'!$T$5:$T$504,"Finalized")</f>
        <v>0</v>
      </c>
    </row>
    <row r="147" spans="1:7" x14ac:dyDescent="0.3">
      <c r="A147" s="16">
        <f>'Customer Master'!A34</f>
        <v>0</v>
      </c>
      <c r="B147" s="16">
        <f>'Customer Master'!B34</f>
        <v>0</v>
      </c>
      <c r="C147" s="16">
        <f>'Customer Master'!E34</f>
        <v>0</v>
      </c>
      <c r="D147" s="19">
        <f>SUMIFS('Invoice Register'!$U$5:$U$504,'Invoice Register'!$G$5:$G$504,$A147,'Invoice Register'!$T$5:$T$504,"Finalized")</f>
        <v>0</v>
      </c>
      <c r="E147" s="19">
        <f>SUMIFS('Invoice Register'!$V$5:$V$504,'Invoice Register'!$G$5:$G$504,$A147,'Invoice Register'!$T$5:$T$504,"Finalized")+SUMIFS('Invoice Register'!$W$5:$W$504,'Invoice Register'!$G$5:$G$504,$A147,'Invoice Register'!$T$5:$T$504,"Finalized")+SUMIFS('Invoice Register'!$X$5:$X$504,'Invoice Register'!$G$5:$G$504,$A147,'Invoice Register'!$T$5:$T$504,"Finalized")+SUMIFS('Invoice Register'!$Y$5:$Y$504,'Invoice Register'!$G$5:$G$504,$A147,'Invoice Register'!$T$5:$T$504,"Finalized")</f>
        <v>0</v>
      </c>
      <c r="F147" s="19">
        <f>SUMIFS('Invoice Register'!$AB$5:$AB$504,'Invoice Register'!$G$5:$G$504,$A147,'Invoice Register'!$T$5:$T$504,"Finalized")</f>
        <v>0</v>
      </c>
      <c r="G147" s="16">
        <f>COUNTIFS('Invoice Register'!$G$5:$G$504,$A147,'Invoice Register'!$T$5:$T$504,"Finalized")</f>
        <v>0</v>
      </c>
    </row>
    <row r="148" spans="1:7" x14ac:dyDescent="0.3">
      <c r="A148" s="16">
        <f>'Customer Master'!A35</f>
        <v>0</v>
      </c>
      <c r="B148" s="16">
        <f>'Customer Master'!B35</f>
        <v>0</v>
      </c>
      <c r="C148" s="16">
        <f>'Customer Master'!E35</f>
        <v>0</v>
      </c>
      <c r="D148" s="19">
        <f>SUMIFS('Invoice Register'!$U$5:$U$504,'Invoice Register'!$G$5:$G$504,$A148,'Invoice Register'!$T$5:$T$504,"Finalized")</f>
        <v>0</v>
      </c>
      <c r="E148" s="19">
        <f>SUMIFS('Invoice Register'!$V$5:$V$504,'Invoice Register'!$G$5:$G$504,$A148,'Invoice Register'!$T$5:$T$504,"Finalized")+SUMIFS('Invoice Register'!$W$5:$W$504,'Invoice Register'!$G$5:$G$504,$A148,'Invoice Register'!$T$5:$T$504,"Finalized")+SUMIFS('Invoice Register'!$X$5:$X$504,'Invoice Register'!$G$5:$G$504,$A148,'Invoice Register'!$T$5:$T$504,"Finalized")+SUMIFS('Invoice Register'!$Y$5:$Y$504,'Invoice Register'!$G$5:$G$504,$A148,'Invoice Register'!$T$5:$T$504,"Finalized")</f>
        <v>0</v>
      </c>
      <c r="F148" s="19">
        <f>SUMIFS('Invoice Register'!$AB$5:$AB$504,'Invoice Register'!$G$5:$G$504,$A148,'Invoice Register'!$T$5:$T$504,"Finalized")</f>
        <v>0</v>
      </c>
      <c r="G148" s="16">
        <f>COUNTIFS('Invoice Register'!$G$5:$G$504,$A148,'Invoice Register'!$T$5:$T$504,"Finalized")</f>
        <v>0</v>
      </c>
    </row>
    <row r="149" spans="1:7" x14ac:dyDescent="0.3">
      <c r="A149" s="16">
        <f>'Customer Master'!A36</f>
        <v>0</v>
      </c>
      <c r="B149" s="16">
        <f>'Customer Master'!B36</f>
        <v>0</v>
      </c>
      <c r="C149" s="16">
        <f>'Customer Master'!E36</f>
        <v>0</v>
      </c>
      <c r="D149" s="19">
        <f>SUMIFS('Invoice Register'!$U$5:$U$504,'Invoice Register'!$G$5:$G$504,$A149,'Invoice Register'!$T$5:$T$504,"Finalized")</f>
        <v>0</v>
      </c>
      <c r="E149" s="19">
        <f>SUMIFS('Invoice Register'!$V$5:$V$504,'Invoice Register'!$G$5:$G$504,$A149,'Invoice Register'!$T$5:$T$504,"Finalized")+SUMIFS('Invoice Register'!$W$5:$W$504,'Invoice Register'!$G$5:$G$504,$A149,'Invoice Register'!$T$5:$T$504,"Finalized")+SUMIFS('Invoice Register'!$X$5:$X$504,'Invoice Register'!$G$5:$G$504,$A149,'Invoice Register'!$T$5:$T$504,"Finalized")+SUMIFS('Invoice Register'!$Y$5:$Y$504,'Invoice Register'!$G$5:$G$504,$A149,'Invoice Register'!$T$5:$T$504,"Finalized")</f>
        <v>0</v>
      </c>
      <c r="F149" s="19">
        <f>SUMIFS('Invoice Register'!$AB$5:$AB$504,'Invoice Register'!$G$5:$G$504,$A149,'Invoice Register'!$T$5:$T$504,"Finalized")</f>
        <v>0</v>
      </c>
      <c r="G149" s="16">
        <f>COUNTIFS('Invoice Register'!$G$5:$G$504,$A149,'Invoice Register'!$T$5:$T$504,"Finalized")</f>
        <v>0</v>
      </c>
    </row>
    <row r="150" spans="1:7" x14ac:dyDescent="0.3">
      <c r="A150" s="16">
        <f>'Customer Master'!A37</f>
        <v>0</v>
      </c>
      <c r="B150" s="16">
        <f>'Customer Master'!B37</f>
        <v>0</v>
      </c>
      <c r="C150" s="16">
        <f>'Customer Master'!E37</f>
        <v>0</v>
      </c>
      <c r="D150" s="19">
        <f>SUMIFS('Invoice Register'!$U$5:$U$504,'Invoice Register'!$G$5:$G$504,$A150,'Invoice Register'!$T$5:$T$504,"Finalized")</f>
        <v>0</v>
      </c>
      <c r="E150" s="19">
        <f>SUMIFS('Invoice Register'!$V$5:$V$504,'Invoice Register'!$G$5:$G$504,$A150,'Invoice Register'!$T$5:$T$504,"Finalized")+SUMIFS('Invoice Register'!$W$5:$W$504,'Invoice Register'!$G$5:$G$504,$A150,'Invoice Register'!$T$5:$T$504,"Finalized")+SUMIFS('Invoice Register'!$X$5:$X$504,'Invoice Register'!$G$5:$G$504,$A150,'Invoice Register'!$T$5:$T$504,"Finalized")+SUMIFS('Invoice Register'!$Y$5:$Y$504,'Invoice Register'!$G$5:$G$504,$A150,'Invoice Register'!$T$5:$T$504,"Finalized")</f>
        <v>0</v>
      </c>
      <c r="F150" s="19">
        <f>SUMIFS('Invoice Register'!$AB$5:$AB$504,'Invoice Register'!$G$5:$G$504,$A150,'Invoice Register'!$T$5:$T$504,"Finalized")</f>
        <v>0</v>
      </c>
      <c r="G150" s="16">
        <f>COUNTIFS('Invoice Register'!$G$5:$G$504,$A150,'Invoice Register'!$T$5:$T$504,"Finalized")</f>
        <v>0</v>
      </c>
    </row>
    <row r="151" spans="1:7" x14ac:dyDescent="0.3">
      <c r="A151" s="16">
        <f>'Customer Master'!A38</f>
        <v>0</v>
      </c>
      <c r="B151" s="16">
        <f>'Customer Master'!B38</f>
        <v>0</v>
      </c>
      <c r="C151" s="16">
        <f>'Customer Master'!E38</f>
        <v>0</v>
      </c>
      <c r="D151" s="19">
        <f>SUMIFS('Invoice Register'!$U$5:$U$504,'Invoice Register'!$G$5:$G$504,$A151,'Invoice Register'!$T$5:$T$504,"Finalized")</f>
        <v>0</v>
      </c>
      <c r="E151" s="19">
        <f>SUMIFS('Invoice Register'!$V$5:$V$504,'Invoice Register'!$G$5:$G$504,$A151,'Invoice Register'!$T$5:$T$504,"Finalized")+SUMIFS('Invoice Register'!$W$5:$W$504,'Invoice Register'!$G$5:$G$504,$A151,'Invoice Register'!$T$5:$T$504,"Finalized")+SUMIFS('Invoice Register'!$X$5:$X$504,'Invoice Register'!$G$5:$G$504,$A151,'Invoice Register'!$T$5:$T$504,"Finalized")+SUMIFS('Invoice Register'!$Y$5:$Y$504,'Invoice Register'!$G$5:$G$504,$A151,'Invoice Register'!$T$5:$T$504,"Finalized")</f>
        <v>0</v>
      </c>
      <c r="F151" s="19">
        <f>SUMIFS('Invoice Register'!$AB$5:$AB$504,'Invoice Register'!$G$5:$G$504,$A151,'Invoice Register'!$T$5:$T$504,"Finalized")</f>
        <v>0</v>
      </c>
      <c r="G151" s="16">
        <f>COUNTIFS('Invoice Register'!$G$5:$G$504,$A151,'Invoice Register'!$T$5:$T$504,"Finalized")</f>
        <v>0</v>
      </c>
    </row>
    <row r="152" spans="1:7" x14ac:dyDescent="0.3">
      <c r="A152" s="16">
        <f>'Customer Master'!A39</f>
        <v>0</v>
      </c>
      <c r="B152" s="16">
        <f>'Customer Master'!B39</f>
        <v>0</v>
      </c>
      <c r="C152" s="16">
        <f>'Customer Master'!E39</f>
        <v>0</v>
      </c>
      <c r="D152" s="19">
        <f>SUMIFS('Invoice Register'!$U$5:$U$504,'Invoice Register'!$G$5:$G$504,$A152,'Invoice Register'!$T$5:$T$504,"Finalized")</f>
        <v>0</v>
      </c>
      <c r="E152" s="19">
        <f>SUMIFS('Invoice Register'!$V$5:$V$504,'Invoice Register'!$G$5:$G$504,$A152,'Invoice Register'!$T$5:$T$504,"Finalized")+SUMIFS('Invoice Register'!$W$5:$W$504,'Invoice Register'!$G$5:$G$504,$A152,'Invoice Register'!$T$5:$T$504,"Finalized")+SUMIFS('Invoice Register'!$X$5:$X$504,'Invoice Register'!$G$5:$G$504,$A152,'Invoice Register'!$T$5:$T$504,"Finalized")+SUMIFS('Invoice Register'!$Y$5:$Y$504,'Invoice Register'!$G$5:$G$504,$A152,'Invoice Register'!$T$5:$T$504,"Finalized")</f>
        <v>0</v>
      </c>
      <c r="F152" s="19">
        <f>SUMIFS('Invoice Register'!$AB$5:$AB$504,'Invoice Register'!$G$5:$G$504,$A152,'Invoice Register'!$T$5:$T$504,"Finalized")</f>
        <v>0</v>
      </c>
      <c r="G152" s="16">
        <f>COUNTIFS('Invoice Register'!$G$5:$G$504,$A152,'Invoice Register'!$T$5:$T$504,"Finalized")</f>
        <v>0</v>
      </c>
    </row>
    <row r="153" spans="1:7" x14ac:dyDescent="0.3">
      <c r="A153" s="16">
        <f>'Customer Master'!A40</f>
        <v>0</v>
      </c>
      <c r="B153" s="16">
        <f>'Customer Master'!B40</f>
        <v>0</v>
      </c>
      <c r="C153" s="16">
        <f>'Customer Master'!E40</f>
        <v>0</v>
      </c>
      <c r="D153" s="19">
        <f>SUMIFS('Invoice Register'!$U$5:$U$504,'Invoice Register'!$G$5:$G$504,$A153,'Invoice Register'!$T$5:$T$504,"Finalized")</f>
        <v>0</v>
      </c>
      <c r="E153" s="19">
        <f>SUMIFS('Invoice Register'!$V$5:$V$504,'Invoice Register'!$G$5:$G$504,$A153,'Invoice Register'!$T$5:$T$504,"Finalized")+SUMIFS('Invoice Register'!$W$5:$W$504,'Invoice Register'!$G$5:$G$504,$A153,'Invoice Register'!$T$5:$T$504,"Finalized")+SUMIFS('Invoice Register'!$X$5:$X$504,'Invoice Register'!$G$5:$G$504,$A153,'Invoice Register'!$T$5:$T$504,"Finalized")+SUMIFS('Invoice Register'!$Y$5:$Y$504,'Invoice Register'!$G$5:$G$504,$A153,'Invoice Register'!$T$5:$T$504,"Finalized")</f>
        <v>0</v>
      </c>
      <c r="F153" s="19">
        <f>SUMIFS('Invoice Register'!$AB$5:$AB$504,'Invoice Register'!$G$5:$G$504,$A153,'Invoice Register'!$T$5:$T$504,"Finalized")</f>
        <v>0</v>
      </c>
      <c r="G153" s="16">
        <f>COUNTIFS('Invoice Register'!$G$5:$G$504,$A153,'Invoice Register'!$T$5:$T$504,"Finalized")</f>
        <v>0</v>
      </c>
    </row>
    <row r="154" spans="1:7" x14ac:dyDescent="0.3">
      <c r="A154" s="16">
        <f>'Customer Master'!A41</f>
        <v>0</v>
      </c>
      <c r="B154" s="16">
        <f>'Customer Master'!B41</f>
        <v>0</v>
      </c>
      <c r="C154" s="16">
        <f>'Customer Master'!E41</f>
        <v>0</v>
      </c>
      <c r="D154" s="19">
        <f>SUMIFS('Invoice Register'!$U$5:$U$504,'Invoice Register'!$G$5:$G$504,$A154,'Invoice Register'!$T$5:$T$504,"Finalized")</f>
        <v>0</v>
      </c>
      <c r="E154" s="19">
        <f>SUMIFS('Invoice Register'!$V$5:$V$504,'Invoice Register'!$G$5:$G$504,$A154,'Invoice Register'!$T$5:$T$504,"Finalized")+SUMIFS('Invoice Register'!$W$5:$W$504,'Invoice Register'!$G$5:$G$504,$A154,'Invoice Register'!$T$5:$T$504,"Finalized")+SUMIFS('Invoice Register'!$X$5:$X$504,'Invoice Register'!$G$5:$G$504,$A154,'Invoice Register'!$T$5:$T$504,"Finalized")+SUMIFS('Invoice Register'!$Y$5:$Y$504,'Invoice Register'!$G$5:$G$504,$A154,'Invoice Register'!$T$5:$T$504,"Finalized")</f>
        <v>0</v>
      </c>
      <c r="F154" s="19">
        <f>SUMIFS('Invoice Register'!$AB$5:$AB$504,'Invoice Register'!$G$5:$G$504,$A154,'Invoice Register'!$T$5:$T$504,"Finalized")</f>
        <v>0</v>
      </c>
      <c r="G154" s="16">
        <f>COUNTIFS('Invoice Register'!$G$5:$G$504,$A154,'Invoice Register'!$T$5:$T$504,"Finalized")</f>
        <v>0</v>
      </c>
    </row>
    <row r="155" spans="1:7" x14ac:dyDescent="0.3">
      <c r="A155" s="16">
        <f>'Customer Master'!A42</f>
        <v>0</v>
      </c>
      <c r="B155" s="16">
        <f>'Customer Master'!B42</f>
        <v>0</v>
      </c>
      <c r="C155" s="16">
        <f>'Customer Master'!E42</f>
        <v>0</v>
      </c>
      <c r="D155" s="19">
        <f>SUMIFS('Invoice Register'!$U$5:$U$504,'Invoice Register'!$G$5:$G$504,$A155,'Invoice Register'!$T$5:$T$504,"Finalized")</f>
        <v>0</v>
      </c>
      <c r="E155" s="19">
        <f>SUMIFS('Invoice Register'!$V$5:$V$504,'Invoice Register'!$G$5:$G$504,$A155,'Invoice Register'!$T$5:$T$504,"Finalized")+SUMIFS('Invoice Register'!$W$5:$W$504,'Invoice Register'!$G$5:$G$504,$A155,'Invoice Register'!$T$5:$T$504,"Finalized")+SUMIFS('Invoice Register'!$X$5:$X$504,'Invoice Register'!$G$5:$G$504,$A155,'Invoice Register'!$T$5:$T$504,"Finalized")+SUMIFS('Invoice Register'!$Y$5:$Y$504,'Invoice Register'!$G$5:$G$504,$A155,'Invoice Register'!$T$5:$T$504,"Finalized")</f>
        <v>0</v>
      </c>
      <c r="F155" s="19">
        <f>SUMIFS('Invoice Register'!$AB$5:$AB$504,'Invoice Register'!$G$5:$G$504,$A155,'Invoice Register'!$T$5:$T$504,"Finalized")</f>
        <v>0</v>
      </c>
      <c r="G155" s="16">
        <f>COUNTIFS('Invoice Register'!$G$5:$G$504,$A155,'Invoice Register'!$T$5:$T$504,"Finalized")</f>
        <v>0</v>
      </c>
    </row>
    <row r="156" spans="1:7" x14ac:dyDescent="0.3">
      <c r="A156" s="16">
        <f>'Customer Master'!A43</f>
        <v>0</v>
      </c>
      <c r="B156" s="16">
        <f>'Customer Master'!B43</f>
        <v>0</v>
      </c>
      <c r="C156" s="16">
        <f>'Customer Master'!E43</f>
        <v>0</v>
      </c>
      <c r="D156" s="19">
        <f>SUMIFS('Invoice Register'!$U$5:$U$504,'Invoice Register'!$G$5:$G$504,$A156,'Invoice Register'!$T$5:$T$504,"Finalized")</f>
        <v>0</v>
      </c>
      <c r="E156" s="19">
        <f>SUMIFS('Invoice Register'!$V$5:$V$504,'Invoice Register'!$G$5:$G$504,$A156,'Invoice Register'!$T$5:$T$504,"Finalized")+SUMIFS('Invoice Register'!$W$5:$W$504,'Invoice Register'!$G$5:$G$504,$A156,'Invoice Register'!$T$5:$T$504,"Finalized")+SUMIFS('Invoice Register'!$X$5:$X$504,'Invoice Register'!$G$5:$G$504,$A156,'Invoice Register'!$T$5:$T$504,"Finalized")+SUMIFS('Invoice Register'!$Y$5:$Y$504,'Invoice Register'!$G$5:$G$504,$A156,'Invoice Register'!$T$5:$T$504,"Finalized")</f>
        <v>0</v>
      </c>
      <c r="F156" s="19">
        <f>SUMIFS('Invoice Register'!$AB$5:$AB$504,'Invoice Register'!$G$5:$G$504,$A156,'Invoice Register'!$T$5:$T$504,"Finalized")</f>
        <v>0</v>
      </c>
      <c r="G156" s="16">
        <f>COUNTIFS('Invoice Register'!$G$5:$G$504,$A156,'Invoice Register'!$T$5:$T$504,"Finalized")</f>
        <v>0</v>
      </c>
    </row>
    <row r="157" spans="1:7" x14ac:dyDescent="0.3">
      <c r="A157" s="16">
        <f>'Customer Master'!A44</f>
        <v>0</v>
      </c>
      <c r="B157" s="16">
        <f>'Customer Master'!B44</f>
        <v>0</v>
      </c>
      <c r="C157" s="16">
        <f>'Customer Master'!E44</f>
        <v>0</v>
      </c>
      <c r="D157" s="19">
        <f>SUMIFS('Invoice Register'!$U$5:$U$504,'Invoice Register'!$G$5:$G$504,$A157,'Invoice Register'!$T$5:$T$504,"Finalized")</f>
        <v>0</v>
      </c>
      <c r="E157" s="19">
        <f>SUMIFS('Invoice Register'!$V$5:$V$504,'Invoice Register'!$G$5:$G$504,$A157,'Invoice Register'!$T$5:$T$504,"Finalized")+SUMIFS('Invoice Register'!$W$5:$W$504,'Invoice Register'!$G$5:$G$504,$A157,'Invoice Register'!$T$5:$T$504,"Finalized")+SUMIFS('Invoice Register'!$X$5:$X$504,'Invoice Register'!$G$5:$G$504,$A157,'Invoice Register'!$T$5:$T$504,"Finalized")+SUMIFS('Invoice Register'!$Y$5:$Y$504,'Invoice Register'!$G$5:$G$504,$A157,'Invoice Register'!$T$5:$T$504,"Finalized")</f>
        <v>0</v>
      </c>
      <c r="F157" s="19">
        <f>SUMIFS('Invoice Register'!$AB$5:$AB$504,'Invoice Register'!$G$5:$G$504,$A157,'Invoice Register'!$T$5:$T$504,"Finalized")</f>
        <v>0</v>
      </c>
      <c r="G157" s="16">
        <f>COUNTIFS('Invoice Register'!$G$5:$G$504,$A157,'Invoice Register'!$T$5:$T$504,"Finalized")</f>
        <v>0</v>
      </c>
    </row>
    <row r="158" spans="1:7" x14ac:dyDescent="0.3">
      <c r="A158" s="16">
        <f>'Customer Master'!A45</f>
        <v>0</v>
      </c>
      <c r="B158" s="16">
        <f>'Customer Master'!B45</f>
        <v>0</v>
      </c>
      <c r="C158" s="16">
        <f>'Customer Master'!E45</f>
        <v>0</v>
      </c>
      <c r="D158" s="19">
        <f>SUMIFS('Invoice Register'!$U$5:$U$504,'Invoice Register'!$G$5:$G$504,$A158,'Invoice Register'!$T$5:$T$504,"Finalized")</f>
        <v>0</v>
      </c>
      <c r="E158" s="19">
        <f>SUMIFS('Invoice Register'!$V$5:$V$504,'Invoice Register'!$G$5:$G$504,$A158,'Invoice Register'!$T$5:$T$504,"Finalized")+SUMIFS('Invoice Register'!$W$5:$W$504,'Invoice Register'!$G$5:$G$504,$A158,'Invoice Register'!$T$5:$T$504,"Finalized")+SUMIFS('Invoice Register'!$X$5:$X$504,'Invoice Register'!$G$5:$G$504,$A158,'Invoice Register'!$T$5:$T$504,"Finalized")+SUMIFS('Invoice Register'!$Y$5:$Y$504,'Invoice Register'!$G$5:$G$504,$A158,'Invoice Register'!$T$5:$T$504,"Finalized")</f>
        <v>0</v>
      </c>
      <c r="F158" s="19">
        <f>SUMIFS('Invoice Register'!$AB$5:$AB$504,'Invoice Register'!$G$5:$G$504,$A158,'Invoice Register'!$T$5:$T$504,"Finalized")</f>
        <v>0</v>
      </c>
      <c r="G158" s="16">
        <f>COUNTIFS('Invoice Register'!$G$5:$G$504,$A158,'Invoice Register'!$T$5:$T$504,"Finalized")</f>
        <v>0</v>
      </c>
    </row>
    <row r="159" spans="1:7" x14ac:dyDescent="0.3">
      <c r="A159" s="16">
        <f>'Customer Master'!A46</f>
        <v>0</v>
      </c>
      <c r="B159" s="16">
        <f>'Customer Master'!B46</f>
        <v>0</v>
      </c>
      <c r="C159" s="16">
        <f>'Customer Master'!E46</f>
        <v>0</v>
      </c>
      <c r="D159" s="19">
        <f>SUMIFS('Invoice Register'!$U$5:$U$504,'Invoice Register'!$G$5:$G$504,$A159,'Invoice Register'!$T$5:$T$504,"Finalized")</f>
        <v>0</v>
      </c>
      <c r="E159" s="19">
        <f>SUMIFS('Invoice Register'!$V$5:$V$504,'Invoice Register'!$G$5:$G$504,$A159,'Invoice Register'!$T$5:$T$504,"Finalized")+SUMIFS('Invoice Register'!$W$5:$W$504,'Invoice Register'!$G$5:$G$504,$A159,'Invoice Register'!$T$5:$T$504,"Finalized")+SUMIFS('Invoice Register'!$X$5:$X$504,'Invoice Register'!$G$5:$G$504,$A159,'Invoice Register'!$T$5:$T$504,"Finalized")+SUMIFS('Invoice Register'!$Y$5:$Y$504,'Invoice Register'!$G$5:$G$504,$A159,'Invoice Register'!$T$5:$T$504,"Finalized")</f>
        <v>0</v>
      </c>
      <c r="F159" s="19">
        <f>SUMIFS('Invoice Register'!$AB$5:$AB$504,'Invoice Register'!$G$5:$G$504,$A159,'Invoice Register'!$T$5:$T$504,"Finalized")</f>
        <v>0</v>
      </c>
      <c r="G159" s="16">
        <f>COUNTIFS('Invoice Register'!$G$5:$G$504,$A159,'Invoice Register'!$T$5:$T$504,"Finalized")</f>
        <v>0</v>
      </c>
    </row>
    <row r="160" spans="1:7" x14ac:dyDescent="0.3">
      <c r="A160" s="16">
        <f>'Customer Master'!A47</f>
        <v>0</v>
      </c>
      <c r="B160" s="16">
        <f>'Customer Master'!B47</f>
        <v>0</v>
      </c>
      <c r="C160" s="16">
        <f>'Customer Master'!E47</f>
        <v>0</v>
      </c>
      <c r="D160" s="19">
        <f>SUMIFS('Invoice Register'!$U$5:$U$504,'Invoice Register'!$G$5:$G$504,$A160,'Invoice Register'!$T$5:$T$504,"Finalized")</f>
        <v>0</v>
      </c>
      <c r="E160" s="19">
        <f>SUMIFS('Invoice Register'!$V$5:$V$504,'Invoice Register'!$G$5:$G$504,$A160,'Invoice Register'!$T$5:$T$504,"Finalized")+SUMIFS('Invoice Register'!$W$5:$W$504,'Invoice Register'!$G$5:$G$504,$A160,'Invoice Register'!$T$5:$T$504,"Finalized")+SUMIFS('Invoice Register'!$X$5:$X$504,'Invoice Register'!$G$5:$G$504,$A160,'Invoice Register'!$T$5:$T$504,"Finalized")+SUMIFS('Invoice Register'!$Y$5:$Y$504,'Invoice Register'!$G$5:$G$504,$A160,'Invoice Register'!$T$5:$T$504,"Finalized")</f>
        <v>0</v>
      </c>
      <c r="F160" s="19">
        <f>SUMIFS('Invoice Register'!$AB$5:$AB$504,'Invoice Register'!$G$5:$G$504,$A160,'Invoice Register'!$T$5:$T$504,"Finalized")</f>
        <v>0</v>
      </c>
      <c r="G160" s="16">
        <f>COUNTIFS('Invoice Register'!$G$5:$G$504,$A160,'Invoice Register'!$T$5:$T$504,"Finalized")</f>
        <v>0</v>
      </c>
    </row>
    <row r="161" spans="1:7" x14ac:dyDescent="0.3">
      <c r="A161" s="16">
        <f>'Customer Master'!A48</f>
        <v>0</v>
      </c>
      <c r="B161" s="16">
        <f>'Customer Master'!B48</f>
        <v>0</v>
      </c>
      <c r="C161" s="16">
        <f>'Customer Master'!E48</f>
        <v>0</v>
      </c>
      <c r="D161" s="19">
        <f>SUMIFS('Invoice Register'!$U$5:$U$504,'Invoice Register'!$G$5:$G$504,$A161,'Invoice Register'!$T$5:$T$504,"Finalized")</f>
        <v>0</v>
      </c>
      <c r="E161" s="19">
        <f>SUMIFS('Invoice Register'!$V$5:$V$504,'Invoice Register'!$G$5:$G$504,$A161,'Invoice Register'!$T$5:$T$504,"Finalized")+SUMIFS('Invoice Register'!$W$5:$W$504,'Invoice Register'!$G$5:$G$504,$A161,'Invoice Register'!$T$5:$T$504,"Finalized")+SUMIFS('Invoice Register'!$X$5:$X$504,'Invoice Register'!$G$5:$G$504,$A161,'Invoice Register'!$T$5:$T$504,"Finalized")+SUMIFS('Invoice Register'!$Y$5:$Y$504,'Invoice Register'!$G$5:$G$504,$A161,'Invoice Register'!$T$5:$T$504,"Finalized")</f>
        <v>0</v>
      </c>
      <c r="F161" s="19">
        <f>SUMIFS('Invoice Register'!$AB$5:$AB$504,'Invoice Register'!$G$5:$G$504,$A161,'Invoice Register'!$T$5:$T$504,"Finalized")</f>
        <v>0</v>
      </c>
      <c r="G161" s="16">
        <f>COUNTIFS('Invoice Register'!$G$5:$G$504,$A161,'Invoice Register'!$T$5:$T$504,"Finalized")</f>
        <v>0</v>
      </c>
    </row>
    <row r="162" spans="1:7" x14ac:dyDescent="0.3">
      <c r="A162" s="16">
        <f>'Customer Master'!A49</f>
        <v>0</v>
      </c>
      <c r="B162" s="16">
        <f>'Customer Master'!B49</f>
        <v>0</v>
      </c>
      <c r="C162" s="16">
        <f>'Customer Master'!E49</f>
        <v>0</v>
      </c>
      <c r="D162" s="19">
        <f>SUMIFS('Invoice Register'!$U$5:$U$504,'Invoice Register'!$G$5:$G$504,$A162,'Invoice Register'!$T$5:$T$504,"Finalized")</f>
        <v>0</v>
      </c>
      <c r="E162" s="19">
        <f>SUMIFS('Invoice Register'!$V$5:$V$504,'Invoice Register'!$G$5:$G$504,$A162,'Invoice Register'!$T$5:$T$504,"Finalized")+SUMIFS('Invoice Register'!$W$5:$W$504,'Invoice Register'!$G$5:$G$504,$A162,'Invoice Register'!$T$5:$T$504,"Finalized")+SUMIFS('Invoice Register'!$X$5:$X$504,'Invoice Register'!$G$5:$G$504,$A162,'Invoice Register'!$T$5:$T$504,"Finalized")+SUMIFS('Invoice Register'!$Y$5:$Y$504,'Invoice Register'!$G$5:$G$504,$A162,'Invoice Register'!$T$5:$T$504,"Finalized")</f>
        <v>0</v>
      </c>
      <c r="F162" s="19">
        <f>SUMIFS('Invoice Register'!$AB$5:$AB$504,'Invoice Register'!$G$5:$G$504,$A162,'Invoice Register'!$T$5:$T$504,"Finalized")</f>
        <v>0</v>
      </c>
      <c r="G162" s="16">
        <f>COUNTIFS('Invoice Register'!$G$5:$G$504,$A162,'Invoice Register'!$T$5:$T$504,"Finalized")</f>
        <v>0</v>
      </c>
    </row>
    <row r="163" spans="1:7" x14ac:dyDescent="0.3">
      <c r="A163" s="16">
        <f>'Customer Master'!A50</f>
        <v>0</v>
      </c>
      <c r="B163" s="16">
        <f>'Customer Master'!B50</f>
        <v>0</v>
      </c>
      <c r="C163" s="16">
        <f>'Customer Master'!E50</f>
        <v>0</v>
      </c>
      <c r="D163" s="19">
        <f>SUMIFS('Invoice Register'!$U$5:$U$504,'Invoice Register'!$G$5:$G$504,$A163,'Invoice Register'!$T$5:$T$504,"Finalized")</f>
        <v>0</v>
      </c>
      <c r="E163" s="19">
        <f>SUMIFS('Invoice Register'!$V$5:$V$504,'Invoice Register'!$G$5:$G$504,$A163,'Invoice Register'!$T$5:$T$504,"Finalized")+SUMIFS('Invoice Register'!$W$5:$W$504,'Invoice Register'!$G$5:$G$504,$A163,'Invoice Register'!$T$5:$T$504,"Finalized")+SUMIFS('Invoice Register'!$X$5:$X$504,'Invoice Register'!$G$5:$G$504,$A163,'Invoice Register'!$T$5:$T$504,"Finalized")+SUMIFS('Invoice Register'!$Y$5:$Y$504,'Invoice Register'!$G$5:$G$504,$A163,'Invoice Register'!$T$5:$T$504,"Finalized")</f>
        <v>0</v>
      </c>
      <c r="F163" s="19">
        <f>SUMIFS('Invoice Register'!$AB$5:$AB$504,'Invoice Register'!$G$5:$G$504,$A163,'Invoice Register'!$T$5:$T$504,"Finalized")</f>
        <v>0</v>
      </c>
      <c r="G163" s="16">
        <f>COUNTIFS('Invoice Register'!$G$5:$G$504,$A163,'Invoice Register'!$T$5:$T$504,"Finalized")</f>
        <v>0</v>
      </c>
    </row>
    <row r="164" spans="1:7" x14ac:dyDescent="0.3">
      <c r="A164" s="16">
        <f>'Customer Master'!A51</f>
        <v>0</v>
      </c>
      <c r="B164" s="16">
        <f>'Customer Master'!B51</f>
        <v>0</v>
      </c>
      <c r="C164" s="16">
        <f>'Customer Master'!E51</f>
        <v>0</v>
      </c>
      <c r="D164" s="19">
        <f>SUMIFS('Invoice Register'!$U$5:$U$504,'Invoice Register'!$G$5:$G$504,$A164,'Invoice Register'!$T$5:$T$504,"Finalized")</f>
        <v>0</v>
      </c>
      <c r="E164" s="19">
        <f>SUMIFS('Invoice Register'!$V$5:$V$504,'Invoice Register'!$G$5:$G$504,$A164,'Invoice Register'!$T$5:$T$504,"Finalized")+SUMIFS('Invoice Register'!$W$5:$W$504,'Invoice Register'!$G$5:$G$504,$A164,'Invoice Register'!$T$5:$T$504,"Finalized")+SUMIFS('Invoice Register'!$X$5:$X$504,'Invoice Register'!$G$5:$G$504,$A164,'Invoice Register'!$T$5:$T$504,"Finalized")+SUMIFS('Invoice Register'!$Y$5:$Y$504,'Invoice Register'!$G$5:$G$504,$A164,'Invoice Register'!$T$5:$T$504,"Finalized")</f>
        <v>0</v>
      </c>
      <c r="F164" s="19">
        <f>SUMIFS('Invoice Register'!$AB$5:$AB$504,'Invoice Register'!$G$5:$G$504,$A164,'Invoice Register'!$T$5:$T$504,"Finalized")</f>
        <v>0</v>
      </c>
      <c r="G164" s="16">
        <f>COUNTIFS('Invoice Register'!$G$5:$G$504,$A164,'Invoice Register'!$T$5:$T$504,"Finalized")</f>
        <v>0</v>
      </c>
    </row>
    <row r="165" spans="1:7" x14ac:dyDescent="0.3">
      <c r="A165" s="16">
        <f>'Customer Master'!A52</f>
        <v>0</v>
      </c>
      <c r="B165" s="16">
        <f>'Customer Master'!B52</f>
        <v>0</v>
      </c>
      <c r="C165" s="16">
        <f>'Customer Master'!E52</f>
        <v>0</v>
      </c>
      <c r="D165" s="19">
        <f>SUMIFS('Invoice Register'!$U$5:$U$504,'Invoice Register'!$G$5:$G$504,$A165,'Invoice Register'!$T$5:$T$504,"Finalized")</f>
        <v>0</v>
      </c>
      <c r="E165" s="19">
        <f>SUMIFS('Invoice Register'!$V$5:$V$504,'Invoice Register'!$G$5:$G$504,$A165,'Invoice Register'!$T$5:$T$504,"Finalized")+SUMIFS('Invoice Register'!$W$5:$W$504,'Invoice Register'!$G$5:$G$504,$A165,'Invoice Register'!$T$5:$T$504,"Finalized")+SUMIFS('Invoice Register'!$X$5:$X$504,'Invoice Register'!$G$5:$G$504,$A165,'Invoice Register'!$T$5:$T$504,"Finalized")+SUMIFS('Invoice Register'!$Y$5:$Y$504,'Invoice Register'!$G$5:$G$504,$A165,'Invoice Register'!$T$5:$T$504,"Finalized")</f>
        <v>0</v>
      </c>
      <c r="F165" s="19">
        <f>SUMIFS('Invoice Register'!$AB$5:$AB$504,'Invoice Register'!$G$5:$G$504,$A165,'Invoice Register'!$T$5:$T$504,"Finalized")</f>
        <v>0</v>
      </c>
      <c r="G165" s="16">
        <f>COUNTIFS('Invoice Register'!$G$5:$G$504,$A165,'Invoice Register'!$T$5:$T$504,"Finalized")</f>
        <v>0</v>
      </c>
    </row>
    <row r="166" spans="1:7" x14ac:dyDescent="0.3">
      <c r="A166" s="16">
        <f>'Customer Master'!A53</f>
        <v>0</v>
      </c>
      <c r="B166" s="16">
        <f>'Customer Master'!B53</f>
        <v>0</v>
      </c>
      <c r="C166" s="16">
        <f>'Customer Master'!E53</f>
        <v>0</v>
      </c>
      <c r="D166" s="19">
        <f>SUMIFS('Invoice Register'!$U$5:$U$504,'Invoice Register'!$G$5:$G$504,$A166,'Invoice Register'!$T$5:$T$504,"Finalized")</f>
        <v>0</v>
      </c>
      <c r="E166" s="19">
        <f>SUMIFS('Invoice Register'!$V$5:$V$504,'Invoice Register'!$G$5:$G$504,$A166,'Invoice Register'!$T$5:$T$504,"Finalized")+SUMIFS('Invoice Register'!$W$5:$W$504,'Invoice Register'!$G$5:$G$504,$A166,'Invoice Register'!$T$5:$T$504,"Finalized")+SUMIFS('Invoice Register'!$X$5:$X$504,'Invoice Register'!$G$5:$G$504,$A166,'Invoice Register'!$T$5:$T$504,"Finalized")+SUMIFS('Invoice Register'!$Y$5:$Y$504,'Invoice Register'!$G$5:$G$504,$A166,'Invoice Register'!$T$5:$T$504,"Finalized")</f>
        <v>0</v>
      </c>
      <c r="F166" s="19">
        <f>SUMIFS('Invoice Register'!$AB$5:$AB$504,'Invoice Register'!$G$5:$G$504,$A166,'Invoice Register'!$T$5:$T$504,"Finalized")</f>
        <v>0</v>
      </c>
      <c r="G166" s="16">
        <f>COUNTIFS('Invoice Register'!$G$5:$G$504,$A166,'Invoice Register'!$T$5:$T$504,"Finalized")</f>
        <v>0</v>
      </c>
    </row>
    <row r="167" spans="1:7" x14ac:dyDescent="0.3">
      <c r="A167" s="16">
        <f>'Customer Master'!A54</f>
        <v>0</v>
      </c>
      <c r="B167" s="16">
        <f>'Customer Master'!B54</f>
        <v>0</v>
      </c>
      <c r="C167" s="16">
        <f>'Customer Master'!E54</f>
        <v>0</v>
      </c>
      <c r="D167" s="19">
        <f>SUMIFS('Invoice Register'!$U$5:$U$504,'Invoice Register'!$G$5:$G$504,$A167,'Invoice Register'!$T$5:$T$504,"Finalized")</f>
        <v>0</v>
      </c>
      <c r="E167" s="19">
        <f>SUMIFS('Invoice Register'!$V$5:$V$504,'Invoice Register'!$G$5:$G$504,$A167,'Invoice Register'!$T$5:$T$504,"Finalized")+SUMIFS('Invoice Register'!$W$5:$W$504,'Invoice Register'!$G$5:$G$504,$A167,'Invoice Register'!$T$5:$T$504,"Finalized")+SUMIFS('Invoice Register'!$X$5:$X$504,'Invoice Register'!$G$5:$G$504,$A167,'Invoice Register'!$T$5:$T$504,"Finalized")+SUMIFS('Invoice Register'!$Y$5:$Y$504,'Invoice Register'!$G$5:$G$504,$A167,'Invoice Register'!$T$5:$T$504,"Finalized")</f>
        <v>0</v>
      </c>
      <c r="F167" s="19">
        <f>SUMIFS('Invoice Register'!$AB$5:$AB$504,'Invoice Register'!$G$5:$G$504,$A167,'Invoice Register'!$T$5:$T$504,"Finalized")</f>
        <v>0</v>
      </c>
      <c r="G167" s="16">
        <f>COUNTIFS('Invoice Register'!$G$5:$G$504,$A167,'Invoice Register'!$T$5:$T$504,"Finalized")</f>
        <v>0</v>
      </c>
    </row>
    <row r="168" spans="1:7" x14ac:dyDescent="0.3">
      <c r="A168" s="16">
        <f>'Customer Master'!A55</f>
        <v>0</v>
      </c>
      <c r="B168" s="16">
        <f>'Customer Master'!B55</f>
        <v>0</v>
      </c>
      <c r="C168" s="16">
        <f>'Customer Master'!E55</f>
        <v>0</v>
      </c>
      <c r="D168" s="19">
        <f>SUMIFS('Invoice Register'!$U$5:$U$504,'Invoice Register'!$G$5:$G$504,$A168,'Invoice Register'!$T$5:$T$504,"Finalized")</f>
        <v>0</v>
      </c>
      <c r="E168" s="19">
        <f>SUMIFS('Invoice Register'!$V$5:$V$504,'Invoice Register'!$G$5:$G$504,$A168,'Invoice Register'!$T$5:$T$504,"Finalized")+SUMIFS('Invoice Register'!$W$5:$W$504,'Invoice Register'!$G$5:$G$504,$A168,'Invoice Register'!$T$5:$T$504,"Finalized")+SUMIFS('Invoice Register'!$X$5:$X$504,'Invoice Register'!$G$5:$G$504,$A168,'Invoice Register'!$T$5:$T$504,"Finalized")+SUMIFS('Invoice Register'!$Y$5:$Y$504,'Invoice Register'!$G$5:$G$504,$A168,'Invoice Register'!$T$5:$T$504,"Finalized")</f>
        <v>0</v>
      </c>
      <c r="F168" s="19">
        <f>SUMIFS('Invoice Register'!$AB$5:$AB$504,'Invoice Register'!$G$5:$G$504,$A168,'Invoice Register'!$T$5:$T$504,"Finalized")</f>
        <v>0</v>
      </c>
      <c r="G168" s="16">
        <f>COUNTIFS('Invoice Register'!$G$5:$G$504,$A168,'Invoice Register'!$T$5:$T$504,"Finalized")</f>
        <v>0</v>
      </c>
    </row>
    <row r="169" spans="1:7" x14ac:dyDescent="0.3">
      <c r="A169" s="16">
        <f>'Customer Master'!A56</f>
        <v>0</v>
      </c>
      <c r="B169" s="16">
        <f>'Customer Master'!B56</f>
        <v>0</v>
      </c>
      <c r="C169" s="16">
        <f>'Customer Master'!E56</f>
        <v>0</v>
      </c>
      <c r="D169" s="19">
        <f>SUMIFS('Invoice Register'!$U$5:$U$504,'Invoice Register'!$G$5:$G$504,$A169,'Invoice Register'!$T$5:$T$504,"Finalized")</f>
        <v>0</v>
      </c>
      <c r="E169" s="19">
        <f>SUMIFS('Invoice Register'!$V$5:$V$504,'Invoice Register'!$G$5:$G$504,$A169,'Invoice Register'!$T$5:$T$504,"Finalized")+SUMIFS('Invoice Register'!$W$5:$W$504,'Invoice Register'!$G$5:$G$504,$A169,'Invoice Register'!$T$5:$T$504,"Finalized")+SUMIFS('Invoice Register'!$X$5:$X$504,'Invoice Register'!$G$5:$G$504,$A169,'Invoice Register'!$T$5:$T$504,"Finalized")+SUMIFS('Invoice Register'!$Y$5:$Y$504,'Invoice Register'!$G$5:$G$504,$A169,'Invoice Register'!$T$5:$T$504,"Finalized")</f>
        <v>0</v>
      </c>
      <c r="F169" s="19">
        <f>SUMIFS('Invoice Register'!$AB$5:$AB$504,'Invoice Register'!$G$5:$G$504,$A169,'Invoice Register'!$T$5:$T$504,"Finalized")</f>
        <v>0</v>
      </c>
      <c r="G169" s="16">
        <f>COUNTIFS('Invoice Register'!$G$5:$G$504,$A169,'Invoice Register'!$T$5:$T$504,"Finalized")</f>
        <v>0</v>
      </c>
    </row>
    <row r="170" spans="1:7" x14ac:dyDescent="0.3">
      <c r="A170" s="16">
        <f>'Customer Master'!A57</f>
        <v>0</v>
      </c>
      <c r="B170" s="16">
        <f>'Customer Master'!B57</f>
        <v>0</v>
      </c>
      <c r="C170" s="16">
        <f>'Customer Master'!E57</f>
        <v>0</v>
      </c>
      <c r="D170" s="19">
        <f>SUMIFS('Invoice Register'!$U$5:$U$504,'Invoice Register'!$G$5:$G$504,$A170,'Invoice Register'!$T$5:$T$504,"Finalized")</f>
        <v>0</v>
      </c>
      <c r="E170" s="19">
        <f>SUMIFS('Invoice Register'!$V$5:$V$504,'Invoice Register'!$G$5:$G$504,$A170,'Invoice Register'!$T$5:$T$504,"Finalized")+SUMIFS('Invoice Register'!$W$5:$W$504,'Invoice Register'!$G$5:$G$504,$A170,'Invoice Register'!$T$5:$T$504,"Finalized")+SUMIFS('Invoice Register'!$X$5:$X$504,'Invoice Register'!$G$5:$G$504,$A170,'Invoice Register'!$T$5:$T$504,"Finalized")+SUMIFS('Invoice Register'!$Y$5:$Y$504,'Invoice Register'!$G$5:$G$504,$A170,'Invoice Register'!$T$5:$T$504,"Finalized")</f>
        <v>0</v>
      </c>
      <c r="F170" s="19">
        <f>SUMIFS('Invoice Register'!$AB$5:$AB$504,'Invoice Register'!$G$5:$G$504,$A170,'Invoice Register'!$T$5:$T$504,"Finalized")</f>
        <v>0</v>
      </c>
      <c r="G170" s="16">
        <f>COUNTIFS('Invoice Register'!$G$5:$G$504,$A170,'Invoice Register'!$T$5:$T$504,"Finalized")</f>
        <v>0</v>
      </c>
    </row>
    <row r="171" spans="1:7" x14ac:dyDescent="0.3">
      <c r="A171" s="16">
        <f>'Customer Master'!A58</f>
        <v>0</v>
      </c>
      <c r="B171" s="16">
        <f>'Customer Master'!B58</f>
        <v>0</v>
      </c>
      <c r="C171" s="16">
        <f>'Customer Master'!E58</f>
        <v>0</v>
      </c>
      <c r="D171" s="19">
        <f>SUMIFS('Invoice Register'!$U$5:$U$504,'Invoice Register'!$G$5:$G$504,$A171,'Invoice Register'!$T$5:$T$504,"Finalized")</f>
        <v>0</v>
      </c>
      <c r="E171" s="19">
        <f>SUMIFS('Invoice Register'!$V$5:$V$504,'Invoice Register'!$G$5:$G$504,$A171,'Invoice Register'!$T$5:$T$504,"Finalized")+SUMIFS('Invoice Register'!$W$5:$W$504,'Invoice Register'!$G$5:$G$504,$A171,'Invoice Register'!$T$5:$T$504,"Finalized")+SUMIFS('Invoice Register'!$X$5:$X$504,'Invoice Register'!$G$5:$G$504,$A171,'Invoice Register'!$T$5:$T$504,"Finalized")+SUMIFS('Invoice Register'!$Y$5:$Y$504,'Invoice Register'!$G$5:$G$504,$A171,'Invoice Register'!$T$5:$T$504,"Finalized")</f>
        <v>0</v>
      </c>
      <c r="F171" s="19">
        <f>SUMIFS('Invoice Register'!$AB$5:$AB$504,'Invoice Register'!$G$5:$G$504,$A171,'Invoice Register'!$T$5:$T$504,"Finalized")</f>
        <v>0</v>
      </c>
      <c r="G171" s="16">
        <f>COUNTIFS('Invoice Register'!$G$5:$G$504,$A171,'Invoice Register'!$T$5:$T$504,"Finalized")</f>
        <v>0</v>
      </c>
    </row>
    <row r="172" spans="1:7" x14ac:dyDescent="0.3">
      <c r="A172" s="16">
        <f>'Customer Master'!A59</f>
        <v>0</v>
      </c>
      <c r="B172" s="16">
        <f>'Customer Master'!B59</f>
        <v>0</v>
      </c>
      <c r="C172" s="16">
        <f>'Customer Master'!E59</f>
        <v>0</v>
      </c>
      <c r="D172" s="19">
        <f>SUMIFS('Invoice Register'!$U$5:$U$504,'Invoice Register'!$G$5:$G$504,$A172,'Invoice Register'!$T$5:$T$504,"Finalized")</f>
        <v>0</v>
      </c>
      <c r="E172" s="19">
        <f>SUMIFS('Invoice Register'!$V$5:$V$504,'Invoice Register'!$G$5:$G$504,$A172,'Invoice Register'!$T$5:$T$504,"Finalized")+SUMIFS('Invoice Register'!$W$5:$W$504,'Invoice Register'!$G$5:$G$504,$A172,'Invoice Register'!$T$5:$T$504,"Finalized")+SUMIFS('Invoice Register'!$X$5:$X$504,'Invoice Register'!$G$5:$G$504,$A172,'Invoice Register'!$T$5:$T$504,"Finalized")+SUMIFS('Invoice Register'!$Y$5:$Y$504,'Invoice Register'!$G$5:$G$504,$A172,'Invoice Register'!$T$5:$T$504,"Finalized")</f>
        <v>0</v>
      </c>
      <c r="F172" s="19">
        <f>SUMIFS('Invoice Register'!$AB$5:$AB$504,'Invoice Register'!$G$5:$G$504,$A172,'Invoice Register'!$T$5:$T$504,"Finalized")</f>
        <v>0</v>
      </c>
      <c r="G172" s="16">
        <f>COUNTIFS('Invoice Register'!$G$5:$G$504,$A172,'Invoice Register'!$T$5:$T$504,"Finalized")</f>
        <v>0</v>
      </c>
    </row>
    <row r="173" spans="1:7" x14ac:dyDescent="0.3">
      <c r="A173" s="16">
        <f>'Customer Master'!A60</f>
        <v>0</v>
      </c>
      <c r="B173" s="16">
        <f>'Customer Master'!B60</f>
        <v>0</v>
      </c>
      <c r="C173" s="16">
        <f>'Customer Master'!E60</f>
        <v>0</v>
      </c>
      <c r="D173" s="19">
        <f>SUMIFS('Invoice Register'!$U$5:$U$504,'Invoice Register'!$G$5:$G$504,$A173,'Invoice Register'!$T$5:$T$504,"Finalized")</f>
        <v>0</v>
      </c>
      <c r="E173" s="19">
        <f>SUMIFS('Invoice Register'!$V$5:$V$504,'Invoice Register'!$G$5:$G$504,$A173,'Invoice Register'!$T$5:$T$504,"Finalized")+SUMIFS('Invoice Register'!$W$5:$W$504,'Invoice Register'!$G$5:$G$504,$A173,'Invoice Register'!$T$5:$T$504,"Finalized")+SUMIFS('Invoice Register'!$X$5:$X$504,'Invoice Register'!$G$5:$G$504,$A173,'Invoice Register'!$T$5:$T$504,"Finalized")+SUMIFS('Invoice Register'!$Y$5:$Y$504,'Invoice Register'!$G$5:$G$504,$A173,'Invoice Register'!$T$5:$T$504,"Finalized")</f>
        <v>0</v>
      </c>
      <c r="F173" s="19">
        <f>SUMIFS('Invoice Register'!$AB$5:$AB$504,'Invoice Register'!$G$5:$G$504,$A173,'Invoice Register'!$T$5:$T$504,"Finalized")</f>
        <v>0</v>
      </c>
      <c r="G173" s="16">
        <f>COUNTIFS('Invoice Register'!$G$5:$G$504,$A173,'Invoice Register'!$T$5:$T$504,"Finalized")</f>
        <v>0</v>
      </c>
    </row>
    <row r="174" spans="1:7" x14ac:dyDescent="0.3">
      <c r="A174" s="16">
        <f>'Customer Master'!A61</f>
        <v>0</v>
      </c>
      <c r="B174" s="16">
        <f>'Customer Master'!B61</f>
        <v>0</v>
      </c>
      <c r="C174" s="16">
        <f>'Customer Master'!E61</f>
        <v>0</v>
      </c>
      <c r="D174" s="19">
        <f>SUMIFS('Invoice Register'!$U$5:$U$504,'Invoice Register'!$G$5:$G$504,$A174,'Invoice Register'!$T$5:$T$504,"Finalized")</f>
        <v>0</v>
      </c>
      <c r="E174" s="19">
        <f>SUMIFS('Invoice Register'!$V$5:$V$504,'Invoice Register'!$G$5:$G$504,$A174,'Invoice Register'!$T$5:$T$504,"Finalized")+SUMIFS('Invoice Register'!$W$5:$W$504,'Invoice Register'!$G$5:$G$504,$A174,'Invoice Register'!$T$5:$T$504,"Finalized")+SUMIFS('Invoice Register'!$X$5:$X$504,'Invoice Register'!$G$5:$G$504,$A174,'Invoice Register'!$T$5:$T$504,"Finalized")+SUMIFS('Invoice Register'!$Y$5:$Y$504,'Invoice Register'!$G$5:$G$504,$A174,'Invoice Register'!$T$5:$T$504,"Finalized")</f>
        <v>0</v>
      </c>
      <c r="F174" s="19">
        <f>SUMIFS('Invoice Register'!$AB$5:$AB$504,'Invoice Register'!$G$5:$G$504,$A174,'Invoice Register'!$T$5:$T$504,"Finalized")</f>
        <v>0</v>
      </c>
      <c r="G174" s="16">
        <f>COUNTIFS('Invoice Register'!$G$5:$G$504,$A174,'Invoice Register'!$T$5:$T$504,"Finalized")</f>
        <v>0</v>
      </c>
    </row>
    <row r="175" spans="1:7" x14ac:dyDescent="0.3">
      <c r="A175" s="16">
        <f>'Customer Master'!A62</f>
        <v>0</v>
      </c>
      <c r="B175" s="16">
        <f>'Customer Master'!B62</f>
        <v>0</v>
      </c>
      <c r="C175" s="16">
        <f>'Customer Master'!E62</f>
        <v>0</v>
      </c>
      <c r="D175" s="19">
        <f>SUMIFS('Invoice Register'!$U$5:$U$504,'Invoice Register'!$G$5:$G$504,$A175,'Invoice Register'!$T$5:$T$504,"Finalized")</f>
        <v>0</v>
      </c>
      <c r="E175" s="19">
        <f>SUMIFS('Invoice Register'!$V$5:$V$504,'Invoice Register'!$G$5:$G$504,$A175,'Invoice Register'!$T$5:$T$504,"Finalized")+SUMIFS('Invoice Register'!$W$5:$W$504,'Invoice Register'!$G$5:$G$504,$A175,'Invoice Register'!$T$5:$T$504,"Finalized")+SUMIFS('Invoice Register'!$X$5:$X$504,'Invoice Register'!$G$5:$G$504,$A175,'Invoice Register'!$T$5:$T$504,"Finalized")+SUMIFS('Invoice Register'!$Y$5:$Y$504,'Invoice Register'!$G$5:$G$504,$A175,'Invoice Register'!$T$5:$T$504,"Finalized")</f>
        <v>0</v>
      </c>
      <c r="F175" s="19">
        <f>SUMIFS('Invoice Register'!$AB$5:$AB$504,'Invoice Register'!$G$5:$G$504,$A175,'Invoice Register'!$T$5:$T$504,"Finalized")</f>
        <v>0</v>
      </c>
      <c r="G175" s="16">
        <f>COUNTIFS('Invoice Register'!$G$5:$G$504,$A175,'Invoice Register'!$T$5:$T$504,"Finalized")</f>
        <v>0</v>
      </c>
    </row>
    <row r="176" spans="1:7" x14ac:dyDescent="0.3">
      <c r="A176" s="16">
        <f>'Customer Master'!A63</f>
        <v>0</v>
      </c>
      <c r="B176" s="16">
        <f>'Customer Master'!B63</f>
        <v>0</v>
      </c>
      <c r="C176" s="16">
        <f>'Customer Master'!E63</f>
        <v>0</v>
      </c>
      <c r="D176" s="19">
        <f>SUMIFS('Invoice Register'!$U$5:$U$504,'Invoice Register'!$G$5:$G$504,$A176,'Invoice Register'!$T$5:$T$504,"Finalized")</f>
        <v>0</v>
      </c>
      <c r="E176" s="19">
        <f>SUMIFS('Invoice Register'!$V$5:$V$504,'Invoice Register'!$G$5:$G$504,$A176,'Invoice Register'!$T$5:$T$504,"Finalized")+SUMIFS('Invoice Register'!$W$5:$W$504,'Invoice Register'!$G$5:$G$504,$A176,'Invoice Register'!$T$5:$T$504,"Finalized")+SUMIFS('Invoice Register'!$X$5:$X$504,'Invoice Register'!$G$5:$G$504,$A176,'Invoice Register'!$T$5:$T$504,"Finalized")+SUMIFS('Invoice Register'!$Y$5:$Y$504,'Invoice Register'!$G$5:$G$504,$A176,'Invoice Register'!$T$5:$T$504,"Finalized")</f>
        <v>0</v>
      </c>
      <c r="F176" s="19">
        <f>SUMIFS('Invoice Register'!$AB$5:$AB$504,'Invoice Register'!$G$5:$G$504,$A176,'Invoice Register'!$T$5:$T$504,"Finalized")</f>
        <v>0</v>
      </c>
      <c r="G176" s="16">
        <f>COUNTIFS('Invoice Register'!$G$5:$G$504,$A176,'Invoice Register'!$T$5:$T$504,"Finalized")</f>
        <v>0</v>
      </c>
    </row>
    <row r="177" spans="1:7" x14ac:dyDescent="0.3">
      <c r="A177" s="16">
        <f>'Customer Master'!A64</f>
        <v>0</v>
      </c>
      <c r="B177" s="16">
        <f>'Customer Master'!B64</f>
        <v>0</v>
      </c>
      <c r="C177" s="16">
        <f>'Customer Master'!E64</f>
        <v>0</v>
      </c>
      <c r="D177" s="19">
        <f>SUMIFS('Invoice Register'!$U$5:$U$504,'Invoice Register'!$G$5:$G$504,$A177,'Invoice Register'!$T$5:$T$504,"Finalized")</f>
        <v>0</v>
      </c>
      <c r="E177" s="19">
        <f>SUMIFS('Invoice Register'!$V$5:$V$504,'Invoice Register'!$G$5:$G$504,$A177,'Invoice Register'!$T$5:$T$504,"Finalized")+SUMIFS('Invoice Register'!$W$5:$W$504,'Invoice Register'!$G$5:$G$504,$A177,'Invoice Register'!$T$5:$T$504,"Finalized")+SUMIFS('Invoice Register'!$X$5:$X$504,'Invoice Register'!$G$5:$G$504,$A177,'Invoice Register'!$T$5:$T$504,"Finalized")+SUMIFS('Invoice Register'!$Y$5:$Y$504,'Invoice Register'!$G$5:$G$504,$A177,'Invoice Register'!$T$5:$T$504,"Finalized")</f>
        <v>0</v>
      </c>
      <c r="F177" s="19">
        <f>SUMIFS('Invoice Register'!$AB$5:$AB$504,'Invoice Register'!$G$5:$G$504,$A177,'Invoice Register'!$T$5:$T$504,"Finalized")</f>
        <v>0</v>
      </c>
      <c r="G177" s="16">
        <f>COUNTIFS('Invoice Register'!$G$5:$G$504,$A177,'Invoice Register'!$T$5:$T$504,"Finalized")</f>
        <v>0</v>
      </c>
    </row>
    <row r="178" spans="1:7" x14ac:dyDescent="0.3">
      <c r="A178" s="16">
        <f>'Customer Master'!A65</f>
        <v>0</v>
      </c>
      <c r="B178" s="16">
        <f>'Customer Master'!B65</f>
        <v>0</v>
      </c>
      <c r="C178" s="16">
        <f>'Customer Master'!E65</f>
        <v>0</v>
      </c>
      <c r="D178" s="19">
        <f>SUMIFS('Invoice Register'!$U$5:$U$504,'Invoice Register'!$G$5:$G$504,$A178,'Invoice Register'!$T$5:$T$504,"Finalized")</f>
        <v>0</v>
      </c>
      <c r="E178" s="19">
        <f>SUMIFS('Invoice Register'!$V$5:$V$504,'Invoice Register'!$G$5:$G$504,$A178,'Invoice Register'!$T$5:$T$504,"Finalized")+SUMIFS('Invoice Register'!$W$5:$W$504,'Invoice Register'!$G$5:$G$504,$A178,'Invoice Register'!$T$5:$T$504,"Finalized")+SUMIFS('Invoice Register'!$X$5:$X$504,'Invoice Register'!$G$5:$G$504,$A178,'Invoice Register'!$T$5:$T$504,"Finalized")+SUMIFS('Invoice Register'!$Y$5:$Y$504,'Invoice Register'!$G$5:$G$504,$A178,'Invoice Register'!$T$5:$T$504,"Finalized")</f>
        <v>0</v>
      </c>
      <c r="F178" s="19">
        <f>SUMIFS('Invoice Register'!$AB$5:$AB$504,'Invoice Register'!$G$5:$G$504,$A178,'Invoice Register'!$T$5:$T$504,"Finalized")</f>
        <v>0</v>
      </c>
      <c r="G178" s="16">
        <f>COUNTIFS('Invoice Register'!$G$5:$G$504,$A178,'Invoice Register'!$T$5:$T$504,"Finalized")</f>
        <v>0</v>
      </c>
    </row>
    <row r="179" spans="1:7" x14ac:dyDescent="0.3">
      <c r="A179" s="16">
        <f>'Customer Master'!A66</f>
        <v>0</v>
      </c>
      <c r="B179" s="16">
        <f>'Customer Master'!B66</f>
        <v>0</v>
      </c>
      <c r="C179" s="16">
        <f>'Customer Master'!E66</f>
        <v>0</v>
      </c>
      <c r="D179" s="19">
        <f>SUMIFS('Invoice Register'!$U$5:$U$504,'Invoice Register'!$G$5:$G$504,$A179,'Invoice Register'!$T$5:$T$504,"Finalized")</f>
        <v>0</v>
      </c>
      <c r="E179" s="19">
        <f>SUMIFS('Invoice Register'!$V$5:$V$504,'Invoice Register'!$G$5:$G$504,$A179,'Invoice Register'!$T$5:$T$504,"Finalized")+SUMIFS('Invoice Register'!$W$5:$W$504,'Invoice Register'!$G$5:$G$504,$A179,'Invoice Register'!$T$5:$T$504,"Finalized")+SUMIFS('Invoice Register'!$X$5:$X$504,'Invoice Register'!$G$5:$G$504,$A179,'Invoice Register'!$T$5:$T$504,"Finalized")+SUMIFS('Invoice Register'!$Y$5:$Y$504,'Invoice Register'!$G$5:$G$504,$A179,'Invoice Register'!$T$5:$T$504,"Finalized")</f>
        <v>0</v>
      </c>
      <c r="F179" s="19">
        <f>SUMIFS('Invoice Register'!$AB$5:$AB$504,'Invoice Register'!$G$5:$G$504,$A179,'Invoice Register'!$T$5:$T$504,"Finalized")</f>
        <v>0</v>
      </c>
      <c r="G179" s="16">
        <f>COUNTIFS('Invoice Register'!$G$5:$G$504,$A179,'Invoice Register'!$T$5:$T$504,"Finalized")</f>
        <v>0</v>
      </c>
    </row>
    <row r="180" spans="1:7" x14ac:dyDescent="0.3">
      <c r="A180" s="16">
        <f>'Customer Master'!A67</f>
        <v>0</v>
      </c>
      <c r="B180" s="16">
        <f>'Customer Master'!B67</f>
        <v>0</v>
      </c>
      <c r="C180" s="16">
        <f>'Customer Master'!E67</f>
        <v>0</v>
      </c>
      <c r="D180" s="19">
        <f>SUMIFS('Invoice Register'!$U$5:$U$504,'Invoice Register'!$G$5:$G$504,$A180,'Invoice Register'!$T$5:$T$504,"Finalized")</f>
        <v>0</v>
      </c>
      <c r="E180" s="19">
        <f>SUMIFS('Invoice Register'!$V$5:$V$504,'Invoice Register'!$G$5:$G$504,$A180,'Invoice Register'!$T$5:$T$504,"Finalized")+SUMIFS('Invoice Register'!$W$5:$W$504,'Invoice Register'!$G$5:$G$504,$A180,'Invoice Register'!$T$5:$T$504,"Finalized")+SUMIFS('Invoice Register'!$X$5:$X$504,'Invoice Register'!$G$5:$G$504,$A180,'Invoice Register'!$T$5:$T$504,"Finalized")+SUMIFS('Invoice Register'!$Y$5:$Y$504,'Invoice Register'!$G$5:$G$504,$A180,'Invoice Register'!$T$5:$T$504,"Finalized")</f>
        <v>0</v>
      </c>
      <c r="F180" s="19">
        <f>SUMIFS('Invoice Register'!$AB$5:$AB$504,'Invoice Register'!$G$5:$G$504,$A180,'Invoice Register'!$T$5:$T$504,"Finalized")</f>
        <v>0</v>
      </c>
      <c r="G180" s="16">
        <f>COUNTIFS('Invoice Register'!$G$5:$G$504,$A180,'Invoice Register'!$T$5:$T$504,"Finalized")</f>
        <v>0</v>
      </c>
    </row>
    <row r="181" spans="1:7" x14ac:dyDescent="0.3">
      <c r="A181" s="16">
        <f>'Customer Master'!A68</f>
        <v>0</v>
      </c>
      <c r="B181" s="16">
        <f>'Customer Master'!B68</f>
        <v>0</v>
      </c>
      <c r="C181" s="16">
        <f>'Customer Master'!E68</f>
        <v>0</v>
      </c>
      <c r="D181" s="19">
        <f>SUMIFS('Invoice Register'!$U$5:$U$504,'Invoice Register'!$G$5:$G$504,$A181,'Invoice Register'!$T$5:$T$504,"Finalized")</f>
        <v>0</v>
      </c>
      <c r="E181" s="19">
        <f>SUMIFS('Invoice Register'!$V$5:$V$504,'Invoice Register'!$G$5:$G$504,$A181,'Invoice Register'!$T$5:$T$504,"Finalized")+SUMIFS('Invoice Register'!$W$5:$W$504,'Invoice Register'!$G$5:$G$504,$A181,'Invoice Register'!$T$5:$T$504,"Finalized")+SUMIFS('Invoice Register'!$X$5:$X$504,'Invoice Register'!$G$5:$G$504,$A181,'Invoice Register'!$T$5:$T$504,"Finalized")+SUMIFS('Invoice Register'!$Y$5:$Y$504,'Invoice Register'!$G$5:$G$504,$A181,'Invoice Register'!$T$5:$T$504,"Finalized")</f>
        <v>0</v>
      </c>
      <c r="F181" s="19">
        <f>SUMIFS('Invoice Register'!$AB$5:$AB$504,'Invoice Register'!$G$5:$G$504,$A181,'Invoice Register'!$T$5:$T$504,"Finalized")</f>
        <v>0</v>
      </c>
      <c r="G181" s="16">
        <f>COUNTIFS('Invoice Register'!$G$5:$G$504,$A181,'Invoice Register'!$T$5:$T$504,"Finalized")</f>
        <v>0</v>
      </c>
    </row>
    <row r="182" spans="1:7" x14ac:dyDescent="0.3">
      <c r="A182" s="16">
        <f>'Customer Master'!A69</f>
        <v>0</v>
      </c>
      <c r="B182" s="16">
        <f>'Customer Master'!B69</f>
        <v>0</v>
      </c>
      <c r="C182" s="16">
        <f>'Customer Master'!E69</f>
        <v>0</v>
      </c>
      <c r="D182" s="19">
        <f>SUMIFS('Invoice Register'!$U$5:$U$504,'Invoice Register'!$G$5:$G$504,$A182,'Invoice Register'!$T$5:$T$504,"Finalized")</f>
        <v>0</v>
      </c>
      <c r="E182" s="19">
        <f>SUMIFS('Invoice Register'!$V$5:$V$504,'Invoice Register'!$G$5:$G$504,$A182,'Invoice Register'!$T$5:$T$504,"Finalized")+SUMIFS('Invoice Register'!$W$5:$W$504,'Invoice Register'!$G$5:$G$504,$A182,'Invoice Register'!$T$5:$T$504,"Finalized")+SUMIFS('Invoice Register'!$X$5:$X$504,'Invoice Register'!$G$5:$G$504,$A182,'Invoice Register'!$T$5:$T$504,"Finalized")+SUMIFS('Invoice Register'!$Y$5:$Y$504,'Invoice Register'!$G$5:$G$504,$A182,'Invoice Register'!$T$5:$T$504,"Finalized")</f>
        <v>0</v>
      </c>
      <c r="F182" s="19">
        <f>SUMIFS('Invoice Register'!$AB$5:$AB$504,'Invoice Register'!$G$5:$G$504,$A182,'Invoice Register'!$T$5:$T$504,"Finalized")</f>
        <v>0</v>
      </c>
      <c r="G182" s="16">
        <f>COUNTIFS('Invoice Register'!$G$5:$G$504,$A182,'Invoice Register'!$T$5:$T$504,"Finalized")</f>
        <v>0</v>
      </c>
    </row>
    <row r="183" spans="1:7" x14ac:dyDescent="0.3">
      <c r="A183" s="16">
        <f>'Customer Master'!A70</f>
        <v>0</v>
      </c>
      <c r="B183" s="16">
        <f>'Customer Master'!B70</f>
        <v>0</v>
      </c>
      <c r="C183" s="16">
        <f>'Customer Master'!E70</f>
        <v>0</v>
      </c>
      <c r="D183" s="19">
        <f>SUMIFS('Invoice Register'!$U$5:$U$504,'Invoice Register'!$G$5:$G$504,$A183,'Invoice Register'!$T$5:$T$504,"Finalized")</f>
        <v>0</v>
      </c>
      <c r="E183" s="19">
        <f>SUMIFS('Invoice Register'!$V$5:$V$504,'Invoice Register'!$G$5:$G$504,$A183,'Invoice Register'!$T$5:$T$504,"Finalized")+SUMIFS('Invoice Register'!$W$5:$W$504,'Invoice Register'!$G$5:$G$504,$A183,'Invoice Register'!$T$5:$T$504,"Finalized")+SUMIFS('Invoice Register'!$X$5:$X$504,'Invoice Register'!$G$5:$G$504,$A183,'Invoice Register'!$T$5:$T$504,"Finalized")+SUMIFS('Invoice Register'!$Y$5:$Y$504,'Invoice Register'!$G$5:$G$504,$A183,'Invoice Register'!$T$5:$T$504,"Finalized")</f>
        <v>0</v>
      </c>
      <c r="F183" s="19">
        <f>SUMIFS('Invoice Register'!$AB$5:$AB$504,'Invoice Register'!$G$5:$G$504,$A183,'Invoice Register'!$T$5:$T$504,"Finalized")</f>
        <v>0</v>
      </c>
      <c r="G183" s="16">
        <f>COUNTIFS('Invoice Register'!$G$5:$G$504,$A183,'Invoice Register'!$T$5:$T$504,"Finalized")</f>
        <v>0</v>
      </c>
    </row>
    <row r="184" spans="1:7" x14ac:dyDescent="0.3">
      <c r="A184" s="16">
        <f>'Customer Master'!A71</f>
        <v>0</v>
      </c>
      <c r="B184" s="16">
        <f>'Customer Master'!B71</f>
        <v>0</v>
      </c>
      <c r="C184" s="16">
        <f>'Customer Master'!E71</f>
        <v>0</v>
      </c>
      <c r="D184" s="19">
        <f>SUMIFS('Invoice Register'!$U$5:$U$504,'Invoice Register'!$G$5:$G$504,$A184,'Invoice Register'!$T$5:$T$504,"Finalized")</f>
        <v>0</v>
      </c>
      <c r="E184" s="19">
        <f>SUMIFS('Invoice Register'!$V$5:$V$504,'Invoice Register'!$G$5:$G$504,$A184,'Invoice Register'!$T$5:$T$504,"Finalized")+SUMIFS('Invoice Register'!$W$5:$W$504,'Invoice Register'!$G$5:$G$504,$A184,'Invoice Register'!$T$5:$T$504,"Finalized")+SUMIFS('Invoice Register'!$X$5:$X$504,'Invoice Register'!$G$5:$G$504,$A184,'Invoice Register'!$T$5:$T$504,"Finalized")+SUMIFS('Invoice Register'!$Y$5:$Y$504,'Invoice Register'!$G$5:$G$504,$A184,'Invoice Register'!$T$5:$T$504,"Finalized")</f>
        <v>0</v>
      </c>
      <c r="F184" s="19">
        <f>SUMIFS('Invoice Register'!$AB$5:$AB$504,'Invoice Register'!$G$5:$G$504,$A184,'Invoice Register'!$T$5:$T$504,"Finalized")</f>
        <v>0</v>
      </c>
      <c r="G184" s="16">
        <f>COUNTIFS('Invoice Register'!$G$5:$G$504,$A184,'Invoice Register'!$T$5:$T$504,"Finalized")</f>
        <v>0</v>
      </c>
    </row>
    <row r="185" spans="1:7" x14ac:dyDescent="0.3">
      <c r="A185" s="16">
        <f>'Customer Master'!A72</f>
        <v>0</v>
      </c>
      <c r="B185" s="16">
        <f>'Customer Master'!B72</f>
        <v>0</v>
      </c>
      <c r="C185" s="16">
        <f>'Customer Master'!E72</f>
        <v>0</v>
      </c>
      <c r="D185" s="19">
        <f>SUMIFS('Invoice Register'!$U$5:$U$504,'Invoice Register'!$G$5:$G$504,$A185,'Invoice Register'!$T$5:$T$504,"Finalized")</f>
        <v>0</v>
      </c>
      <c r="E185" s="19">
        <f>SUMIFS('Invoice Register'!$V$5:$V$504,'Invoice Register'!$G$5:$G$504,$A185,'Invoice Register'!$T$5:$T$504,"Finalized")+SUMIFS('Invoice Register'!$W$5:$W$504,'Invoice Register'!$G$5:$G$504,$A185,'Invoice Register'!$T$5:$T$504,"Finalized")+SUMIFS('Invoice Register'!$X$5:$X$504,'Invoice Register'!$G$5:$G$504,$A185,'Invoice Register'!$T$5:$T$504,"Finalized")+SUMIFS('Invoice Register'!$Y$5:$Y$504,'Invoice Register'!$G$5:$G$504,$A185,'Invoice Register'!$T$5:$T$504,"Finalized")</f>
        <v>0</v>
      </c>
      <c r="F185" s="19">
        <f>SUMIFS('Invoice Register'!$AB$5:$AB$504,'Invoice Register'!$G$5:$G$504,$A185,'Invoice Register'!$T$5:$T$504,"Finalized")</f>
        <v>0</v>
      </c>
      <c r="G185" s="16">
        <f>COUNTIFS('Invoice Register'!$G$5:$G$504,$A185,'Invoice Register'!$T$5:$T$504,"Finalized")</f>
        <v>0</v>
      </c>
    </row>
    <row r="186" spans="1:7" x14ac:dyDescent="0.3">
      <c r="A186" s="16">
        <f>'Customer Master'!A73</f>
        <v>0</v>
      </c>
      <c r="B186" s="16">
        <f>'Customer Master'!B73</f>
        <v>0</v>
      </c>
      <c r="C186" s="16">
        <f>'Customer Master'!E73</f>
        <v>0</v>
      </c>
      <c r="D186" s="19">
        <f>SUMIFS('Invoice Register'!$U$5:$U$504,'Invoice Register'!$G$5:$G$504,$A186,'Invoice Register'!$T$5:$T$504,"Finalized")</f>
        <v>0</v>
      </c>
      <c r="E186" s="19">
        <f>SUMIFS('Invoice Register'!$V$5:$V$504,'Invoice Register'!$G$5:$G$504,$A186,'Invoice Register'!$T$5:$T$504,"Finalized")+SUMIFS('Invoice Register'!$W$5:$W$504,'Invoice Register'!$G$5:$G$504,$A186,'Invoice Register'!$T$5:$T$504,"Finalized")+SUMIFS('Invoice Register'!$X$5:$X$504,'Invoice Register'!$G$5:$G$504,$A186,'Invoice Register'!$T$5:$T$504,"Finalized")+SUMIFS('Invoice Register'!$Y$5:$Y$504,'Invoice Register'!$G$5:$G$504,$A186,'Invoice Register'!$T$5:$T$504,"Finalized")</f>
        <v>0</v>
      </c>
      <c r="F186" s="19">
        <f>SUMIFS('Invoice Register'!$AB$5:$AB$504,'Invoice Register'!$G$5:$G$504,$A186,'Invoice Register'!$T$5:$T$504,"Finalized")</f>
        <v>0</v>
      </c>
      <c r="G186" s="16">
        <f>COUNTIFS('Invoice Register'!$G$5:$G$504,$A186,'Invoice Register'!$T$5:$T$504,"Finalized")</f>
        <v>0</v>
      </c>
    </row>
    <row r="187" spans="1:7" x14ac:dyDescent="0.3">
      <c r="A187" s="16">
        <f>'Customer Master'!A74</f>
        <v>0</v>
      </c>
      <c r="B187" s="16">
        <f>'Customer Master'!B74</f>
        <v>0</v>
      </c>
      <c r="C187" s="16">
        <f>'Customer Master'!E74</f>
        <v>0</v>
      </c>
      <c r="D187" s="19">
        <f>SUMIFS('Invoice Register'!$U$5:$U$504,'Invoice Register'!$G$5:$G$504,$A187,'Invoice Register'!$T$5:$T$504,"Finalized")</f>
        <v>0</v>
      </c>
      <c r="E187" s="19">
        <f>SUMIFS('Invoice Register'!$V$5:$V$504,'Invoice Register'!$G$5:$G$504,$A187,'Invoice Register'!$T$5:$T$504,"Finalized")+SUMIFS('Invoice Register'!$W$5:$W$504,'Invoice Register'!$G$5:$G$504,$A187,'Invoice Register'!$T$5:$T$504,"Finalized")+SUMIFS('Invoice Register'!$X$5:$X$504,'Invoice Register'!$G$5:$G$504,$A187,'Invoice Register'!$T$5:$T$504,"Finalized")+SUMIFS('Invoice Register'!$Y$5:$Y$504,'Invoice Register'!$G$5:$G$504,$A187,'Invoice Register'!$T$5:$T$504,"Finalized")</f>
        <v>0</v>
      </c>
      <c r="F187" s="19">
        <f>SUMIFS('Invoice Register'!$AB$5:$AB$504,'Invoice Register'!$G$5:$G$504,$A187,'Invoice Register'!$T$5:$T$504,"Finalized")</f>
        <v>0</v>
      </c>
      <c r="G187" s="16">
        <f>COUNTIFS('Invoice Register'!$G$5:$G$504,$A187,'Invoice Register'!$T$5:$T$504,"Finalized")</f>
        <v>0</v>
      </c>
    </row>
    <row r="188" spans="1:7" x14ac:dyDescent="0.3">
      <c r="A188" s="16">
        <f>'Customer Master'!A75</f>
        <v>0</v>
      </c>
      <c r="B188" s="16">
        <f>'Customer Master'!B75</f>
        <v>0</v>
      </c>
      <c r="C188" s="16">
        <f>'Customer Master'!E75</f>
        <v>0</v>
      </c>
      <c r="D188" s="19">
        <f>SUMIFS('Invoice Register'!$U$5:$U$504,'Invoice Register'!$G$5:$G$504,$A188,'Invoice Register'!$T$5:$T$504,"Finalized")</f>
        <v>0</v>
      </c>
      <c r="E188" s="19">
        <f>SUMIFS('Invoice Register'!$V$5:$V$504,'Invoice Register'!$G$5:$G$504,$A188,'Invoice Register'!$T$5:$T$504,"Finalized")+SUMIFS('Invoice Register'!$W$5:$W$504,'Invoice Register'!$G$5:$G$504,$A188,'Invoice Register'!$T$5:$T$504,"Finalized")+SUMIFS('Invoice Register'!$X$5:$X$504,'Invoice Register'!$G$5:$G$504,$A188,'Invoice Register'!$T$5:$T$504,"Finalized")+SUMIFS('Invoice Register'!$Y$5:$Y$504,'Invoice Register'!$G$5:$G$504,$A188,'Invoice Register'!$T$5:$T$504,"Finalized")</f>
        <v>0</v>
      </c>
      <c r="F188" s="19">
        <f>SUMIFS('Invoice Register'!$AB$5:$AB$504,'Invoice Register'!$G$5:$G$504,$A188,'Invoice Register'!$T$5:$T$504,"Finalized")</f>
        <v>0</v>
      </c>
      <c r="G188" s="16">
        <f>COUNTIFS('Invoice Register'!$G$5:$G$504,$A188,'Invoice Register'!$T$5:$T$504,"Finalized")</f>
        <v>0</v>
      </c>
    </row>
    <row r="189" spans="1:7" x14ac:dyDescent="0.3">
      <c r="A189" s="16">
        <f>'Customer Master'!A76</f>
        <v>0</v>
      </c>
      <c r="B189" s="16">
        <f>'Customer Master'!B76</f>
        <v>0</v>
      </c>
      <c r="C189" s="16">
        <f>'Customer Master'!E76</f>
        <v>0</v>
      </c>
      <c r="D189" s="19">
        <f>SUMIFS('Invoice Register'!$U$5:$U$504,'Invoice Register'!$G$5:$G$504,$A189,'Invoice Register'!$T$5:$T$504,"Finalized")</f>
        <v>0</v>
      </c>
      <c r="E189" s="19">
        <f>SUMIFS('Invoice Register'!$V$5:$V$504,'Invoice Register'!$G$5:$G$504,$A189,'Invoice Register'!$T$5:$T$504,"Finalized")+SUMIFS('Invoice Register'!$W$5:$W$504,'Invoice Register'!$G$5:$G$504,$A189,'Invoice Register'!$T$5:$T$504,"Finalized")+SUMIFS('Invoice Register'!$X$5:$X$504,'Invoice Register'!$G$5:$G$504,$A189,'Invoice Register'!$T$5:$T$504,"Finalized")+SUMIFS('Invoice Register'!$Y$5:$Y$504,'Invoice Register'!$G$5:$G$504,$A189,'Invoice Register'!$T$5:$T$504,"Finalized")</f>
        <v>0</v>
      </c>
      <c r="F189" s="19">
        <f>SUMIFS('Invoice Register'!$AB$5:$AB$504,'Invoice Register'!$G$5:$G$504,$A189,'Invoice Register'!$T$5:$T$504,"Finalized")</f>
        <v>0</v>
      </c>
      <c r="G189" s="16">
        <f>COUNTIFS('Invoice Register'!$G$5:$G$504,$A189,'Invoice Register'!$T$5:$T$504,"Finalized")</f>
        <v>0</v>
      </c>
    </row>
    <row r="190" spans="1:7" x14ac:dyDescent="0.3">
      <c r="A190" s="16">
        <f>'Customer Master'!A77</f>
        <v>0</v>
      </c>
      <c r="B190" s="16">
        <f>'Customer Master'!B77</f>
        <v>0</v>
      </c>
      <c r="C190" s="16">
        <f>'Customer Master'!E77</f>
        <v>0</v>
      </c>
      <c r="D190" s="19">
        <f>SUMIFS('Invoice Register'!$U$5:$U$504,'Invoice Register'!$G$5:$G$504,$A190,'Invoice Register'!$T$5:$T$504,"Finalized")</f>
        <v>0</v>
      </c>
      <c r="E190" s="19">
        <f>SUMIFS('Invoice Register'!$V$5:$V$504,'Invoice Register'!$G$5:$G$504,$A190,'Invoice Register'!$T$5:$T$504,"Finalized")+SUMIFS('Invoice Register'!$W$5:$W$504,'Invoice Register'!$G$5:$G$504,$A190,'Invoice Register'!$T$5:$T$504,"Finalized")+SUMIFS('Invoice Register'!$X$5:$X$504,'Invoice Register'!$G$5:$G$504,$A190,'Invoice Register'!$T$5:$T$504,"Finalized")+SUMIFS('Invoice Register'!$Y$5:$Y$504,'Invoice Register'!$G$5:$G$504,$A190,'Invoice Register'!$T$5:$T$504,"Finalized")</f>
        <v>0</v>
      </c>
      <c r="F190" s="19">
        <f>SUMIFS('Invoice Register'!$AB$5:$AB$504,'Invoice Register'!$G$5:$G$504,$A190,'Invoice Register'!$T$5:$T$504,"Finalized")</f>
        <v>0</v>
      </c>
      <c r="G190" s="16">
        <f>COUNTIFS('Invoice Register'!$G$5:$G$504,$A190,'Invoice Register'!$T$5:$T$504,"Finalized")</f>
        <v>0</v>
      </c>
    </row>
    <row r="191" spans="1:7" x14ac:dyDescent="0.3">
      <c r="A191" s="16">
        <f>'Customer Master'!A78</f>
        <v>0</v>
      </c>
      <c r="B191" s="16">
        <f>'Customer Master'!B78</f>
        <v>0</v>
      </c>
      <c r="C191" s="16">
        <f>'Customer Master'!E78</f>
        <v>0</v>
      </c>
      <c r="D191" s="19">
        <f>SUMIFS('Invoice Register'!$U$5:$U$504,'Invoice Register'!$G$5:$G$504,$A191,'Invoice Register'!$T$5:$T$504,"Finalized")</f>
        <v>0</v>
      </c>
      <c r="E191" s="19">
        <f>SUMIFS('Invoice Register'!$V$5:$V$504,'Invoice Register'!$G$5:$G$504,$A191,'Invoice Register'!$T$5:$T$504,"Finalized")+SUMIFS('Invoice Register'!$W$5:$W$504,'Invoice Register'!$G$5:$G$504,$A191,'Invoice Register'!$T$5:$T$504,"Finalized")+SUMIFS('Invoice Register'!$X$5:$X$504,'Invoice Register'!$G$5:$G$504,$A191,'Invoice Register'!$T$5:$T$504,"Finalized")+SUMIFS('Invoice Register'!$Y$5:$Y$504,'Invoice Register'!$G$5:$G$504,$A191,'Invoice Register'!$T$5:$T$504,"Finalized")</f>
        <v>0</v>
      </c>
      <c r="F191" s="19">
        <f>SUMIFS('Invoice Register'!$AB$5:$AB$504,'Invoice Register'!$G$5:$G$504,$A191,'Invoice Register'!$T$5:$T$504,"Finalized")</f>
        <v>0</v>
      </c>
      <c r="G191" s="16">
        <f>COUNTIFS('Invoice Register'!$G$5:$G$504,$A191,'Invoice Register'!$T$5:$T$504,"Finalized")</f>
        <v>0</v>
      </c>
    </row>
    <row r="192" spans="1:7" x14ac:dyDescent="0.3">
      <c r="A192" s="16">
        <f>'Customer Master'!A79</f>
        <v>0</v>
      </c>
      <c r="B192" s="16">
        <f>'Customer Master'!B79</f>
        <v>0</v>
      </c>
      <c r="C192" s="16">
        <f>'Customer Master'!E79</f>
        <v>0</v>
      </c>
      <c r="D192" s="19">
        <f>SUMIFS('Invoice Register'!$U$5:$U$504,'Invoice Register'!$G$5:$G$504,$A192,'Invoice Register'!$T$5:$T$504,"Finalized")</f>
        <v>0</v>
      </c>
      <c r="E192" s="19">
        <f>SUMIFS('Invoice Register'!$V$5:$V$504,'Invoice Register'!$G$5:$G$504,$A192,'Invoice Register'!$T$5:$T$504,"Finalized")+SUMIFS('Invoice Register'!$W$5:$W$504,'Invoice Register'!$G$5:$G$504,$A192,'Invoice Register'!$T$5:$T$504,"Finalized")+SUMIFS('Invoice Register'!$X$5:$X$504,'Invoice Register'!$G$5:$G$504,$A192,'Invoice Register'!$T$5:$T$504,"Finalized")+SUMIFS('Invoice Register'!$Y$5:$Y$504,'Invoice Register'!$G$5:$G$504,$A192,'Invoice Register'!$T$5:$T$504,"Finalized")</f>
        <v>0</v>
      </c>
      <c r="F192" s="19">
        <f>SUMIFS('Invoice Register'!$AB$5:$AB$504,'Invoice Register'!$G$5:$G$504,$A192,'Invoice Register'!$T$5:$T$504,"Finalized")</f>
        <v>0</v>
      </c>
      <c r="G192" s="16">
        <f>COUNTIFS('Invoice Register'!$G$5:$G$504,$A192,'Invoice Register'!$T$5:$T$504,"Finalized")</f>
        <v>0</v>
      </c>
    </row>
    <row r="193" spans="1:7" x14ac:dyDescent="0.3">
      <c r="A193" s="16">
        <f>'Customer Master'!A80</f>
        <v>0</v>
      </c>
      <c r="B193" s="16">
        <f>'Customer Master'!B80</f>
        <v>0</v>
      </c>
      <c r="C193" s="16">
        <f>'Customer Master'!E80</f>
        <v>0</v>
      </c>
      <c r="D193" s="19">
        <f>SUMIFS('Invoice Register'!$U$5:$U$504,'Invoice Register'!$G$5:$G$504,$A193,'Invoice Register'!$T$5:$T$504,"Finalized")</f>
        <v>0</v>
      </c>
      <c r="E193" s="19">
        <f>SUMIFS('Invoice Register'!$V$5:$V$504,'Invoice Register'!$G$5:$G$504,$A193,'Invoice Register'!$T$5:$T$504,"Finalized")+SUMIFS('Invoice Register'!$W$5:$W$504,'Invoice Register'!$G$5:$G$504,$A193,'Invoice Register'!$T$5:$T$504,"Finalized")+SUMIFS('Invoice Register'!$X$5:$X$504,'Invoice Register'!$G$5:$G$504,$A193,'Invoice Register'!$T$5:$T$504,"Finalized")+SUMIFS('Invoice Register'!$Y$5:$Y$504,'Invoice Register'!$G$5:$G$504,$A193,'Invoice Register'!$T$5:$T$504,"Finalized")</f>
        <v>0</v>
      </c>
      <c r="F193" s="19">
        <f>SUMIFS('Invoice Register'!$AB$5:$AB$504,'Invoice Register'!$G$5:$G$504,$A193,'Invoice Register'!$T$5:$T$504,"Finalized")</f>
        <v>0</v>
      </c>
      <c r="G193" s="16">
        <f>COUNTIFS('Invoice Register'!$G$5:$G$504,$A193,'Invoice Register'!$T$5:$T$504,"Finalized")</f>
        <v>0</v>
      </c>
    </row>
    <row r="194" spans="1:7" x14ac:dyDescent="0.3">
      <c r="A194" s="16">
        <f>'Customer Master'!A81</f>
        <v>0</v>
      </c>
      <c r="B194" s="16">
        <f>'Customer Master'!B81</f>
        <v>0</v>
      </c>
      <c r="C194" s="16">
        <f>'Customer Master'!E81</f>
        <v>0</v>
      </c>
      <c r="D194" s="19">
        <f>SUMIFS('Invoice Register'!$U$5:$U$504,'Invoice Register'!$G$5:$G$504,$A194,'Invoice Register'!$T$5:$T$504,"Finalized")</f>
        <v>0</v>
      </c>
      <c r="E194" s="19">
        <f>SUMIFS('Invoice Register'!$V$5:$V$504,'Invoice Register'!$G$5:$G$504,$A194,'Invoice Register'!$T$5:$T$504,"Finalized")+SUMIFS('Invoice Register'!$W$5:$W$504,'Invoice Register'!$G$5:$G$504,$A194,'Invoice Register'!$T$5:$T$504,"Finalized")+SUMIFS('Invoice Register'!$X$5:$X$504,'Invoice Register'!$G$5:$G$504,$A194,'Invoice Register'!$T$5:$T$504,"Finalized")+SUMIFS('Invoice Register'!$Y$5:$Y$504,'Invoice Register'!$G$5:$G$504,$A194,'Invoice Register'!$T$5:$T$504,"Finalized")</f>
        <v>0</v>
      </c>
      <c r="F194" s="19">
        <f>SUMIFS('Invoice Register'!$AB$5:$AB$504,'Invoice Register'!$G$5:$G$504,$A194,'Invoice Register'!$T$5:$T$504,"Finalized")</f>
        <v>0</v>
      </c>
      <c r="G194" s="16">
        <f>COUNTIFS('Invoice Register'!$G$5:$G$504,$A194,'Invoice Register'!$T$5:$T$504,"Finalized")</f>
        <v>0</v>
      </c>
    </row>
    <row r="195" spans="1:7" x14ac:dyDescent="0.3">
      <c r="A195" s="16">
        <f>'Customer Master'!A82</f>
        <v>0</v>
      </c>
      <c r="B195" s="16">
        <f>'Customer Master'!B82</f>
        <v>0</v>
      </c>
      <c r="C195" s="16">
        <f>'Customer Master'!E82</f>
        <v>0</v>
      </c>
      <c r="D195" s="19">
        <f>SUMIFS('Invoice Register'!$U$5:$U$504,'Invoice Register'!$G$5:$G$504,$A195,'Invoice Register'!$T$5:$T$504,"Finalized")</f>
        <v>0</v>
      </c>
      <c r="E195" s="19">
        <f>SUMIFS('Invoice Register'!$V$5:$V$504,'Invoice Register'!$G$5:$G$504,$A195,'Invoice Register'!$T$5:$T$504,"Finalized")+SUMIFS('Invoice Register'!$W$5:$W$504,'Invoice Register'!$G$5:$G$504,$A195,'Invoice Register'!$T$5:$T$504,"Finalized")+SUMIFS('Invoice Register'!$X$5:$X$504,'Invoice Register'!$G$5:$G$504,$A195,'Invoice Register'!$T$5:$T$504,"Finalized")+SUMIFS('Invoice Register'!$Y$5:$Y$504,'Invoice Register'!$G$5:$G$504,$A195,'Invoice Register'!$T$5:$T$504,"Finalized")</f>
        <v>0</v>
      </c>
      <c r="F195" s="19">
        <f>SUMIFS('Invoice Register'!$AB$5:$AB$504,'Invoice Register'!$G$5:$G$504,$A195,'Invoice Register'!$T$5:$T$504,"Finalized")</f>
        <v>0</v>
      </c>
      <c r="G195" s="16">
        <f>COUNTIFS('Invoice Register'!$G$5:$G$504,$A195,'Invoice Register'!$T$5:$T$504,"Finalized")</f>
        <v>0</v>
      </c>
    </row>
    <row r="196" spans="1:7" x14ac:dyDescent="0.3">
      <c r="A196" s="16">
        <f>'Customer Master'!A83</f>
        <v>0</v>
      </c>
      <c r="B196" s="16">
        <f>'Customer Master'!B83</f>
        <v>0</v>
      </c>
      <c r="C196" s="16">
        <f>'Customer Master'!E83</f>
        <v>0</v>
      </c>
      <c r="D196" s="19">
        <f>SUMIFS('Invoice Register'!$U$5:$U$504,'Invoice Register'!$G$5:$G$504,$A196,'Invoice Register'!$T$5:$T$504,"Finalized")</f>
        <v>0</v>
      </c>
      <c r="E196" s="19">
        <f>SUMIFS('Invoice Register'!$V$5:$V$504,'Invoice Register'!$G$5:$G$504,$A196,'Invoice Register'!$T$5:$T$504,"Finalized")+SUMIFS('Invoice Register'!$W$5:$W$504,'Invoice Register'!$G$5:$G$504,$A196,'Invoice Register'!$T$5:$T$504,"Finalized")+SUMIFS('Invoice Register'!$X$5:$X$504,'Invoice Register'!$G$5:$G$504,$A196,'Invoice Register'!$T$5:$T$504,"Finalized")+SUMIFS('Invoice Register'!$Y$5:$Y$504,'Invoice Register'!$G$5:$G$504,$A196,'Invoice Register'!$T$5:$T$504,"Finalized")</f>
        <v>0</v>
      </c>
      <c r="F196" s="19">
        <f>SUMIFS('Invoice Register'!$AB$5:$AB$504,'Invoice Register'!$G$5:$G$504,$A196,'Invoice Register'!$T$5:$T$504,"Finalized")</f>
        <v>0</v>
      </c>
      <c r="G196" s="16">
        <f>COUNTIFS('Invoice Register'!$G$5:$G$504,$A196,'Invoice Register'!$T$5:$T$504,"Finalized")</f>
        <v>0</v>
      </c>
    </row>
    <row r="197" spans="1:7" x14ac:dyDescent="0.3">
      <c r="A197" s="16">
        <f>'Customer Master'!A84</f>
        <v>0</v>
      </c>
      <c r="B197" s="16">
        <f>'Customer Master'!B84</f>
        <v>0</v>
      </c>
      <c r="C197" s="16">
        <f>'Customer Master'!E84</f>
        <v>0</v>
      </c>
      <c r="D197" s="19">
        <f>SUMIFS('Invoice Register'!$U$5:$U$504,'Invoice Register'!$G$5:$G$504,$A197,'Invoice Register'!$T$5:$T$504,"Finalized")</f>
        <v>0</v>
      </c>
      <c r="E197" s="19">
        <f>SUMIFS('Invoice Register'!$V$5:$V$504,'Invoice Register'!$G$5:$G$504,$A197,'Invoice Register'!$T$5:$T$504,"Finalized")+SUMIFS('Invoice Register'!$W$5:$W$504,'Invoice Register'!$G$5:$G$504,$A197,'Invoice Register'!$T$5:$T$504,"Finalized")+SUMIFS('Invoice Register'!$X$5:$X$504,'Invoice Register'!$G$5:$G$504,$A197,'Invoice Register'!$T$5:$T$504,"Finalized")+SUMIFS('Invoice Register'!$Y$5:$Y$504,'Invoice Register'!$G$5:$G$504,$A197,'Invoice Register'!$T$5:$T$504,"Finalized")</f>
        <v>0</v>
      </c>
      <c r="F197" s="19">
        <f>SUMIFS('Invoice Register'!$AB$5:$AB$504,'Invoice Register'!$G$5:$G$504,$A197,'Invoice Register'!$T$5:$T$504,"Finalized")</f>
        <v>0</v>
      </c>
      <c r="G197" s="16">
        <f>COUNTIFS('Invoice Register'!$G$5:$G$504,$A197,'Invoice Register'!$T$5:$T$504,"Finalized")</f>
        <v>0</v>
      </c>
    </row>
    <row r="198" spans="1:7" x14ac:dyDescent="0.3">
      <c r="A198" s="16">
        <f>'Customer Master'!A85</f>
        <v>0</v>
      </c>
      <c r="B198" s="16">
        <f>'Customer Master'!B85</f>
        <v>0</v>
      </c>
      <c r="C198" s="16">
        <f>'Customer Master'!E85</f>
        <v>0</v>
      </c>
      <c r="D198" s="19">
        <f>SUMIFS('Invoice Register'!$U$5:$U$504,'Invoice Register'!$G$5:$G$504,$A198,'Invoice Register'!$T$5:$T$504,"Finalized")</f>
        <v>0</v>
      </c>
      <c r="E198" s="19">
        <f>SUMIFS('Invoice Register'!$V$5:$V$504,'Invoice Register'!$G$5:$G$504,$A198,'Invoice Register'!$T$5:$T$504,"Finalized")+SUMIFS('Invoice Register'!$W$5:$W$504,'Invoice Register'!$G$5:$G$504,$A198,'Invoice Register'!$T$5:$T$504,"Finalized")+SUMIFS('Invoice Register'!$X$5:$X$504,'Invoice Register'!$G$5:$G$504,$A198,'Invoice Register'!$T$5:$T$504,"Finalized")+SUMIFS('Invoice Register'!$Y$5:$Y$504,'Invoice Register'!$G$5:$G$504,$A198,'Invoice Register'!$T$5:$T$504,"Finalized")</f>
        <v>0</v>
      </c>
      <c r="F198" s="19">
        <f>SUMIFS('Invoice Register'!$AB$5:$AB$504,'Invoice Register'!$G$5:$G$504,$A198,'Invoice Register'!$T$5:$T$504,"Finalized")</f>
        <v>0</v>
      </c>
      <c r="G198" s="16">
        <f>COUNTIFS('Invoice Register'!$G$5:$G$504,$A198,'Invoice Register'!$T$5:$T$504,"Finalized")</f>
        <v>0</v>
      </c>
    </row>
    <row r="199" spans="1:7" x14ac:dyDescent="0.3">
      <c r="A199" s="16">
        <f>'Customer Master'!A86</f>
        <v>0</v>
      </c>
      <c r="B199" s="16">
        <f>'Customer Master'!B86</f>
        <v>0</v>
      </c>
      <c r="C199" s="16">
        <f>'Customer Master'!E86</f>
        <v>0</v>
      </c>
      <c r="D199" s="19">
        <f>SUMIFS('Invoice Register'!$U$5:$U$504,'Invoice Register'!$G$5:$G$504,$A199,'Invoice Register'!$T$5:$T$504,"Finalized")</f>
        <v>0</v>
      </c>
      <c r="E199" s="19">
        <f>SUMIFS('Invoice Register'!$V$5:$V$504,'Invoice Register'!$G$5:$G$504,$A199,'Invoice Register'!$T$5:$T$504,"Finalized")+SUMIFS('Invoice Register'!$W$5:$W$504,'Invoice Register'!$G$5:$G$504,$A199,'Invoice Register'!$T$5:$T$504,"Finalized")+SUMIFS('Invoice Register'!$X$5:$X$504,'Invoice Register'!$G$5:$G$504,$A199,'Invoice Register'!$T$5:$T$504,"Finalized")+SUMIFS('Invoice Register'!$Y$5:$Y$504,'Invoice Register'!$G$5:$G$504,$A199,'Invoice Register'!$T$5:$T$504,"Finalized")</f>
        <v>0</v>
      </c>
      <c r="F199" s="19">
        <f>SUMIFS('Invoice Register'!$AB$5:$AB$504,'Invoice Register'!$G$5:$G$504,$A199,'Invoice Register'!$T$5:$T$504,"Finalized")</f>
        <v>0</v>
      </c>
      <c r="G199" s="16">
        <f>COUNTIFS('Invoice Register'!$G$5:$G$504,$A199,'Invoice Register'!$T$5:$T$504,"Finalized")</f>
        <v>0</v>
      </c>
    </row>
    <row r="200" spans="1:7" x14ac:dyDescent="0.3">
      <c r="A200" s="16">
        <f>'Customer Master'!A87</f>
        <v>0</v>
      </c>
      <c r="B200" s="16">
        <f>'Customer Master'!B87</f>
        <v>0</v>
      </c>
      <c r="C200" s="16">
        <f>'Customer Master'!E87</f>
        <v>0</v>
      </c>
      <c r="D200" s="19">
        <f>SUMIFS('Invoice Register'!$U$5:$U$504,'Invoice Register'!$G$5:$G$504,$A200,'Invoice Register'!$T$5:$T$504,"Finalized")</f>
        <v>0</v>
      </c>
      <c r="E200" s="19">
        <f>SUMIFS('Invoice Register'!$V$5:$V$504,'Invoice Register'!$G$5:$G$504,$A200,'Invoice Register'!$T$5:$T$504,"Finalized")+SUMIFS('Invoice Register'!$W$5:$W$504,'Invoice Register'!$G$5:$G$504,$A200,'Invoice Register'!$T$5:$T$504,"Finalized")+SUMIFS('Invoice Register'!$X$5:$X$504,'Invoice Register'!$G$5:$G$504,$A200,'Invoice Register'!$T$5:$T$504,"Finalized")+SUMIFS('Invoice Register'!$Y$5:$Y$504,'Invoice Register'!$G$5:$G$504,$A200,'Invoice Register'!$T$5:$T$504,"Finalized")</f>
        <v>0</v>
      </c>
      <c r="F200" s="19">
        <f>SUMIFS('Invoice Register'!$AB$5:$AB$504,'Invoice Register'!$G$5:$G$504,$A200,'Invoice Register'!$T$5:$T$504,"Finalized")</f>
        <v>0</v>
      </c>
      <c r="G200" s="16">
        <f>COUNTIFS('Invoice Register'!$G$5:$G$504,$A200,'Invoice Register'!$T$5:$T$504,"Finalized")</f>
        <v>0</v>
      </c>
    </row>
    <row r="201" spans="1:7" x14ac:dyDescent="0.3">
      <c r="A201" s="16">
        <f>'Customer Master'!A88</f>
        <v>0</v>
      </c>
      <c r="B201" s="16">
        <f>'Customer Master'!B88</f>
        <v>0</v>
      </c>
      <c r="C201" s="16">
        <f>'Customer Master'!E88</f>
        <v>0</v>
      </c>
      <c r="D201" s="19">
        <f>SUMIFS('Invoice Register'!$U$5:$U$504,'Invoice Register'!$G$5:$G$504,$A201,'Invoice Register'!$T$5:$T$504,"Finalized")</f>
        <v>0</v>
      </c>
      <c r="E201" s="19">
        <f>SUMIFS('Invoice Register'!$V$5:$V$504,'Invoice Register'!$G$5:$G$504,$A201,'Invoice Register'!$T$5:$T$504,"Finalized")+SUMIFS('Invoice Register'!$W$5:$W$504,'Invoice Register'!$G$5:$G$504,$A201,'Invoice Register'!$T$5:$T$504,"Finalized")+SUMIFS('Invoice Register'!$X$5:$X$504,'Invoice Register'!$G$5:$G$504,$A201,'Invoice Register'!$T$5:$T$504,"Finalized")+SUMIFS('Invoice Register'!$Y$5:$Y$504,'Invoice Register'!$G$5:$G$504,$A201,'Invoice Register'!$T$5:$T$504,"Finalized")</f>
        <v>0</v>
      </c>
      <c r="F201" s="19">
        <f>SUMIFS('Invoice Register'!$AB$5:$AB$504,'Invoice Register'!$G$5:$G$504,$A201,'Invoice Register'!$T$5:$T$504,"Finalized")</f>
        <v>0</v>
      </c>
      <c r="G201" s="16">
        <f>COUNTIFS('Invoice Register'!$G$5:$G$504,$A201,'Invoice Register'!$T$5:$T$504,"Finalized")</f>
        <v>0</v>
      </c>
    </row>
    <row r="202" spans="1:7" x14ac:dyDescent="0.3">
      <c r="A202" s="16">
        <f>'Customer Master'!A89</f>
        <v>0</v>
      </c>
      <c r="B202" s="16">
        <f>'Customer Master'!B89</f>
        <v>0</v>
      </c>
      <c r="C202" s="16">
        <f>'Customer Master'!E89</f>
        <v>0</v>
      </c>
      <c r="D202" s="19">
        <f>SUMIFS('Invoice Register'!$U$5:$U$504,'Invoice Register'!$G$5:$G$504,$A202,'Invoice Register'!$T$5:$T$504,"Finalized")</f>
        <v>0</v>
      </c>
      <c r="E202" s="19">
        <f>SUMIFS('Invoice Register'!$V$5:$V$504,'Invoice Register'!$G$5:$G$504,$A202,'Invoice Register'!$T$5:$T$504,"Finalized")+SUMIFS('Invoice Register'!$W$5:$W$504,'Invoice Register'!$G$5:$G$504,$A202,'Invoice Register'!$T$5:$T$504,"Finalized")+SUMIFS('Invoice Register'!$X$5:$X$504,'Invoice Register'!$G$5:$G$504,$A202,'Invoice Register'!$T$5:$T$504,"Finalized")+SUMIFS('Invoice Register'!$Y$5:$Y$504,'Invoice Register'!$G$5:$G$504,$A202,'Invoice Register'!$T$5:$T$504,"Finalized")</f>
        <v>0</v>
      </c>
      <c r="F202" s="19">
        <f>SUMIFS('Invoice Register'!$AB$5:$AB$504,'Invoice Register'!$G$5:$G$504,$A202,'Invoice Register'!$T$5:$T$504,"Finalized")</f>
        <v>0</v>
      </c>
      <c r="G202" s="16">
        <f>COUNTIFS('Invoice Register'!$G$5:$G$504,$A202,'Invoice Register'!$T$5:$T$504,"Finalized")</f>
        <v>0</v>
      </c>
    </row>
    <row r="203" spans="1:7" x14ac:dyDescent="0.3">
      <c r="A203" s="16">
        <f>'Customer Master'!A90</f>
        <v>0</v>
      </c>
      <c r="B203" s="16">
        <f>'Customer Master'!B90</f>
        <v>0</v>
      </c>
      <c r="C203" s="16">
        <f>'Customer Master'!E90</f>
        <v>0</v>
      </c>
      <c r="D203" s="19">
        <f>SUMIFS('Invoice Register'!$U$5:$U$504,'Invoice Register'!$G$5:$G$504,$A203,'Invoice Register'!$T$5:$T$504,"Finalized")</f>
        <v>0</v>
      </c>
      <c r="E203" s="19">
        <f>SUMIFS('Invoice Register'!$V$5:$V$504,'Invoice Register'!$G$5:$G$504,$A203,'Invoice Register'!$T$5:$T$504,"Finalized")+SUMIFS('Invoice Register'!$W$5:$W$504,'Invoice Register'!$G$5:$G$504,$A203,'Invoice Register'!$T$5:$T$504,"Finalized")+SUMIFS('Invoice Register'!$X$5:$X$504,'Invoice Register'!$G$5:$G$504,$A203,'Invoice Register'!$T$5:$T$504,"Finalized")+SUMIFS('Invoice Register'!$Y$5:$Y$504,'Invoice Register'!$G$5:$G$504,$A203,'Invoice Register'!$T$5:$T$504,"Finalized")</f>
        <v>0</v>
      </c>
      <c r="F203" s="19">
        <f>SUMIFS('Invoice Register'!$AB$5:$AB$504,'Invoice Register'!$G$5:$G$504,$A203,'Invoice Register'!$T$5:$T$504,"Finalized")</f>
        <v>0</v>
      </c>
      <c r="G203" s="16">
        <f>COUNTIFS('Invoice Register'!$G$5:$G$504,$A203,'Invoice Register'!$T$5:$T$504,"Finalized")</f>
        <v>0</v>
      </c>
    </row>
    <row r="204" spans="1:7" x14ac:dyDescent="0.3">
      <c r="A204" s="16">
        <f>'Customer Master'!A91</f>
        <v>0</v>
      </c>
      <c r="B204" s="16">
        <f>'Customer Master'!B91</f>
        <v>0</v>
      </c>
      <c r="C204" s="16">
        <f>'Customer Master'!E91</f>
        <v>0</v>
      </c>
      <c r="D204" s="19">
        <f>SUMIFS('Invoice Register'!$U$5:$U$504,'Invoice Register'!$G$5:$G$504,$A204,'Invoice Register'!$T$5:$T$504,"Finalized")</f>
        <v>0</v>
      </c>
      <c r="E204" s="19">
        <f>SUMIFS('Invoice Register'!$V$5:$V$504,'Invoice Register'!$G$5:$G$504,$A204,'Invoice Register'!$T$5:$T$504,"Finalized")+SUMIFS('Invoice Register'!$W$5:$W$504,'Invoice Register'!$G$5:$G$504,$A204,'Invoice Register'!$T$5:$T$504,"Finalized")+SUMIFS('Invoice Register'!$X$5:$X$504,'Invoice Register'!$G$5:$G$504,$A204,'Invoice Register'!$T$5:$T$504,"Finalized")+SUMIFS('Invoice Register'!$Y$5:$Y$504,'Invoice Register'!$G$5:$G$504,$A204,'Invoice Register'!$T$5:$T$504,"Finalized")</f>
        <v>0</v>
      </c>
      <c r="F204" s="19">
        <f>SUMIFS('Invoice Register'!$AB$5:$AB$504,'Invoice Register'!$G$5:$G$504,$A204,'Invoice Register'!$T$5:$T$504,"Finalized")</f>
        <v>0</v>
      </c>
      <c r="G204" s="16">
        <f>COUNTIFS('Invoice Register'!$G$5:$G$504,$A204,'Invoice Register'!$T$5:$T$504,"Finalized")</f>
        <v>0</v>
      </c>
    </row>
    <row r="205" spans="1:7" x14ac:dyDescent="0.3">
      <c r="A205" s="16">
        <f>'Customer Master'!A92</f>
        <v>0</v>
      </c>
      <c r="B205" s="16">
        <f>'Customer Master'!B92</f>
        <v>0</v>
      </c>
      <c r="C205" s="16">
        <f>'Customer Master'!E92</f>
        <v>0</v>
      </c>
      <c r="D205" s="19">
        <f>SUMIFS('Invoice Register'!$U$5:$U$504,'Invoice Register'!$G$5:$G$504,$A205,'Invoice Register'!$T$5:$T$504,"Finalized")</f>
        <v>0</v>
      </c>
      <c r="E205" s="19">
        <f>SUMIFS('Invoice Register'!$V$5:$V$504,'Invoice Register'!$G$5:$G$504,$A205,'Invoice Register'!$T$5:$T$504,"Finalized")+SUMIFS('Invoice Register'!$W$5:$W$504,'Invoice Register'!$G$5:$G$504,$A205,'Invoice Register'!$T$5:$T$504,"Finalized")+SUMIFS('Invoice Register'!$X$5:$X$504,'Invoice Register'!$G$5:$G$504,$A205,'Invoice Register'!$T$5:$T$504,"Finalized")+SUMIFS('Invoice Register'!$Y$5:$Y$504,'Invoice Register'!$G$5:$G$504,$A205,'Invoice Register'!$T$5:$T$504,"Finalized")</f>
        <v>0</v>
      </c>
      <c r="F205" s="19">
        <f>SUMIFS('Invoice Register'!$AB$5:$AB$504,'Invoice Register'!$G$5:$G$504,$A205,'Invoice Register'!$T$5:$T$504,"Finalized")</f>
        <v>0</v>
      </c>
      <c r="G205" s="16">
        <f>COUNTIFS('Invoice Register'!$G$5:$G$504,$A205,'Invoice Register'!$T$5:$T$504,"Finalized")</f>
        <v>0</v>
      </c>
    </row>
    <row r="206" spans="1:7" x14ac:dyDescent="0.3">
      <c r="A206" s="16">
        <f>'Customer Master'!A93</f>
        <v>0</v>
      </c>
      <c r="B206" s="16">
        <f>'Customer Master'!B93</f>
        <v>0</v>
      </c>
      <c r="C206" s="16">
        <f>'Customer Master'!E93</f>
        <v>0</v>
      </c>
      <c r="D206" s="19">
        <f>SUMIFS('Invoice Register'!$U$5:$U$504,'Invoice Register'!$G$5:$G$504,$A206,'Invoice Register'!$T$5:$T$504,"Finalized")</f>
        <v>0</v>
      </c>
      <c r="E206" s="19">
        <f>SUMIFS('Invoice Register'!$V$5:$V$504,'Invoice Register'!$G$5:$G$504,$A206,'Invoice Register'!$T$5:$T$504,"Finalized")+SUMIFS('Invoice Register'!$W$5:$W$504,'Invoice Register'!$G$5:$G$504,$A206,'Invoice Register'!$T$5:$T$504,"Finalized")+SUMIFS('Invoice Register'!$X$5:$X$504,'Invoice Register'!$G$5:$G$504,$A206,'Invoice Register'!$T$5:$T$504,"Finalized")+SUMIFS('Invoice Register'!$Y$5:$Y$504,'Invoice Register'!$G$5:$G$504,$A206,'Invoice Register'!$T$5:$T$504,"Finalized")</f>
        <v>0</v>
      </c>
      <c r="F206" s="19">
        <f>SUMIFS('Invoice Register'!$AB$5:$AB$504,'Invoice Register'!$G$5:$G$504,$A206,'Invoice Register'!$T$5:$T$504,"Finalized")</f>
        <v>0</v>
      </c>
      <c r="G206" s="16">
        <f>COUNTIFS('Invoice Register'!$G$5:$G$504,$A206,'Invoice Register'!$T$5:$T$504,"Finalized")</f>
        <v>0</v>
      </c>
    </row>
    <row r="207" spans="1:7" x14ac:dyDescent="0.3">
      <c r="A207" s="16">
        <f>'Customer Master'!A94</f>
        <v>0</v>
      </c>
      <c r="B207" s="16">
        <f>'Customer Master'!B94</f>
        <v>0</v>
      </c>
      <c r="C207" s="16">
        <f>'Customer Master'!E94</f>
        <v>0</v>
      </c>
      <c r="D207" s="19">
        <f>SUMIFS('Invoice Register'!$U$5:$U$504,'Invoice Register'!$G$5:$G$504,$A207,'Invoice Register'!$T$5:$T$504,"Finalized")</f>
        <v>0</v>
      </c>
      <c r="E207" s="19">
        <f>SUMIFS('Invoice Register'!$V$5:$V$504,'Invoice Register'!$G$5:$G$504,$A207,'Invoice Register'!$T$5:$T$504,"Finalized")+SUMIFS('Invoice Register'!$W$5:$W$504,'Invoice Register'!$G$5:$G$504,$A207,'Invoice Register'!$T$5:$T$504,"Finalized")+SUMIFS('Invoice Register'!$X$5:$X$504,'Invoice Register'!$G$5:$G$504,$A207,'Invoice Register'!$T$5:$T$504,"Finalized")+SUMIFS('Invoice Register'!$Y$5:$Y$504,'Invoice Register'!$G$5:$G$504,$A207,'Invoice Register'!$T$5:$T$504,"Finalized")</f>
        <v>0</v>
      </c>
      <c r="F207" s="19">
        <f>SUMIFS('Invoice Register'!$AB$5:$AB$504,'Invoice Register'!$G$5:$G$504,$A207,'Invoice Register'!$T$5:$T$504,"Finalized")</f>
        <v>0</v>
      </c>
      <c r="G207" s="16">
        <f>COUNTIFS('Invoice Register'!$G$5:$G$504,$A207,'Invoice Register'!$T$5:$T$504,"Finalized")</f>
        <v>0</v>
      </c>
    </row>
    <row r="208" spans="1:7" x14ac:dyDescent="0.3">
      <c r="A208" s="16">
        <f>'Customer Master'!A95</f>
        <v>0</v>
      </c>
      <c r="B208" s="16">
        <f>'Customer Master'!B95</f>
        <v>0</v>
      </c>
      <c r="C208" s="16">
        <f>'Customer Master'!E95</f>
        <v>0</v>
      </c>
      <c r="D208" s="19">
        <f>SUMIFS('Invoice Register'!$U$5:$U$504,'Invoice Register'!$G$5:$G$504,$A208,'Invoice Register'!$T$5:$T$504,"Finalized")</f>
        <v>0</v>
      </c>
      <c r="E208" s="19">
        <f>SUMIFS('Invoice Register'!$V$5:$V$504,'Invoice Register'!$G$5:$G$504,$A208,'Invoice Register'!$T$5:$T$504,"Finalized")+SUMIFS('Invoice Register'!$W$5:$W$504,'Invoice Register'!$G$5:$G$504,$A208,'Invoice Register'!$T$5:$T$504,"Finalized")+SUMIFS('Invoice Register'!$X$5:$X$504,'Invoice Register'!$G$5:$G$504,$A208,'Invoice Register'!$T$5:$T$504,"Finalized")+SUMIFS('Invoice Register'!$Y$5:$Y$504,'Invoice Register'!$G$5:$G$504,$A208,'Invoice Register'!$T$5:$T$504,"Finalized")</f>
        <v>0</v>
      </c>
      <c r="F208" s="19">
        <f>SUMIFS('Invoice Register'!$AB$5:$AB$504,'Invoice Register'!$G$5:$G$504,$A208,'Invoice Register'!$T$5:$T$504,"Finalized")</f>
        <v>0</v>
      </c>
      <c r="G208" s="16">
        <f>COUNTIFS('Invoice Register'!$G$5:$G$504,$A208,'Invoice Register'!$T$5:$T$504,"Finalized")</f>
        <v>0</v>
      </c>
    </row>
    <row r="209" spans="1:7" x14ac:dyDescent="0.3">
      <c r="A209" s="16">
        <f>'Customer Master'!A96</f>
        <v>0</v>
      </c>
      <c r="B209" s="16">
        <f>'Customer Master'!B96</f>
        <v>0</v>
      </c>
      <c r="C209" s="16">
        <f>'Customer Master'!E96</f>
        <v>0</v>
      </c>
      <c r="D209" s="19">
        <f>SUMIFS('Invoice Register'!$U$5:$U$504,'Invoice Register'!$G$5:$G$504,$A209,'Invoice Register'!$T$5:$T$504,"Finalized")</f>
        <v>0</v>
      </c>
      <c r="E209" s="19">
        <f>SUMIFS('Invoice Register'!$V$5:$V$504,'Invoice Register'!$G$5:$G$504,$A209,'Invoice Register'!$T$5:$T$504,"Finalized")+SUMIFS('Invoice Register'!$W$5:$W$504,'Invoice Register'!$G$5:$G$504,$A209,'Invoice Register'!$T$5:$T$504,"Finalized")+SUMIFS('Invoice Register'!$X$5:$X$504,'Invoice Register'!$G$5:$G$504,$A209,'Invoice Register'!$T$5:$T$504,"Finalized")+SUMIFS('Invoice Register'!$Y$5:$Y$504,'Invoice Register'!$G$5:$G$504,$A209,'Invoice Register'!$T$5:$T$504,"Finalized")</f>
        <v>0</v>
      </c>
      <c r="F209" s="19">
        <f>SUMIFS('Invoice Register'!$AB$5:$AB$504,'Invoice Register'!$G$5:$G$504,$A209,'Invoice Register'!$T$5:$T$504,"Finalized")</f>
        <v>0</v>
      </c>
      <c r="G209" s="16">
        <f>COUNTIFS('Invoice Register'!$G$5:$G$504,$A209,'Invoice Register'!$T$5:$T$504,"Finalized")</f>
        <v>0</v>
      </c>
    </row>
    <row r="210" spans="1:7" x14ac:dyDescent="0.3">
      <c r="A210" s="16">
        <f>'Customer Master'!A97</f>
        <v>0</v>
      </c>
      <c r="B210" s="16">
        <f>'Customer Master'!B97</f>
        <v>0</v>
      </c>
      <c r="C210" s="16">
        <f>'Customer Master'!E97</f>
        <v>0</v>
      </c>
      <c r="D210" s="19">
        <f>SUMIFS('Invoice Register'!$U$5:$U$504,'Invoice Register'!$G$5:$G$504,$A210,'Invoice Register'!$T$5:$T$504,"Finalized")</f>
        <v>0</v>
      </c>
      <c r="E210" s="19">
        <f>SUMIFS('Invoice Register'!$V$5:$V$504,'Invoice Register'!$G$5:$G$504,$A210,'Invoice Register'!$T$5:$T$504,"Finalized")+SUMIFS('Invoice Register'!$W$5:$W$504,'Invoice Register'!$G$5:$G$504,$A210,'Invoice Register'!$T$5:$T$504,"Finalized")+SUMIFS('Invoice Register'!$X$5:$X$504,'Invoice Register'!$G$5:$G$504,$A210,'Invoice Register'!$T$5:$T$504,"Finalized")+SUMIFS('Invoice Register'!$Y$5:$Y$504,'Invoice Register'!$G$5:$G$504,$A210,'Invoice Register'!$T$5:$T$504,"Finalized")</f>
        <v>0</v>
      </c>
      <c r="F210" s="19">
        <f>SUMIFS('Invoice Register'!$AB$5:$AB$504,'Invoice Register'!$G$5:$G$504,$A210,'Invoice Register'!$T$5:$T$504,"Finalized")</f>
        <v>0</v>
      </c>
      <c r="G210" s="16">
        <f>COUNTIFS('Invoice Register'!$G$5:$G$504,$A210,'Invoice Register'!$T$5:$T$504,"Finalized")</f>
        <v>0</v>
      </c>
    </row>
    <row r="211" spans="1:7" x14ac:dyDescent="0.3">
      <c r="A211" s="16">
        <f>'Customer Master'!A98</f>
        <v>0</v>
      </c>
      <c r="B211" s="16">
        <f>'Customer Master'!B98</f>
        <v>0</v>
      </c>
      <c r="C211" s="16">
        <f>'Customer Master'!E98</f>
        <v>0</v>
      </c>
      <c r="D211" s="19">
        <f>SUMIFS('Invoice Register'!$U$5:$U$504,'Invoice Register'!$G$5:$G$504,$A211,'Invoice Register'!$T$5:$T$504,"Finalized")</f>
        <v>0</v>
      </c>
      <c r="E211" s="19">
        <f>SUMIFS('Invoice Register'!$V$5:$V$504,'Invoice Register'!$G$5:$G$504,$A211,'Invoice Register'!$T$5:$T$504,"Finalized")+SUMIFS('Invoice Register'!$W$5:$W$504,'Invoice Register'!$G$5:$G$504,$A211,'Invoice Register'!$T$5:$T$504,"Finalized")+SUMIFS('Invoice Register'!$X$5:$X$504,'Invoice Register'!$G$5:$G$504,$A211,'Invoice Register'!$T$5:$T$504,"Finalized")+SUMIFS('Invoice Register'!$Y$5:$Y$504,'Invoice Register'!$G$5:$G$504,$A211,'Invoice Register'!$T$5:$T$504,"Finalized")</f>
        <v>0</v>
      </c>
      <c r="F211" s="19">
        <f>SUMIFS('Invoice Register'!$AB$5:$AB$504,'Invoice Register'!$G$5:$G$504,$A211,'Invoice Register'!$T$5:$T$504,"Finalized")</f>
        <v>0</v>
      </c>
      <c r="G211" s="16">
        <f>COUNTIFS('Invoice Register'!$G$5:$G$504,$A211,'Invoice Register'!$T$5:$T$504,"Finalized")</f>
        <v>0</v>
      </c>
    </row>
    <row r="212" spans="1:7" x14ac:dyDescent="0.3">
      <c r="A212" s="16">
        <f>'Customer Master'!A99</f>
        <v>0</v>
      </c>
      <c r="B212" s="16">
        <f>'Customer Master'!B99</f>
        <v>0</v>
      </c>
      <c r="C212" s="16">
        <f>'Customer Master'!E99</f>
        <v>0</v>
      </c>
      <c r="D212" s="19">
        <f>SUMIFS('Invoice Register'!$U$5:$U$504,'Invoice Register'!$G$5:$G$504,$A212,'Invoice Register'!$T$5:$T$504,"Finalized")</f>
        <v>0</v>
      </c>
      <c r="E212" s="19">
        <f>SUMIFS('Invoice Register'!$V$5:$V$504,'Invoice Register'!$G$5:$G$504,$A212,'Invoice Register'!$T$5:$T$504,"Finalized")+SUMIFS('Invoice Register'!$W$5:$W$504,'Invoice Register'!$G$5:$G$504,$A212,'Invoice Register'!$T$5:$T$504,"Finalized")+SUMIFS('Invoice Register'!$X$5:$X$504,'Invoice Register'!$G$5:$G$504,$A212,'Invoice Register'!$T$5:$T$504,"Finalized")+SUMIFS('Invoice Register'!$Y$5:$Y$504,'Invoice Register'!$G$5:$G$504,$A212,'Invoice Register'!$T$5:$T$504,"Finalized")</f>
        <v>0</v>
      </c>
      <c r="F212" s="19">
        <f>SUMIFS('Invoice Register'!$AB$5:$AB$504,'Invoice Register'!$G$5:$G$504,$A212,'Invoice Register'!$T$5:$T$504,"Finalized")</f>
        <v>0</v>
      </c>
      <c r="G212" s="16">
        <f>COUNTIFS('Invoice Register'!$G$5:$G$504,$A212,'Invoice Register'!$T$5:$T$504,"Finalized")</f>
        <v>0</v>
      </c>
    </row>
    <row r="213" spans="1:7" x14ac:dyDescent="0.3">
      <c r="A213" s="16">
        <f>'Customer Master'!A100</f>
        <v>0</v>
      </c>
      <c r="B213" s="16">
        <f>'Customer Master'!B100</f>
        <v>0</v>
      </c>
      <c r="C213" s="16">
        <f>'Customer Master'!E100</f>
        <v>0</v>
      </c>
      <c r="D213" s="19">
        <f>SUMIFS('Invoice Register'!$U$5:$U$504,'Invoice Register'!$G$5:$G$504,$A213,'Invoice Register'!$T$5:$T$504,"Finalized")</f>
        <v>0</v>
      </c>
      <c r="E213" s="19">
        <f>SUMIFS('Invoice Register'!$V$5:$V$504,'Invoice Register'!$G$5:$G$504,$A213,'Invoice Register'!$T$5:$T$504,"Finalized")+SUMIFS('Invoice Register'!$W$5:$W$504,'Invoice Register'!$G$5:$G$504,$A213,'Invoice Register'!$T$5:$T$504,"Finalized")+SUMIFS('Invoice Register'!$X$5:$X$504,'Invoice Register'!$G$5:$G$504,$A213,'Invoice Register'!$T$5:$T$504,"Finalized")+SUMIFS('Invoice Register'!$Y$5:$Y$504,'Invoice Register'!$G$5:$G$504,$A213,'Invoice Register'!$T$5:$T$504,"Finalized")</f>
        <v>0</v>
      </c>
      <c r="F213" s="19">
        <f>SUMIFS('Invoice Register'!$AB$5:$AB$504,'Invoice Register'!$G$5:$G$504,$A213,'Invoice Register'!$T$5:$T$504,"Finalized")</f>
        <v>0</v>
      </c>
      <c r="G213" s="16">
        <f>COUNTIFS('Invoice Register'!$G$5:$G$504,$A213,'Invoice Register'!$T$5:$T$504,"Finalized")</f>
        <v>0</v>
      </c>
    </row>
    <row r="214" spans="1:7" x14ac:dyDescent="0.3">
      <c r="A214" s="16">
        <f>'Customer Master'!A101</f>
        <v>0</v>
      </c>
      <c r="B214" s="16">
        <f>'Customer Master'!B101</f>
        <v>0</v>
      </c>
      <c r="C214" s="16">
        <f>'Customer Master'!E101</f>
        <v>0</v>
      </c>
      <c r="D214" s="19">
        <f>SUMIFS('Invoice Register'!$U$5:$U$504,'Invoice Register'!$G$5:$G$504,$A214,'Invoice Register'!$T$5:$T$504,"Finalized")</f>
        <v>0</v>
      </c>
      <c r="E214" s="19">
        <f>SUMIFS('Invoice Register'!$V$5:$V$504,'Invoice Register'!$G$5:$G$504,$A214,'Invoice Register'!$T$5:$T$504,"Finalized")+SUMIFS('Invoice Register'!$W$5:$W$504,'Invoice Register'!$G$5:$G$504,$A214,'Invoice Register'!$T$5:$T$504,"Finalized")+SUMIFS('Invoice Register'!$X$5:$X$504,'Invoice Register'!$G$5:$G$504,$A214,'Invoice Register'!$T$5:$T$504,"Finalized")+SUMIFS('Invoice Register'!$Y$5:$Y$504,'Invoice Register'!$G$5:$G$504,$A214,'Invoice Register'!$T$5:$T$504,"Finalized")</f>
        <v>0</v>
      </c>
      <c r="F214" s="19">
        <f>SUMIFS('Invoice Register'!$AB$5:$AB$504,'Invoice Register'!$G$5:$G$504,$A214,'Invoice Register'!$T$5:$T$504,"Finalized")</f>
        <v>0</v>
      </c>
      <c r="G214" s="16">
        <f>COUNTIFS('Invoice Register'!$G$5:$G$504,$A214,'Invoice Register'!$T$5:$T$504,"Finalized")</f>
        <v>0</v>
      </c>
    </row>
    <row r="215" spans="1:7" x14ac:dyDescent="0.3">
      <c r="A215" s="16">
        <f>'Customer Master'!A102</f>
        <v>0</v>
      </c>
      <c r="B215" s="16">
        <f>'Customer Master'!B102</f>
        <v>0</v>
      </c>
      <c r="C215" s="16">
        <f>'Customer Master'!E102</f>
        <v>0</v>
      </c>
      <c r="D215" s="19">
        <f>SUMIFS('Invoice Register'!$U$5:$U$504,'Invoice Register'!$G$5:$G$504,$A215,'Invoice Register'!$T$5:$T$504,"Finalized")</f>
        <v>0</v>
      </c>
      <c r="E215" s="19">
        <f>SUMIFS('Invoice Register'!$V$5:$V$504,'Invoice Register'!$G$5:$G$504,$A215,'Invoice Register'!$T$5:$T$504,"Finalized")+SUMIFS('Invoice Register'!$W$5:$W$504,'Invoice Register'!$G$5:$G$504,$A215,'Invoice Register'!$T$5:$T$504,"Finalized")+SUMIFS('Invoice Register'!$X$5:$X$504,'Invoice Register'!$G$5:$G$504,$A215,'Invoice Register'!$T$5:$T$504,"Finalized")+SUMIFS('Invoice Register'!$Y$5:$Y$504,'Invoice Register'!$G$5:$G$504,$A215,'Invoice Register'!$T$5:$T$504,"Finalized")</f>
        <v>0</v>
      </c>
      <c r="F215" s="19">
        <f>SUMIFS('Invoice Register'!$AB$5:$AB$504,'Invoice Register'!$G$5:$G$504,$A215,'Invoice Register'!$T$5:$T$504,"Finalized")</f>
        <v>0</v>
      </c>
      <c r="G215" s="16">
        <f>COUNTIFS('Invoice Register'!$G$5:$G$504,$A215,'Invoice Register'!$T$5:$T$504,"Finalized")</f>
        <v>0</v>
      </c>
    </row>
    <row r="216" spans="1:7" x14ac:dyDescent="0.3">
      <c r="A216" s="16">
        <f>'Customer Master'!A103</f>
        <v>0</v>
      </c>
      <c r="B216" s="16">
        <f>'Customer Master'!B103</f>
        <v>0</v>
      </c>
      <c r="C216" s="16">
        <f>'Customer Master'!E103</f>
        <v>0</v>
      </c>
      <c r="D216" s="19">
        <f>SUMIFS('Invoice Register'!$U$5:$U$504,'Invoice Register'!$G$5:$G$504,$A216,'Invoice Register'!$T$5:$T$504,"Finalized")</f>
        <v>0</v>
      </c>
      <c r="E216" s="19">
        <f>SUMIFS('Invoice Register'!$V$5:$V$504,'Invoice Register'!$G$5:$G$504,$A216,'Invoice Register'!$T$5:$T$504,"Finalized")+SUMIFS('Invoice Register'!$W$5:$W$504,'Invoice Register'!$G$5:$G$504,$A216,'Invoice Register'!$T$5:$T$504,"Finalized")+SUMIFS('Invoice Register'!$X$5:$X$504,'Invoice Register'!$G$5:$G$504,$A216,'Invoice Register'!$T$5:$T$504,"Finalized")+SUMIFS('Invoice Register'!$Y$5:$Y$504,'Invoice Register'!$G$5:$G$504,$A216,'Invoice Register'!$T$5:$T$504,"Finalized")</f>
        <v>0</v>
      </c>
      <c r="F216" s="19">
        <f>SUMIFS('Invoice Register'!$AB$5:$AB$504,'Invoice Register'!$G$5:$G$504,$A216,'Invoice Register'!$T$5:$T$504,"Finalized")</f>
        <v>0</v>
      </c>
      <c r="G216" s="16">
        <f>COUNTIFS('Invoice Register'!$G$5:$G$504,$A216,'Invoice Register'!$T$5:$T$504,"Finalized")</f>
        <v>0</v>
      </c>
    </row>
    <row r="217" spans="1:7" x14ac:dyDescent="0.3">
      <c r="A217" s="16">
        <f>'Customer Master'!A104</f>
        <v>0</v>
      </c>
      <c r="B217" s="16">
        <f>'Customer Master'!B104</f>
        <v>0</v>
      </c>
      <c r="C217" s="16">
        <f>'Customer Master'!E104</f>
        <v>0</v>
      </c>
      <c r="D217" s="19">
        <f>SUMIFS('Invoice Register'!$U$5:$U$504,'Invoice Register'!$G$5:$G$504,$A217,'Invoice Register'!$T$5:$T$504,"Finalized")</f>
        <v>0</v>
      </c>
      <c r="E217" s="19">
        <f>SUMIFS('Invoice Register'!$V$5:$V$504,'Invoice Register'!$G$5:$G$504,$A217,'Invoice Register'!$T$5:$T$504,"Finalized")+SUMIFS('Invoice Register'!$W$5:$W$504,'Invoice Register'!$G$5:$G$504,$A217,'Invoice Register'!$T$5:$T$504,"Finalized")+SUMIFS('Invoice Register'!$X$5:$X$504,'Invoice Register'!$G$5:$G$504,$A217,'Invoice Register'!$T$5:$T$504,"Finalized")+SUMIFS('Invoice Register'!$Y$5:$Y$504,'Invoice Register'!$G$5:$G$504,$A217,'Invoice Register'!$T$5:$T$504,"Finalized")</f>
        <v>0</v>
      </c>
      <c r="F217" s="19">
        <f>SUMIFS('Invoice Register'!$AB$5:$AB$504,'Invoice Register'!$G$5:$G$504,$A217,'Invoice Register'!$T$5:$T$504,"Finalized")</f>
        <v>0</v>
      </c>
      <c r="G217" s="16">
        <f>COUNTIFS('Invoice Register'!$G$5:$G$504,$A217,'Invoice Register'!$T$5:$T$504,"Finalized")</f>
        <v>0</v>
      </c>
    </row>
    <row r="218" spans="1:7" x14ac:dyDescent="0.3">
      <c r="A218" s="16">
        <f>'Customer Master'!A105</f>
        <v>0</v>
      </c>
      <c r="B218" s="16">
        <f>'Customer Master'!B105</f>
        <v>0</v>
      </c>
      <c r="C218" s="16">
        <f>'Customer Master'!E105</f>
        <v>0</v>
      </c>
      <c r="D218" s="19">
        <f>SUMIFS('Invoice Register'!$U$5:$U$504,'Invoice Register'!$G$5:$G$504,$A218,'Invoice Register'!$T$5:$T$504,"Finalized")</f>
        <v>0</v>
      </c>
      <c r="E218" s="19">
        <f>SUMIFS('Invoice Register'!$V$5:$V$504,'Invoice Register'!$G$5:$G$504,$A218,'Invoice Register'!$T$5:$T$504,"Finalized")+SUMIFS('Invoice Register'!$W$5:$W$504,'Invoice Register'!$G$5:$G$504,$A218,'Invoice Register'!$T$5:$T$504,"Finalized")+SUMIFS('Invoice Register'!$X$5:$X$504,'Invoice Register'!$G$5:$G$504,$A218,'Invoice Register'!$T$5:$T$504,"Finalized")+SUMIFS('Invoice Register'!$Y$5:$Y$504,'Invoice Register'!$G$5:$G$504,$A218,'Invoice Register'!$T$5:$T$504,"Finalized")</f>
        <v>0</v>
      </c>
      <c r="F218" s="19">
        <f>SUMIFS('Invoice Register'!$AB$5:$AB$504,'Invoice Register'!$G$5:$G$504,$A218,'Invoice Register'!$T$5:$T$504,"Finalized")</f>
        <v>0</v>
      </c>
      <c r="G218" s="16">
        <f>COUNTIFS('Invoice Register'!$G$5:$G$504,$A218,'Invoice Register'!$T$5:$T$504,"Finalized")</f>
        <v>0</v>
      </c>
    </row>
    <row r="219" spans="1:7" x14ac:dyDescent="0.3">
      <c r="A219" s="16">
        <f>'Customer Master'!A106</f>
        <v>0</v>
      </c>
      <c r="B219" s="16">
        <f>'Customer Master'!B106</f>
        <v>0</v>
      </c>
      <c r="C219" s="16">
        <f>'Customer Master'!E106</f>
        <v>0</v>
      </c>
      <c r="D219" s="19">
        <f>SUMIFS('Invoice Register'!$U$5:$U$504,'Invoice Register'!$G$5:$G$504,$A219,'Invoice Register'!$T$5:$T$504,"Finalized")</f>
        <v>0</v>
      </c>
      <c r="E219" s="19">
        <f>SUMIFS('Invoice Register'!$V$5:$V$504,'Invoice Register'!$G$5:$G$504,$A219,'Invoice Register'!$T$5:$T$504,"Finalized")+SUMIFS('Invoice Register'!$W$5:$W$504,'Invoice Register'!$G$5:$G$504,$A219,'Invoice Register'!$T$5:$T$504,"Finalized")+SUMIFS('Invoice Register'!$X$5:$X$504,'Invoice Register'!$G$5:$G$504,$A219,'Invoice Register'!$T$5:$T$504,"Finalized")+SUMIFS('Invoice Register'!$Y$5:$Y$504,'Invoice Register'!$G$5:$G$504,$A219,'Invoice Register'!$T$5:$T$504,"Finalized")</f>
        <v>0</v>
      </c>
      <c r="F219" s="19">
        <f>SUMIFS('Invoice Register'!$AB$5:$AB$504,'Invoice Register'!$G$5:$G$504,$A219,'Invoice Register'!$T$5:$T$504,"Finalized")</f>
        <v>0</v>
      </c>
      <c r="G219" s="16">
        <f>COUNTIFS('Invoice Register'!$G$5:$G$504,$A219,'Invoice Register'!$T$5:$T$504,"Finalized")</f>
        <v>0</v>
      </c>
    </row>
    <row r="220" spans="1:7" x14ac:dyDescent="0.3">
      <c r="A220" s="16">
        <f>'Customer Master'!A107</f>
        <v>0</v>
      </c>
      <c r="B220" s="16">
        <f>'Customer Master'!B107</f>
        <v>0</v>
      </c>
      <c r="C220" s="16">
        <f>'Customer Master'!E107</f>
        <v>0</v>
      </c>
      <c r="D220" s="19">
        <f>SUMIFS('Invoice Register'!$U$5:$U$504,'Invoice Register'!$G$5:$G$504,$A220,'Invoice Register'!$T$5:$T$504,"Finalized")</f>
        <v>0</v>
      </c>
      <c r="E220" s="19">
        <f>SUMIFS('Invoice Register'!$V$5:$V$504,'Invoice Register'!$G$5:$G$504,$A220,'Invoice Register'!$T$5:$T$504,"Finalized")+SUMIFS('Invoice Register'!$W$5:$W$504,'Invoice Register'!$G$5:$G$504,$A220,'Invoice Register'!$T$5:$T$504,"Finalized")+SUMIFS('Invoice Register'!$X$5:$X$504,'Invoice Register'!$G$5:$G$504,$A220,'Invoice Register'!$T$5:$T$504,"Finalized")+SUMIFS('Invoice Register'!$Y$5:$Y$504,'Invoice Register'!$G$5:$G$504,$A220,'Invoice Register'!$T$5:$T$504,"Finalized")</f>
        <v>0</v>
      </c>
      <c r="F220" s="19">
        <f>SUMIFS('Invoice Register'!$AB$5:$AB$504,'Invoice Register'!$G$5:$G$504,$A220,'Invoice Register'!$T$5:$T$504,"Finalized")</f>
        <v>0</v>
      </c>
      <c r="G220" s="16">
        <f>COUNTIFS('Invoice Register'!$G$5:$G$504,$A220,'Invoice Register'!$T$5:$T$504,"Finalized")</f>
        <v>0</v>
      </c>
    </row>
    <row r="221" spans="1:7" x14ac:dyDescent="0.3">
      <c r="A221" s="16">
        <f>'Customer Master'!A108</f>
        <v>0</v>
      </c>
      <c r="B221" s="16">
        <f>'Customer Master'!B108</f>
        <v>0</v>
      </c>
      <c r="C221" s="16">
        <f>'Customer Master'!E108</f>
        <v>0</v>
      </c>
      <c r="D221" s="19">
        <f>SUMIFS('Invoice Register'!$U$5:$U$504,'Invoice Register'!$G$5:$G$504,$A221,'Invoice Register'!$T$5:$T$504,"Finalized")</f>
        <v>0</v>
      </c>
      <c r="E221" s="19">
        <f>SUMIFS('Invoice Register'!$V$5:$V$504,'Invoice Register'!$G$5:$G$504,$A221,'Invoice Register'!$T$5:$T$504,"Finalized")+SUMIFS('Invoice Register'!$W$5:$W$504,'Invoice Register'!$G$5:$G$504,$A221,'Invoice Register'!$T$5:$T$504,"Finalized")+SUMIFS('Invoice Register'!$X$5:$X$504,'Invoice Register'!$G$5:$G$504,$A221,'Invoice Register'!$T$5:$T$504,"Finalized")+SUMIFS('Invoice Register'!$Y$5:$Y$504,'Invoice Register'!$G$5:$G$504,$A221,'Invoice Register'!$T$5:$T$504,"Finalized")</f>
        <v>0</v>
      </c>
      <c r="F221" s="19">
        <f>SUMIFS('Invoice Register'!$AB$5:$AB$504,'Invoice Register'!$G$5:$G$504,$A221,'Invoice Register'!$T$5:$T$504,"Finalized")</f>
        <v>0</v>
      </c>
      <c r="G221" s="16">
        <f>COUNTIFS('Invoice Register'!$G$5:$G$504,$A221,'Invoice Register'!$T$5:$T$504,"Finalized")</f>
        <v>0</v>
      </c>
    </row>
    <row r="222" spans="1:7" x14ac:dyDescent="0.3">
      <c r="A222" s="16">
        <f>'Customer Master'!A109</f>
        <v>0</v>
      </c>
      <c r="B222" s="16">
        <f>'Customer Master'!B109</f>
        <v>0</v>
      </c>
      <c r="C222" s="16">
        <f>'Customer Master'!E109</f>
        <v>0</v>
      </c>
      <c r="D222" s="19">
        <f>SUMIFS('Invoice Register'!$U$5:$U$504,'Invoice Register'!$G$5:$G$504,$A222,'Invoice Register'!$T$5:$T$504,"Finalized")</f>
        <v>0</v>
      </c>
      <c r="E222" s="19">
        <f>SUMIFS('Invoice Register'!$V$5:$V$504,'Invoice Register'!$G$5:$G$504,$A222,'Invoice Register'!$T$5:$T$504,"Finalized")+SUMIFS('Invoice Register'!$W$5:$W$504,'Invoice Register'!$G$5:$G$504,$A222,'Invoice Register'!$T$5:$T$504,"Finalized")+SUMIFS('Invoice Register'!$X$5:$X$504,'Invoice Register'!$G$5:$G$504,$A222,'Invoice Register'!$T$5:$T$504,"Finalized")+SUMIFS('Invoice Register'!$Y$5:$Y$504,'Invoice Register'!$G$5:$G$504,$A222,'Invoice Register'!$T$5:$T$504,"Finalized")</f>
        <v>0</v>
      </c>
      <c r="F222" s="19">
        <f>SUMIFS('Invoice Register'!$AB$5:$AB$504,'Invoice Register'!$G$5:$G$504,$A222,'Invoice Register'!$T$5:$T$504,"Finalized")</f>
        <v>0</v>
      </c>
      <c r="G222" s="16">
        <f>COUNTIFS('Invoice Register'!$G$5:$G$504,$A222,'Invoice Register'!$T$5:$T$504,"Finalized")</f>
        <v>0</v>
      </c>
    </row>
    <row r="223" spans="1:7" x14ac:dyDescent="0.3">
      <c r="A223" s="16">
        <f>'Customer Master'!A110</f>
        <v>0</v>
      </c>
      <c r="B223" s="16">
        <f>'Customer Master'!B110</f>
        <v>0</v>
      </c>
      <c r="C223" s="16">
        <f>'Customer Master'!E110</f>
        <v>0</v>
      </c>
      <c r="D223" s="19">
        <f>SUMIFS('Invoice Register'!$U$5:$U$504,'Invoice Register'!$G$5:$G$504,$A223,'Invoice Register'!$T$5:$T$504,"Finalized")</f>
        <v>0</v>
      </c>
      <c r="E223" s="19">
        <f>SUMIFS('Invoice Register'!$V$5:$V$504,'Invoice Register'!$G$5:$G$504,$A223,'Invoice Register'!$T$5:$T$504,"Finalized")+SUMIFS('Invoice Register'!$W$5:$W$504,'Invoice Register'!$G$5:$G$504,$A223,'Invoice Register'!$T$5:$T$504,"Finalized")+SUMIFS('Invoice Register'!$X$5:$X$504,'Invoice Register'!$G$5:$G$504,$A223,'Invoice Register'!$T$5:$T$504,"Finalized")+SUMIFS('Invoice Register'!$Y$5:$Y$504,'Invoice Register'!$G$5:$G$504,$A223,'Invoice Register'!$T$5:$T$504,"Finalized")</f>
        <v>0</v>
      </c>
      <c r="F223" s="19">
        <f>SUMIFS('Invoice Register'!$AB$5:$AB$504,'Invoice Register'!$G$5:$G$504,$A223,'Invoice Register'!$T$5:$T$504,"Finalized")</f>
        <v>0</v>
      </c>
      <c r="G223" s="16">
        <f>COUNTIFS('Invoice Register'!$G$5:$G$504,$A223,'Invoice Register'!$T$5:$T$504,"Finalized")</f>
        <v>0</v>
      </c>
    </row>
    <row r="224" spans="1:7" x14ac:dyDescent="0.3">
      <c r="A224" s="16">
        <f>'Customer Master'!A111</f>
        <v>0</v>
      </c>
      <c r="B224" s="16">
        <f>'Customer Master'!B111</f>
        <v>0</v>
      </c>
      <c r="C224" s="16">
        <f>'Customer Master'!E111</f>
        <v>0</v>
      </c>
      <c r="D224" s="19">
        <f>SUMIFS('Invoice Register'!$U$5:$U$504,'Invoice Register'!$G$5:$G$504,$A224,'Invoice Register'!$T$5:$T$504,"Finalized")</f>
        <v>0</v>
      </c>
      <c r="E224" s="19">
        <f>SUMIFS('Invoice Register'!$V$5:$V$504,'Invoice Register'!$G$5:$G$504,$A224,'Invoice Register'!$T$5:$T$504,"Finalized")+SUMIFS('Invoice Register'!$W$5:$W$504,'Invoice Register'!$G$5:$G$504,$A224,'Invoice Register'!$T$5:$T$504,"Finalized")+SUMIFS('Invoice Register'!$X$5:$X$504,'Invoice Register'!$G$5:$G$504,$A224,'Invoice Register'!$T$5:$T$504,"Finalized")+SUMIFS('Invoice Register'!$Y$5:$Y$504,'Invoice Register'!$G$5:$G$504,$A224,'Invoice Register'!$T$5:$T$504,"Finalized")</f>
        <v>0</v>
      </c>
      <c r="F224" s="19">
        <f>SUMIFS('Invoice Register'!$AB$5:$AB$504,'Invoice Register'!$G$5:$G$504,$A224,'Invoice Register'!$T$5:$T$504,"Finalized")</f>
        <v>0</v>
      </c>
      <c r="G224" s="16">
        <f>COUNTIFS('Invoice Register'!$G$5:$G$504,$A224,'Invoice Register'!$T$5:$T$504,"Finalized")</f>
        <v>0</v>
      </c>
    </row>
    <row r="225" spans="1:7" x14ac:dyDescent="0.3">
      <c r="A225" s="16">
        <f>'Customer Master'!A112</f>
        <v>0</v>
      </c>
      <c r="B225" s="16">
        <f>'Customer Master'!B112</f>
        <v>0</v>
      </c>
      <c r="C225" s="16">
        <f>'Customer Master'!E112</f>
        <v>0</v>
      </c>
      <c r="D225" s="19">
        <f>SUMIFS('Invoice Register'!$U$5:$U$504,'Invoice Register'!$G$5:$G$504,$A225,'Invoice Register'!$T$5:$T$504,"Finalized")</f>
        <v>0</v>
      </c>
      <c r="E225" s="19">
        <f>SUMIFS('Invoice Register'!$V$5:$V$504,'Invoice Register'!$G$5:$G$504,$A225,'Invoice Register'!$T$5:$T$504,"Finalized")+SUMIFS('Invoice Register'!$W$5:$W$504,'Invoice Register'!$G$5:$G$504,$A225,'Invoice Register'!$T$5:$T$504,"Finalized")+SUMIFS('Invoice Register'!$X$5:$X$504,'Invoice Register'!$G$5:$G$504,$A225,'Invoice Register'!$T$5:$T$504,"Finalized")+SUMIFS('Invoice Register'!$Y$5:$Y$504,'Invoice Register'!$G$5:$G$504,$A225,'Invoice Register'!$T$5:$T$504,"Finalized")</f>
        <v>0</v>
      </c>
      <c r="F225" s="19">
        <f>SUMIFS('Invoice Register'!$AB$5:$AB$504,'Invoice Register'!$G$5:$G$504,$A225,'Invoice Register'!$T$5:$T$504,"Finalized")</f>
        <v>0</v>
      </c>
      <c r="G225" s="16">
        <f>COUNTIFS('Invoice Register'!$G$5:$G$504,$A225,'Invoice Register'!$T$5:$T$504,"Finalized")</f>
        <v>0</v>
      </c>
    </row>
    <row r="226" spans="1:7" x14ac:dyDescent="0.3">
      <c r="A226" s="16">
        <f>'Customer Master'!A113</f>
        <v>0</v>
      </c>
      <c r="B226" s="16">
        <f>'Customer Master'!B113</f>
        <v>0</v>
      </c>
      <c r="C226" s="16">
        <f>'Customer Master'!E113</f>
        <v>0</v>
      </c>
      <c r="D226" s="19">
        <f>SUMIFS('Invoice Register'!$U$5:$U$504,'Invoice Register'!$G$5:$G$504,$A226,'Invoice Register'!$T$5:$T$504,"Finalized")</f>
        <v>0</v>
      </c>
      <c r="E226" s="19">
        <f>SUMIFS('Invoice Register'!$V$5:$V$504,'Invoice Register'!$G$5:$G$504,$A226,'Invoice Register'!$T$5:$T$504,"Finalized")+SUMIFS('Invoice Register'!$W$5:$W$504,'Invoice Register'!$G$5:$G$504,$A226,'Invoice Register'!$T$5:$T$504,"Finalized")+SUMIFS('Invoice Register'!$X$5:$X$504,'Invoice Register'!$G$5:$G$504,$A226,'Invoice Register'!$T$5:$T$504,"Finalized")+SUMIFS('Invoice Register'!$Y$5:$Y$504,'Invoice Register'!$G$5:$G$504,$A226,'Invoice Register'!$T$5:$T$504,"Finalized")</f>
        <v>0</v>
      </c>
      <c r="F226" s="19">
        <f>SUMIFS('Invoice Register'!$AB$5:$AB$504,'Invoice Register'!$G$5:$G$504,$A226,'Invoice Register'!$T$5:$T$504,"Finalized")</f>
        <v>0</v>
      </c>
      <c r="G226" s="16">
        <f>COUNTIFS('Invoice Register'!$G$5:$G$504,$A226,'Invoice Register'!$T$5:$T$504,"Finalized")</f>
        <v>0</v>
      </c>
    </row>
    <row r="227" spans="1:7" x14ac:dyDescent="0.3">
      <c r="A227" s="16">
        <f>'Customer Master'!A114</f>
        <v>0</v>
      </c>
      <c r="B227" s="16">
        <f>'Customer Master'!B114</f>
        <v>0</v>
      </c>
      <c r="C227" s="16">
        <f>'Customer Master'!E114</f>
        <v>0</v>
      </c>
      <c r="D227" s="19">
        <f>SUMIFS('Invoice Register'!$U$5:$U$504,'Invoice Register'!$G$5:$G$504,$A227,'Invoice Register'!$T$5:$T$504,"Finalized")</f>
        <v>0</v>
      </c>
      <c r="E227" s="19">
        <f>SUMIFS('Invoice Register'!$V$5:$V$504,'Invoice Register'!$G$5:$G$504,$A227,'Invoice Register'!$T$5:$T$504,"Finalized")+SUMIFS('Invoice Register'!$W$5:$W$504,'Invoice Register'!$G$5:$G$504,$A227,'Invoice Register'!$T$5:$T$504,"Finalized")+SUMIFS('Invoice Register'!$X$5:$X$504,'Invoice Register'!$G$5:$G$504,$A227,'Invoice Register'!$T$5:$T$504,"Finalized")+SUMIFS('Invoice Register'!$Y$5:$Y$504,'Invoice Register'!$G$5:$G$504,$A227,'Invoice Register'!$T$5:$T$504,"Finalized")</f>
        <v>0</v>
      </c>
      <c r="F227" s="19">
        <f>SUMIFS('Invoice Register'!$AB$5:$AB$504,'Invoice Register'!$G$5:$G$504,$A227,'Invoice Register'!$T$5:$T$504,"Finalized")</f>
        <v>0</v>
      </c>
      <c r="G227" s="16">
        <f>COUNTIFS('Invoice Register'!$G$5:$G$504,$A227,'Invoice Register'!$T$5:$T$504,"Finalized")</f>
        <v>0</v>
      </c>
    </row>
    <row r="228" spans="1:7" x14ac:dyDescent="0.3">
      <c r="A228" s="16">
        <f>'Customer Master'!A115</f>
        <v>0</v>
      </c>
      <c r="B228" s="16">
        <f>'Customer Master'!B115</f>
        <v>0</v>
      </c>
      <c r="C228" s="16">
        <f>'Customer Master'!E115</f>
        <v>0</v>
      </c>
      <c r="D228" s="19">
        <f>SUMIFS('Invoice Register'!$U$5:$U$504,'Invoice Register'!$G$5:$G$504,$A228,'Invoice Register'!$T$5:$T$504,"Finalized")</f>
        <v>0</v>
      </c>
      <c r="E228" s="19">
        <f>SUMIFS('Invoice Register'!$V$5:$V$504,'Invoice Register'!$G$5:$G$504,$A228,'Invoice Register'!$T$5:$T$504,"Finalized")+SUMIFS('Invoice Register'!$W$5:$W$504,'Invoice Register'!$G$5:$G$504,$A228,'Invoice Register'!$T$5:$T$504,"Finalized")+SUMIFS('Invoice Register'!$X$5:$X$504,'Invoice Register'!$G$5:$G$504,$A228,'Invoice Register'!$T$5:$T$504,"Finalized")+SUMIFS('Invoice Register'!$Y$5:$Y$504,'Invoice Register'!$G$5:$G$504,$A228,'Invoice Register'!$T$5:$T$504,"Finalized")</f>
        <v>0</v>
      </c>
      <c r="F228" s="19">
        <f>SUMIFS('Invoice Register'!$AB$5:$AB$504,'Invoice Register'!$G$5:$G$504,$A228,'Invoice Register'!$T$5:$T$504,"Finalized")</f>
        <v>0</v>
      </c>
      <c r="G228" s="16">
        <f>COUNTIFS('Invoice Register'!$G$5:$G$504,$A228,'Invoice Register'!$T$5:$T$504,"Finalized")</f>
        <v>0</v>
      </c>
    </row>
    <row r="229" spans="1:7" x14ac:dyDescent="0.3">
      <c r="A229" s="16">
        <f>'Customer Master'!A116</f>
        <v>0</v>
      </c>
      <c r="B229" s="16">
        <f>'Customer Master'!B116</f>
        <v>0</v>
      </c>
      <c r="C229" s="16">
        <f>'Customer Master'!E116</f>
        <v>0</v>
      </c>
      <c r="D229" s="19">
        <f>SUMIFS('Invoice Register'!$U$5:$U$504,'Invoice Register'!$G$5:$G$504,$A229,'Invoice Register'!$T$5:$T$504,"Finalized")</f>
        <v>0</v>
      </c>
      <c r="E229" s="19">
        <f>SUMIFS('Invoice Register'!$V$5:$V$504,'Invoice Register'!$G$5:$G$504,$A229,'Invoice Register'!$T$5:$T$504,"Finalized")+SUMIFS('Invoice Register'!$W$5:$W$504,'Invoice Register'!$G$5:$G$504,$A229,'Invoice Register'!$T$5:$T$504,"Finalized")+SUMIFS('Invoice Register'!$X$5:$X$504,'Invoice Register'!$G$5:$G$504,$A229,'Invoice Register'!$T$5:$T$504,"Finalized")+SUMIFS('Invoice Register'!$Y$5:$Y$504,'Invoice Register'!$G$5:$G$504,$A229,'Invoice Register'!$T$5:$T$504,"Finalized")</f>
        <v>0</v>
      </c>
      <c r="F229" s="19">
        <f>SUMIFS('Invoice Register'!$AB$5:$AB$504,'Invoice Register'!$G$5:$G$504,$A229,'Invoice Register'!$T$5:$T$504,"Finalized")</f>
        <v>0</v>
      </c>
      <c r="G229" s="16">
        <f>COUNTIFS('Invoice Register'!$G$5:$G$504,$A229,'Invoice Register'!$T$5:$T$504,"Finalized")</f>
        <v>0</v>
      </c>
    </row>
    <row r="230" spans="1:7" x14ac:dyDescent="0.3">
      <c r="A230" s="16">
        <f>'Customer Master'!A117</f>
        <v>0</v>
      </c>
      <c r="B230" s="16">
        <f>'Customer Master'!B117</f>
        <v>0</v>
      </c>
      <c r="C230" s="16">
        <f>'Customer Master'!E117</f>
        <v>0</v>
      </c>
      <c r="D230" s="19">
        <f>SUMIFS('Invoice Register'!$U$5:$U$504,'Invoice Register'!$G$5:$G$504,$A230,'Invoice Register'!$T$5:$T$504,"Finalized")</f>
        <v>0</v>
      </c>
      <c r="E230" s="19">
        <f>SUMIFS('Invoice Register'!$V$5:$V$504,'Invoice Register'!$G$5:$G$504,$A230,'Invoice Register'!$T$5:$T$504,"Finalized")+SUMIFS('Invoice Register'!$W$5:$W$504,'Invoice Register'!$G$5:$G$504,$A230,'Invoice Register'!$T$5:$T$504,"Finalized")+SUMIFS('Invoice Register'!$X$5:$X$504,'Invoice Register'!$G$5:$G$504,$A230,'Invoice Register'!$T$5:$T$504,"Finalized")+SUMIFS('Invoice Register'!$Y$5:$Y$504,'Invoice Register'!$G$5:$G$504,$A230,'Invoice Register'!$T$5:$T$504,"Finalized")</f>
        <v>0</v>
      </c>
      <c r="F230" s="19">
        <f>SUMIFS('Invoice Register'!$AB$5:$AB$504,'Invoice Register'!$G$5:$G$504,$A230,'Invoice Register'!$T$5:$T$504,"Finalized")</f>
        <v>0</v>
      </c>
      <c r="G230" s="16">
        <f>COUNTIFS('Invoice Register'!$G$5:$G$504,$A230,'Invoice Register'!$T$5:$T$504,"Finalized")</f>
        <v>0</v>
      </c>
    </row>
    <row r="231" spans="1:7" x14ac:dyDescent="0.3">
      <c r="A231" s="16">
        <f>'Customer Master'!A118</f>
        <v>0</v>
      </c>
      <c r="B231" s="16">
        <f>'Customer Master'!B118</f>
        <v>0</v>
      </c>
      <c r="C231" s="16">
        <f>'Customer Master'!E118</f>
        <v>0</v>
      </c>
      <c r="D231" s="19">
        <f>SUMIFS('Invoice Register'!$U$5:$U$504,'Invoice Register'!$G$5:$G$504,$A231,'Invoice Register'!$T$5:$T$504,"Finalized")</f>
        <v>0</v>
      </c>
      <c r="E231" s="19">
        <f>SUMIFS('Invoice Register'!$V$5:$V$504,'Invoice Register'!$G$5:$G$504,$A231,'Invoice Register'!$T$5:$T$504,"Finalized")+SUMIFS('Invoice Register'!$W$5:$W$504,'Invoice Register'!$G$5:$G$504,$A231,'Invoice Register'!$T$5:$T$504,"Finalized")+SUMIFS('Invoice Register'!$X$5:$X$504,'Invoice Register'!$G$5:$G$504,$A231,'Invoice Register'!$T$5:$T$504,"Finalized")+SUMIFS('Invoice Register'!$Y$5:$Y$504,'Invoice Register'!$G$5:$G$504,$A231,'Invoice Register'!$T$5:$T$504,"Finalized")</f>
        <v>0</v>
      </c>
      <c r="F231" s="19">
        <f>SUMIFS('Invoice Register'!$AB$5:$AB$504,'Invoice Register'!$G$5:$G$504,$A231,'Invoice Register'!$T$5:$T$504,"Finalized")</f>
        <v>0</v>
      </c>
      <c r="G231" s="16">
        <f>COUNTIFS('Invoice Register'!$G$5:$G$504,$A231,'Invoice Register'!$T$5:$T$504,"Finalized")</f>
        <v>0</v>
      </c>
    </row>
    <row r="232" spans="1:7" x14ac:dyDescent="0.3">
      <c r="A232" s="16">
        <f>'Customer Master'!A119</f>
        <v>0</v>
      </c>
      <c r="B232" s="16">
        <f>'Customer Master'!B119</f>
        <v>0</v>
      </c>
      <c r="C232" s="16">
        <f>'Customer Master'!E119</f>
        <v>0</v>
      </c>
      <c r="D232" s="19">
        <f>SUMIFS('Invoice Register'!$U$5:$U$504,'Invoice Register'!$G$5:$G$504,$A232,'Invoice Register'!$T$5:$T$504,"Finalized")</f>
        <v>0</v>
      </c>
      <c r="E232" s="19">
        <f>SUMIFS('Invoice Register'!$V$5:$V$504,'Invoice Register'!$G$5:$G$504,$A232,'Invoice Register'!$T$5:$T$504,"Finalized")+SUMIFS('Invoice Register'!$W$5:$W$504,'Invoice Register'!$G$5:$G$504,$A232,'Invoice Register'!$T$5:$T$504,"Finalized")+SUMIFS('Invoice Register'!$X$5:$X$504,'Invoice Register'!$G$5:$G$504,$A232,'Invoice Register'!$T$5:$T$504,"Finalized")+SUMIFS('Invoice Register'!$Y$5:$Y$504,'Invoice Register'!$G$5:$G$504,$A232,'Invoice Register'!$T$5:$T$504,"Finalized")</f>
        <v>0</v>
      </c>
      <c r="F232" s="19">
        <f>SUMIFS('Invoice Register'!$AB$5:$AB$504,'Invoice Register'!$G$5:$G$504,$A232,'Invoice Register'!$T$5:$T$504,"Finalized")</f>
        <v>0</v>
      </c>
      <c r="G232" s="16">
        <f>COUNTIFS('Invoice Register'!$G$5:$G$504,$A232,'Invoice Register'!$T$5:$T$504,"Finalized")</f>
        <v>0</v>
      </c>
    </row>
    <row r="233" spans="1:7" x14ac:dyDescent="0.3">
      <c r="A233" s="16">
        <f>'Customer Master'!A120</f>
        <v>0</v>
      </c>
      <c r="B233" s="16">
        <f>'Customer Master'!B120</f>
        <v>0</v>
      </c>
      <c r="C233" s="16">
        <f>'Customer Master'!E120</f>
        <v>0</v>
      </c>
      <c r="D233" s="19">
        <f>SUMIFS('Invoice Register'!$U$5:$U$504,'Invoice Register'!$G$5:$G$504,$A233,'Invoice Register'!$T$5:$T$504,"Finalized")</f>
        <v>0</v>
      </c>
      <c r="E233" s="19">
        <f>SUMIFS('Invoice Register'!$V$5:$V$504,'Invoice Register'!$G$5:$G$504,$A233,'Invoice Register'!$T$5:$T$504,"Finalized")+SUMIFS('Invoice Register'!$W$5:$W$504,'Invoice Register'!$G$5:$G$504,$A233,'Invoice Register'!$T$5:$T$504,"Finalized")+SUMIFS('Invoice Register'!$X$5:$X$504,'Invoice Register'!$G$5:$G$504,$A233,'Invoice Register'!$T$5:$T$504,"Finalized")+SUMIFS('Invoice Register'!$Y$5:$Y$504,'Invoice Register'!$G$5:$G$504,$A233,'Invoice Register'!$T$5:$T$504,"Finalized")</f>
        <v>0</v>
      </c>
      <c r="F233" s="19">
        <f>SUMIFS('Invoice Register'!$AB$5:$AB$504,'Invoice Register'!$G$5:$G$504,$A233,'Invoice Register'!$T$5:$T$504,"Finalized")</f>
        <v>0</v>
      </c>
      <c r="G233" s="16">
        <f>COUNTIFS('Invoice Register'!$G$5:$G$504,$A233,'Invoice Register'!$T$5:$T$504,"Finalized")</f>
        <v>0</v>
      </c>
    </row>
    <row r="234" spans="1:7" x14ac:dyDescent="0.3">
      <c r="A234" s="16">
        <f>'Customer Master'!A121</f>
        <v>0</v>
      </c>
      <c r="B234" s="16">
        <f>'Customer Master'!B121</f>
        <v>0</v>
      </c>
      <c r="C234" s="16">
        <f>'Customer Master'!E121</f>
        <v>0</v>
      </c>
      <c r="D234" s="19">
        <f>SUMIFS('Invoice Register'!$U$5:$U$504,'Invoice Register'!$G$5:$G$504,$A234,'Invoice Register'!$T$5:$T$504,"Finalized")</f>
        <v>0</v>
      </c>
      <c r="E234" s="19">
        <f>SUMIFS('Invoice Register'!$V$5:$V$504,'Invoice Register'!$G$5:$G$504,$A234,'Invoice Register'!$T$5:$T$504,"Finalized")+SUMIFS('Invoice Register'!$W$5:$W$504,'Invoice Register'!$G$5:$G$504,$A234,'Invoice Register'!$T$5:$T$504,"Finalized")+SUMIFS('Invoice Register'!$X$5:$X$504,'Invoice Register'!$G$5:$G$504,$A234,'Invoice Register'!$T$5:$T$504,"Finalized")+SUMIFS('Invoice Register'!$Y$5:$Y$504,'Invoice Register'!$G$5:$G$504,$A234,'Invoice Register'!$T$5:$T$504,"Finalized")</f>
        <v>0</v>
      </c>
      <c r="F234" s="19">
        <f>SUMIFS('Invoice Register'!$AB$5:$AB$504,'Invoice Register'!$G$5:$G$504,$A234,'Invoice Register'!$T$5:$T$504,"Finalized")</f>
        <v>0</v>
      </c>
      <c r="G234" s="16">
        <f>COUNTIFS('Invoice Register'!$G$5:$G$504,$A234,'Invoice Register'!$T$5:$T$504,"Finalized")</f>
        <v>0</v>
      </c>
    </row>
    <row r="235" spans="1:7" x14ac:dyDescent="0.3">
      <c r="A235" s="16">
        <f>'Customer Master'!A122</f>
        <v>0</v>
      </c>
      <c r="B235" s="16">
        <f>'Customer Master'!B122</f>
        <v>0</v>
      </c>
      <c r="C235" s="16">
        <f>'Customer Master'!E122</f>
        <v>0</v>
      </c>
      <c r="D235" s="19">
        <f>SUMIFS('Invoice Register'!$U$5:$U$504,'Invoice Register'!$G$5:$G$504,$A235,'Invoice Register'!$T$5:$T$504,"Finalized")</f>
        <v>0</v>
      </c>
      <c r="E235" s="19">
        <f>SUMIFS('Invoice Register'!$V$5:$V$504,'Invoice Register'!$G$5:$G$504,$A235,'Invoice Register'!$T$5:$T$504,"Finalized")+SUMIFS('Invoice Register'!$W$5:$W$504,'Invoice Register'!$G$5:$G$504,$A235,'Invoice Register'!$T$5:$T$504,"Finalized")+SUMIFS('Invoice Register'!$X$5:$X$504,'Invoice Register'!$G$5:$G$504,$A235,'Invoice Register'!$T$5:$T$504,"Finalized")+SUMIFS('Invoice Register'!$Y$5:$Y$504,'Invoice Register'!$G$5:$G$504,$A235,'Invoice Register'!$T$5:$T$504,"Finalized")</f>
        <v>0</v>
      </c>
      <c r="F235" s="19">
        <f>SUMIFS('Invoice Register'!$AB$5:$AB$504,'Invoice Register'!$G$5:$G$504,$A235,'Invoice Register'!$T$5:$T$504,"Finalized")</f>
        <v>0</v>
      </c>
      <c r="G235" s="16">
        <f>COUNTIFS('Invoice Register'!$G$5:$G$504,$A235,'Invoice Register'!$T$5:$T$504,"Finalized")</f>
        <v>0</v>
      </c>
    </row>
    <row r="236" spans="1:7" x14ac:dyDescent="0.3">
      <c r="A236" s="16">
        <f>'Customer Master'!A123</f>
        <v>0</v>
      </c>
      <c r="B236" s="16">
        <f>'Customer Master'!B123</f>
        <v>0</v>
      </c>
      <c r="C236" s="16">
        <f>'Customer Master'!E123</f>
        <v>0</v>
      </c>
      <c r="D236" s="19">
        <f>SUMIFS('Invoice Register'!$U$5:$U$504,'Invoice Register'!$G$5:$G$504,$A236,'Invoice Register'!$T$5:$T$504,"Finalized")</f>
        <v>0</v>
      </c>
      <c r="E236" s="19">
        <f>SUMIFS('Invoice Register'!$V$5:$V$504,'Invoice Register'!$G$5:$G$504,$A236,'Invoice Register'!$T$5:$T$504,"Finalized")+SUMIFS('Invoice Register'!$W$5:$W$504,'Invoice Register'!$G$5:$G$504,$A236,'Invoice Register'!$T$5:$T$504,"Finalized")+SUMIFS('Invoice Register'!$X$5:$X$504,'Invoice Register'!$G$5:$G$504,$A236,'Invoice Register'!$T$5:$T$504,"Finalized")+SUMIFS('Invoice Register'!$Y$5:$Y$504,'Invoice Register'!$G$5:$G$504,$A236,'Invoice Register'!$T$5:$T$504,"Finalized")</f>
        <v>0</v>
      </c>
      <c r="F236" s="19">
        <f>SUMIFS('Invoice Register'!$AB$5:$AB$504,'Invoice Register'!$G$5:$G$504,$A236,'Invoice Register'!$T$5:$T$504,"Finalized")</f>
        <v>0</v>
      </c>
      <c r="G236" s="16">
        <f>COUNTIFS('Invoice Register'!$G$5:$G$504,$A236,'Invoice Register'!$T$5:$T$504,"Finalized")</f>
        <v>0</v>
      </c>
    </row>
    <row r="237" spans="1:7" x14ac:dyDescent="0.3">
      <c r="A237" s="16">
        <f>'Customer Master'!A124</f>
        <v>0</v>
      </c>
      <c r="B237" s="16">
        <f>'Customer Master'!B124</f>
        <v>0</v>
      </c>
      <c r="C237" s="16">
        <f>'Customer Master'!E124</f>
        <v>0</v>
      </c>
      <c r="D237" s="19">
        <f>SUMIFS('Invoice Register'!$U$5:$U$504,'Invoice Register'!$G$5:$G$504,$A237,'Invoice Register'!$T$5:$T$504,"Finalized")</f>
        <v>0</v>
      </c>
      <c r="E237" s="19">
        <f>SUMIFS('Invoice Register'!$V$5:$V$504,'Invoice Register'!$G$5:$G$504,$A237,'Invoice Register'!$T$5:$T$504,"Finalized")+SUMIFS('Invoice Register'!$W$5:$W$504,'Invoice Register'!$G$5:$G$504,$A237,'Invoice Register'!$T$5:$T$504,"Finalized")+SUMIFS('Invoice Register'!$X$5:$X$504,'Invoice Register'!$G$5:$G$504,$A237,'Invoice Register'!$T$5:$T$504,"Finalized")+SUMIFS('Invoice Register'!$Y$5:$Y$504,'Invoice Register'!$G$5:$G$504,$A237,'Invoice Register'!$T$5:$T$504,"Finalized")</f>
        <v>0</v>
      </c>
      <c r="F237" s="19">
        <f>SUMIFS('Invoice Register'!$AB$5:$AB$504,'Invoice Register'!$G$5:$G$504,$A237,'Invoice Register'!$T$5:$T$504,"Finalized")</f>
        <v>0</v>
      </c>
      <c r="G237" s="16">
        <f>COUNTIFS('Invoice Register'!$G$5:$G$504,$A237,'Invoice Register'!$T$5:$T$504,"Finalized")</f>
        <v>0</v>
      </c>
    </row>
    <row r="238" spans="1:7" x14ac:dyDescent="0.3">
      <c r="A238" s="16">
        <f>'Customer Master'!A125</f>
        <v>0</v>
      </c>
      <c r="B238" s="16">
        <f>'Customer Master'!B125</f>
        <v>0</v>
      </c>
      <c r="C238" s="16">
        <f>'Customer Master'!E125</f>
        <v>0</v>
      </c>
      <c r="D238" s="19">
        <f>SUMIFS('Invoice Register'!$U$5:$U$504,'Invoice Register'!$G$5:$G$504,$A238,'Invoice Register'!$T$5:$T$504,"Finalized")</f>
        <v>0</v>
      </c>
      <c r="E238" s="19">
        <f>SUMIFS('Invoice Register'!$V$5:$V$504,'Invoice Register'!$G$5:$G$504,$A238,'Invoice Register'!$T$5:$T$504,"Finalized")+SUMIFS('Invoice Register'!$W$5:$W$504,'Invoice Register'!$G$5:$G$504,$A238,'Invoice Register'!$T$5:$T$504,"Finalized")+SUMIFS('Invoice Register'!$X$5:$X$504,'Invoice Register'!$G$5:$G$504,$A238,'Invoice Register'!$T$5:$T$504,"Finalized")+SUMIFS('Invoice Register'!$Y$5:$Y$504,'Invoice Register'!$G$5:$G$504,$A238,'Invoice Register'!$T$5:$T$504,"Finalized")</f>
        <v>0</v>
      </c>
      <c r="F238" s="19">
        <f>SUMIFS('Invoice Register'!$AB$5:$AB$504,'Invoice Register'!$G$5:$G$504,$A238,'Invoice Register'!$T$5:$T$504,"Finalized")</f>
        <v>0</v>
      </c>
      <c r="G238" s="16">
        <f>COUNTIFS('Invoice Register'!$G$5:$G$504,$A238,'Invoice Register'!$T$5:$T$504,"Finalized")</f>
        <v>0</v>
      </c>
    </row>
    <row r="239" spans="1:7" x14ac:dyDescent="0.3">
      <c r="A239" s="16">
        <f>'Customer Master'!A126</f>
        <v>0</v>
      </c>
      <c r="B239" s="16">
        <f>'Customer Master'!B126</f>
        <v>0</v>
      </c>
      <c r="C239" s="16">
        <f>'Customer Master'!E126</f>
        <v>0</v>
      </c>
      <c r="D239" s="19">
        <f>SUMIFS('Invoice Register'!$U$5:$U$504,'Invoice Register'!$G$5:$G$504,$A239,'Invoice Register'!$T$5:$T$504,"Finalized")</f>
        <v>0</v>
      </c>
      <c r="E239" s="19">
        <f>SUMIFS('Invoice Register'!$V$5:$V$504,'Invoice Register'!$G$5:$G$504,$A239,'Invoice Register'!$T$5:$T$504,"Finalized")+SUMIFS('Invoice Register'!$W$5:$W$504,'Invoice Register'!$G$5:$G$504,$A239,'Invoice Register'!$T$5:$T$504,"Finalized")+SUMIFS('Invoice Register'!$X$5:$X$504,'Invoice Register'!$G$5:$G$504,$A239,'Invoice Register'!$T$5:$T$504,"Finalized")+SUMIFS('Invoice Register'!$Y$5:$Y$504,'Invoice Register'!$G$5:$G$504,$A239,'Invoice Register'!$T$5:$T$504,"Finalized")</f>
        <v>0</v>
      </c>
      <c r="F239" s="19">
        <f>SUMIFS('Invoice Register'!$AB$5:$AB$504,'Invoice Register'!$G$5:$G$504,$A239,'Invoice Register'!$T$5:$T$504,"Finalized")</f>
        <v>0</v>
      </c>
      <c r="G239" s="16">
        <f>COUNTIFS('Invoice Register'!$G$5:$G$504,$A239,'Invoice Register'!$T$5:$T$504,"Finalized")</f>
        <v>0</v>
      </c>
    </row>
    <row r="240" spans="1:7" x14ac:dyDescent="0.3">
      <c r="A240" s="16">
        <f>'Customer Master'!A127</f>
        <v>0</v>
      </c>
      <c r="B240" s="16">
        <f>'Customer Master'!B127</f>
        <v>0</v>
      </c>
      <c r="C240" s="16">
        <f>'Customer Master'!E127</f>
        <v>0</v>
      </c>
      <c r="D240" s="19">
        <f>SUMIFS('Invoice Register'!$U$5:$U$504,'Invoice Register'!$G$5:$G$504,$A240,'Invoice Register'!$T$5:$T$504,"Finalized")</f>
        <v>0</v>
      </c>
      <c r="E240" s="19">
        <f>SUMIFS('Invoice Register'!$V$5:$V$504,'Invoice Register'!$G$5:$G$504,$A240,'Invoice Register'!$T$5:$T$504,"Finalized")+SUMIFS('Invoice Register'!$W$5:$W$504,'Invoice Register'!$G$5:$G$504,$A240,'Invoice Register'!$T$5:$T$504,"Finalized")+SUMIFS('Invoice Register'!$X$5:$X$504,'Invoice Register'!$G$5:$G$504,$A240,'Invoice Register'!$T$5:$T$504,"Finalized")+SUMIFS('Invoice Register'!$Y$5:$Y$504,'Invoice Register'!$G$5:$G$504,$A240,'Invoice Register'!$T$5:$T$504,"Finalized")</f>
        <v>0</v>
      </c>
      <c r="F240" s="19">
        <f>SUMIFS('Invoice Register'!$AB$5:$AB$504,'Invoice Register'!$G$5:$G$504,$A240,'Invoice Register'!$T$5:$T$504,"Finalized")</f>
        <v>0</v>
      </c>
      <c r="G240" s="16">
        <f>COUNTIFS('Invoice Register'!$G$5:$G$504,$A240,'Invoice Register'!$T$5:$T$504,"Finalized")</f>
        <v>0</v>
      </c>
    </row>
    <row r="241" spans="1:7" x14ac:dyDescent="0.3">
      <c r="A241" s="16">
        <f>'Customer Master'!A128</f>
        <v>0</v>
      </c>
      <c r="B241" s="16">
        <f>'Customer Master'!B128</f>
        <v>0</v>
      </c>
      <c r="C241" s="16">
        <f>'Customer Master'!E128</f>
        <v>0</v>
      </c>
      <c r="D241" s="19">
        <f>SUMIFS('Invoice Register'!$U$5:$U$504,'Invoice Register'!$G$5:$G$504,$A241,'Invoice Register'!$T$5:$T$504,"Finalized")</f>
        <v>0</v>
      </c>
      <c r="E241" s="19">
        <f>SUMIFS('Invoice Register'!$V$5:$V$504,'Invoice Register'!$G$5:$G$504,$A241,'Invoice Register'!$T$5:$T$504,"Finalized")+SUMIFS('Invoice Register'!$W$5:$W$504,'Invoice Register'!$G$5:$G$504,$A241,'Invoice Register'!$T$5:$T$504,"Finalized")+SUMIFS('Invoice Register'!$X$5:$X$504,'Invoice Register'!$G$5:$G$504,$A241,'Invoice Register'!$T$5:$T$504,"Finalized")+SUMIFS('Invoice Register'!$Y$5:$Y$504,'Invoice Register'!$G$5:$G$504,$A241,'Invoice Register'!$T$5:$T$504,"Finalized")</f>
        <v>0</v>
      </c>
      <c r="F241" s="19">
        <f>SUMIFS('Invoice Register'!$AB$5:$AB$504,'Invoice Register'!$G$5:$G$504,$A241,'Invoice Register'!$T$5:$T$504,"Finalized")</f>
        <v>0</v>
      </c>
      <c r="G241" s="16">
        <f>COUNTIFS('Invoice Register'!$G$5:$G$504,$A241,'Invoice Register'!$T$5:$T$504,"Finalized")</f>
        <v>0</v>
      </c>
    </row>
    <row r="242" spans="1:7" x14ac:dyDescent="0.3">
      <c r="A242" s="16">
        <f>'Customer Master'!A129</f>
        <v>0</v>
      </c>
      <c r="B242" s="16">
        <f>'Customer Master'!B129</f>
        <v>0</v>
      </c>
      <c r="C242" s="16">
        <f>'Customer Master'!E129</f>
        <v>0</v>
      </c>
      <c r="D242" s="19">
        <f>SUMIFS('Invoice Register'!$U$5:$U$504,'Invoice Register'!$G$5:$G$504,$A242,'Invoice Register'!$T$5:$T$504,"Finalized")</f>
        <v>0</v>
      </c>
      <c r="E242" s="19">
        <f>SUMIFS('Invoice Register'!$V$5:$V$504,'Invoice Register'!$G$5:$G$504,$A242,'Invoice Register'!$T$5:$T$504,"Finalized")+SUMIFS('Invoice Register'!$W$5:$W$504,'Invoice Register'!$G$5:$G$504,$A242,'Invoice Register'!$T$5:$T$504,"Finalized")+SUMIFS('Invoice Register'!$X$5:$X$504,'Invoice Register'!$G$5:$G$504,$A242,'Invoice Register'!$T$5:$T$504,"Finalized")+SUMIFS('Invoice Register'!$Y$5:$Y$504,'Invoice Register'!$G$5:$G$504,$A242,'Invoice Register'!$T$5:$T$504,"Finalized")</f>
        <v>0</v>
      </c>
      <c r="F242" s="19">
        <f>SUMIFS('Invoice Register'!$AB$5:$AB$504,'Invoice Register'!$G$5:$G$504,$A242,'Invoice Register'!$T$5:$T$504,"Finalized")</f>
        <v>0</v>
      </c>
      <c r="G242" s="16">
        <f>COUNTIFS('Invoice Register'!$G$5:$G$504,$A242,'Invoice Register'!$T$5:$T$504,"Finalized")</f>
        <v>0</v>
      </c>
    </row>
    <row r="243" spans="1:7" x14ac:dyDescent="0.3">
      <c r="A243" s="16">
        <f>'Customer Master'!A130</f>
        <v>0</v>
      </c>
      <c r="B243" s="16">
        <f>'Customer Master'!B130</f>
        <v>0</v>
      </c>
      <c r="C243" s="16">
        <f>'Customer Master'!E130</f>
        <v>0</v>
      </c>
      <c r="D243" s="19">
        <f>SUMIFS('Invoice Register'!$U$5:$U$504,'Invoice Register'!$G$5:$G$504,$A243,'Invoice Register'!$T$5:$T$504,"Finalized")</f>
        <v>0</v>
      </c>
      <c r="E243" s="19">
        <f>SUMIFS('Invoice Register'!$V$5:$V$504,'Invoice Register'!$G$5:$G$504,$A243,'Invoice Register'!$T$5:$T$504,"Finalized")+SUMIFS('Invoice Register'!$W$5:$W$504,'Invoice Register'!$G$5:$G$504,$A243,'Invoice Register'!$T$5:$T$504,"Finalized")+SUMIFS('Invoice Register'!$X$5:$X$504,'Invoice Register'!$G$5:$G$504,$A243,'Invoice Register'!$T$5:$T$504,"Finalized")+SUMIFS('Invoice Register'!$Y$5:$Y$504,'Invoice Register'!$G$5:$G$504,$A243,'Invoice Register'!$T$5:$T$504,"Finalized")</f>
        <v>0</v>
      </c>
      <c r="F243" s="19">
        <f>SUMIFS('Invoice Register'!$AB$5:$AB$504,'Invoice Register'!$G$5:$G$504,$A243,'Invoice Register'!$T$5:$T$504,"Finalized")</f>
        <v>0</v>
      </c>
      <c r="G243" s="16">
        <f>COUNTIFS('Invoice Register'!$G$5:$G$504,$A243,'Invoice Register'!$T$5:$T$504,"Finalized")</f>
        <v>0</v>
      </c>
    </row>
    <row r="244" spans="1:7" x14ac:dyDescent="0.3">
      <c r="A244" s="16">
        <f>'Customer Master'!A131</f>
        <v>0</v>
      </c>
      <c r="B244" s="16">
        <f>'Customer Master'!B131</f>
        <v>0</v>
      </c>
      <c r="C244" s="16">
        <f>'Customer Master'!E131</f>
        <v>0</v>
      </c>
      <c r="D244" s="19">
        <f>SUMIFS('Invoice Register'!$U$5:$U$504,'Invoice Register'!$G$5:$G$504,$A244,'Invoice Register'!$T$5:$T$504,"Finalized")</f>
        <v>0</v>
      </c>
      <c r="E244" s="19">
        <f>SUMIFS('Invoice Register'!$V$5:$V$504,'Invoice Register'!$G$5:$G$504,$A244,'Invoice Register'!$T$5:$T$504,"Finalized")+SUMIFS('Invoice Register'!$W$5:$W$504,'Invoice Register'!$G$5:$G$504,$A244,'Invoice Register'!$T$5:$T$504,"Finalized")+SUMIFS('Invoice Register'!$X$5:$X$504,'Invoice Register'!$G$5:$G$504,$A244,'Invoice Register'!$T$5:$T$504,"Finalized")+SUMIFS('Invoice Register'!$Y$5:$Y$504,'Invoice Register'!$G$5:$G$504,$A244,'Invoice Register'!$T$5:$T$504,"Finalized")</f>
        <v>0</v>
      </c>
      <c r="F244" s="19">
        <f>SUMIFS('Invoice Register'!$AB$5:$AB$504,'Invoice Register'!$G$5:$G$504,$A244,'Invoice Register'!$T$5:$T$504,"Finalized")</f>
        <v>0</v>
      </c>
      <c r="G244" s="16">
        <f>COUNTIFS('Invoice Register'!$G$5:$G$504,$A244,'Invoice Register'!$T$5:$T$504,"Finalized")</f>
        <v>0</v>
      </c>
    </row>
    <row r="245" spans="1:7" x14ac:dyDescent="0.3">
      <c r="A245" s="16">
        <f>'Customer Master'!A132</f>
        <v>0</v>
      </c>
      <c r="B245" s="16">
        <f>'Customer Master'!B132</f>
        <v>0</v>
      </c>
      <c r="C245" s="16">
        <f>'Customer Master'!E132</f>
        <v>0</v>
      </c>
      <c r="D245" s="19">
        <f>SUMIFS('Invoice Register'!$U$5:$U$504,'Invoice Register'!$G$5:$G$504,$A245,'Invoice Register'!$T$5:$T$504,"Finalized")</f>
        <v>0</v>
      </c>
      <c r="E245" s="19">
        <f>SUMIFS('Invoice Register'!$V$5:$V$504,'Invoice Register'!$G$5:$G$504,$A245,'Invoice Register'!$T$5:$T$504,"Finalized")+SUMIFS('Invoice Register'!$W$5:$W$504,'Invoice Register'!$G$5:$G$504,$A245,'Invoice Register'!$T$5:$T$504,"Finalized")+SUMIFS('Invoice Register'!$X$5:$X$504,'Invoice Register'!$G$5:$G$504,$A245,'Invoice Register'!$T$5:$T$504,"Finalized")+SUMIFS('Invoice Register'!$Y$5:$Y$504,'Invoice Register'!$G$5:$G$504,$A245,'Invoice Register'!$T$5:$T$504,"Finalized")</f>
        <v>0</v>
      </c>
      <c r="F245" s="19">
        <f>SUMIFS('Invoice Register'!$AB$5:$AB$504,'Invoice Register'!$G$5:$G$504,$A245,'Invoice Register'!$T$5:$T$504,"Finalized")</f>
        <v>0</v>
      </c>
      <c r="G245" s="16">
        <f>COUNTIFS('Invoice Register'!$G$5:$G$504,$A245,'Invoice Register'!$T$5:$T$504,"Finalized")</f>
        <v>0</v>
      </c>
    </row>
    <row r="246" spans="1:7" x14ac:dyDescent="0.3">
      <c r="A246" s="16">
        <f>'Customer Master'!A133</f>
        <v>0</v>
      </c>
      <c r="B246" s="16">
        <f>'Customer Master'!B133</f>
        <v>0</v>
      </c>
      <c r="C246" s="16">
        <f>'Customer Master'!E133</f>
        <v>0</v>
      </c>
      <c r="D246" s="19">
        <f>SUMIFS('Invoice Register'!$U$5:$U$504,'Invoice Register'!$G$5:$G$504,$A246,'Invoice Register'!$T$5:$T$504,"Finalized")</f>
        <v>0</v>
      </c>
      <c r="E246" s="19">
        <f>SUMIFS('Invoice Register'!$V$5:$V$504,'Invoice Register'!$G$5:$G$504,$A246,'Invoice Register'!$T$5:$T$504,"Finalized")+SUMIFS('Invoice Register'!$W$5:$W$504,'Invoice Register'!$G$5:$G$504,$A246,'Invoice Register'!$T$5:$T$504,"Finalized")+SUMIFS('Invoice Register'!$X$5:$X$504,'Invoice Register'!$G$5:$G$504,$A246,'Invoice Register'!$T$5:$T$504,"Finalized")+SUMIFS('Invoice Register'!$Y$5:$Y$504,'Invoice Register'!$G$5:$G$504,$A246,'Invoice Register'!$T$5:$T$504,"Finalized")</f>
        <v>0</v>
      </c>
      <c r="F246" s="19">
        <f>SUMIFS('Invoice Register'!$AB$5:$AB$504,'Invoice Register'!$G$5:$G$504,$A246,'Invoice Register'!$T$5:$T$504,"Finalized")</f>
        <v>0</v>
      </c>
      <c r="G246" s="16">
        <f>COUNTIFS('Invoice Register'!$G$5:$G$504,$A246,'Invoice Register'!$T$5:$T$504,"Finalized")</f>
        <v>0</v>
      </c>
    </row>
    <row r="247" spans="1:7" x14ac:dyDescent="0.3">
      <c r="A247" s="16">
        <f>'Customer Master'!A134</f>
        <v>0</v>
      </c>
      <c r="B247" s="16">
        <f>'Customer Master'!B134</f>
        <v>0</v>
      </c>
      <c r="C247" s="16">
        <f>'Customer Master'!E134</f>
        <v>0</v>
      </c>
      <c r="D247" s="19">
        <f>SUMIFS('Invoice Register'!$U$5:$U$504,'Invoice Register'!$G$5:$G$504,$A247,'Invoice Register'!$T$5:$T$504,"Finalized")</f>
        <v>0</v>
      </c>
      <c r="E247" s="19">
        <f>SUMIFS('Invoice Register'!$V$5:$V$504,'Invoice Register'!$G$5:$G$504,$A247,'Invoice Register'!$T$5:$T$504,"Finalized")+SUMIFS('Invoice Register'!$W$5:$W$504,'Invoice Register'!$G$5:$G$504,$A247,'Invoice Register'!$T$5:$T$504,"Finalized")+SUMIFS('Invoice Register'!$X$5:$X$504,'Invoice Register'!$G$5:$G$504,$A247,'Invoice Register'!$T$5:$T$504,"Finalized")+SUMIFS('Invoice Register'!$Y$5:$Y$504,'Invoice Register'!$G$5:$G$504,$A247,'Invoice Register'!$T$5:$T$504,"Finalized")</f>
        <v>0</v>
      </c>
      <c r="F247" s="19">
        <f>SUMIFS('Invoice Register'!$AB$5:$AB$504,'Invoice Register'!$G$5:$G$504,$A247,'Invoice Register'!$T$5:$T$504,"Finalized")</f>
        <v>0</v>
      </c>
      <c r="G247" s="16">
        <f>COUNTIFS('Invoice Register'!$G$5:$G$504,$A247,'Invoice Register'!$T$5:$T$504,"Finalized")</f>
        <v>0</v>
      </c>
    </row>
    <row r="248" spans="1:7" x14ac:dyDescent="0.3">
      <c r="A248" s="16">
        <f>'Customer Master'!A135</f>
        <v>0</v>
      </c>
      <c r="B248" s="16">
        <f>'Customer Master'!B135</f>
        <v>0</v>
      </c>
      <c r="C248" s="16">
        <f>'Customer Master'!E135</f>
        <v>0</v>
      </c>
      <c r="D248" s="19">
        <f>SUMIFS('Invoice Register'!$U$5:$U$504,'Invoice Register'!$G$5:$G$504,$A248,'Invoice Register'!$T$5:$T$504,"Finalized")</f>
        <v>0</v>
      </c>
      <c r="E248" s="19">
        <f>SUMIFS('Invoice Register'!$V$5:$V$504,'Invoice Register'!$G$5:$G$504,$A248,'Invoice Register'!$T$5:$T$504,"Finalized")+SUMIFS('Invoice Register'!$W$5:$W$504,'Invoice Register'!$G$5:$G$504,$A248,'Invoice Register'!$T$5:$T$504,"Finalized")+SUMIFS('Invoice Register'!$X$5:$X$504,'Invoice Register'!$G$5:$G$504,$A248,'Invoice Register'!$T$5:$T$504,"Finalized")+SUMIFS('Invoice Register'!$Y$5:$Y$504,'Invoice Register'!$G$5:$G$504,$A248,'Invoice Register'!$T$5:$T$504,"Finalized")</f>
        <v>0</v>
      </c>
      <c r="F248" s="19">
        <f>SUMIFS('Invoice Register'!$AB$5:$AB$504,'Invoice Register'!$G$5:$G$504,$A248,'Invoice Register'!$T$5:$T$504,"Finalized")</f>
        <v>0</v>
      </c>
      <c r="G248" s="16">
        <f>COUNTIFS('Invoice Register'!$G$5:$G$504,$A248,'Invoice Register'!$T$5:$T$504,"Finalized")</f>
        <v>0</v>
      </c>
    </row>
    <row r="249" spans="1:7" x14ac:dyDescent="0.3">
      <c r="A249" s="16">
        <f>'Customer Master'!A136</f>
        <v>0</v>
      </c>
      <c r="B249" s="16">
        <f>'Customer Master'!B136</f>
        <v>0</v>
      </c>
      <c r="C249" s="16">
        <f>'Customer Master'!E136</f>
        <v>0</v>
      </c>
      <c r="D249" s="19">
        <f>SUMIFS('Invoice Register'!$U$5:$U$504,'Invoice Register'!$G$5:$G$504,$A249,'Invoice Register'!$T$5:$T$504,"Finalized")</f>
        <v>0</v>
      </c>
      <c r="E249" s="19">
        <f>SUMIFS('Invoice Register'!$V$5:$V$504,'Invoice Register'!$G$5:$G$504,$A249,'Invoice Register'!$T$5:$T$504,"Finalized")+SUMIFS('Invoice Register'!$W$5:$W$504,'Invoice Register'!$G$5:$G$504,$A249,'Invoice Register'!$T$5:$T$504,"Finalized")+SUMIFS('Invoice Register'!$X$5:$X$504,'Invoice Register'!$G$5:$G$504,$A249,'Invoice Register'!$T$5:$T$504,"Finalized")+SUMIFS('Invoice Register'!$Y$5:$Y$504,'Invoice Register'!$G$5:$G$504,$A249,'Invoice Register'!$T$5:$T$504,"Finalized")</f>
        <v>0</v>
      </c>
      <c r="F249" s="19">
        <f>SUMIFS('Invoice Register'!$AB$5:$AB$504,'Invoice Register'!$G$5:$G$504,$A249,'Invoice Register'!$T$5:$T$504,"Finalized")</f>
        <v>0</v>
      </c>
      <c r="G249" s="16">
        <f>COUNTIFS('Invoice Register'!$G$5:$G$504,$A249,'Invoice Register'!$T$5:$T$504,"Finalized")</f>
        <v>0</v>
      </c>
    </row>
    <row r="250" spans="1:7" x14ac:dyDescent="0.3">
      <c r="A250" s="16">
        <f>'Customer Master'!A137</f>
        <v>0</v>
      </c>
      <c r="B250" s="16">
        <f>'Customer Master'!B137</f>
        <v>0</v>
      </c>
      <c r="C250" s="16">
        <f>'Customer Master'!E137</f>
        <v>0</v>
      </c>
      <c r="D250" s="19">
        <f>SUMIFS('Invoice Register'!$U$5:$U$504,'Invoice Register'!$G$5:$G$504,$A250,'Invoice Register'!$T$5:$T$504,"Finalized")</f>
        <v>0</v>
      </c>
      <c r="E250" s="19">
        <f>SUMIFS('Invoice Register'!$V$5:$V$504,'Invoice Register'!$G$5:$G$504,$A250,'Invoice Register'!$T$5:$T$504,"Finalized")+SUMIFS('Invoice Register'!$W$5:$W$504,'Invoice Register'!$G$5:$G$504,$A250,'Invoice Register'!$T$5:$T$504,"Finalized")+SUMIFS('Invoice Register'!$X$5:$X$504,'Invoice Register'!$G$5:$G$504,$A250,'Invoice Register'!$T$5:$T$504,"Finalized")+SUMIFS('Invoice Register'!$Y$5:$Y$504,'Invoice Register'!$G$5:$G$504,$A250,'Invoice Register'!$T$5:$T$504,"Finalized")</f>
        <v>0</v>
      </c>
      <c r="F250" s="19">
        <f>SUMIFS('Invoice Register'!$AB$5:$AB$504,'Invoice Register'!$G$5:$G$504,$A250,'Invoice Register'!$T$5:$T$504,"Finalized")</f>
        <v>0</v>
      </c>
      <c r="G250" s="16">
        <f>COUNTIFS('Invoice Register'!$G$5:$G$504,$A250,'Invoice Register'!$T$5:$T$504,"Finalized")</f>
        <v>0</v>
      </c>
    </row>
    <row r="251" spans="1:7" x14ac:dyDescent="0.3">
      <c r="A251" s="16">
        <f>'Customer Master'!A138</f>
        <v>0</v>
      </c>
      <c r="B251" s="16">
        <f>'Customer Master'!B138</f>
        <v>0</v>
      </c>
      <c r="C251" s="16">
        <f>'Customer Master'!E138</f>
        <v>0</v>
      </c>
      <c r="D251" s="19">
        <f>SUMIFS('Invoice Register'!$U$5:$U$504,'Invoice Register'!$G$5:$G$504,$A251,'Invoice Register'!$T$5:$T$504,"Finalized")</f>
        <v>0</v>
      </c>
      <c r="E251" s="19">
        <f>SUMIFS('Invoice Register'!$V$5:$V$504,'Invoice Register'!$G$5:$G$504,$A251,'Invoice Register'!$T$5:$T$504,"Finalized")+SUMIFS('Invoice Register'!$W$5:$W$504,'Invoice Register'!$G$5:$G$504,$A251,'Invoice Register'!$T$5:$T$504,"Finalized")+SUMIFS('Invoice Register'!$X$5:$X$504,'Invoice Register'!$G$5:$G$504,$A251,'Invoice Register'!$T$5:$T$504,"Finalized")+SUMIFS('Invoice Register'!$Y$5:$Y$504,'Invoice Register'!$G$5:$G$504,$A251,'Invoice Register'!$T$5:$T$504,"Finalized")</f>
        <v>0</v>
      </c>
      <c r="F251" s="19">
        <f>SUMIFS('Invoice Register'!$AB$5:$AB$504,'Invoice Register'!$G$5:$G$504,$A251,'Invoice Register'!$T$5:$T$504,"Finalized")</f>
        <v>0</v>
      </c>
      <c r="G251" s="16">
        <f>COUNTIFS('Invoice Register'!$G$5:$G$504,$A251,'Invoice Register'!$T$5:$T$504,"Finalized")</f>
        <v>0</v>
      </c>
    </row>
    <row r="252" spans="1:7" x14ac:dyDescent="0.3">
      <c r="A252" s="16">
        <f>'Customer Master'!A139</f>
        <v>0</v>
      </c>
      <c r="B252" s="16">
        <f>'Customer Master'!B139</f>
        <v>0</v>
      </c>
      <c r="C252" s="16">
        <f>'Customer Master'!E139</f>
        <v>0</v>
      </c>
      <c r="D252" s="19">
        <f>SUMIFS('Invoice Register'!$U$5:$U$504,'Invoice Register'!$G$5:$G$504,$A252,'Invoice Register'!$T$5:$T$504,"Finalized")</f>
        <v>0</v>
      </c>
      <c r="E252" s="19">
        <f>SUMIFS('Invoice Register'!$V$5:$V$504,'Invoice Register'!$G$5:$G$504,$A252,'Invoice Register'!$T$5:$T$504,"Finalized")+SUMIFS('Invoice Register'!$W$5:$W$504,'Invoice Register'!$G$5:$G$504,$A252,'Invoice Register'!$T$5:$T$504,"Finalized")+SUMIFS('Invoice Register'!$X$5:$X$504,'Invoice Register'!$G$5:$G$504,$A252,'Invoice Register'!$T$5:$T$504,"Finalized")+SUMIFS('Invoice Register'!$Y$5:$Y$504,'Invoice Register'!$G$5:$G$504,$A252,'Invoice Register'!$T$5:$T$504,"Finalized")</f>
        <v>0</v>
      </c>
      <c r="F252" s="19">
        <f>SUMIFS('Invoice Register'!$AB$5:$AB$504,'Invoice Register'!$G$5:$G$504,$A252,'Invoice Register'!$T$5:$T$504,"Finalized")</f>
        <v>0</v>
      </c>
      <c r="G252" s="16">
        <f>COUNTIFS('Invoice Register'!$G$5:$G$504,$A252,'Invoice Register'!$T$5:$T$504,"Finalized")</f>
        <v>0</v>
      </c>
    </row>
    <row r="253" spans="1:7" x14ac:dyDescent="0.3">
      <c r="A253" s="16">
        <f>'Customer Master'!A140</f>
        <v>0</v>
      </c>
      <c r="B253" s="16">
        <f>'Customer Master'!B140</f>
        <v>0</v>
      </c>
      <c r="C253" s="16">
        <f>'Customer Master'!E140</f>
        <v>0</v>
      </c>
      <c r="D253" s="19">
        <f>SUMIFS('Invoice Register'!$U$5:$U$504,'Invoice Register'!$G$5:$G$504,$A253,'Invoice Register'!$T$5:$T$504,"Finalized")</f>
        <v>0</v>
      </c>
      <c r="E253" s="19">
        <f>SUMIFS('Invoice Register'!$V$5:$V$504,'Invoice Register'!$G$5:$G$504,$A253,'Invoice Register'!$T$5:$T$504,"Finalized")+SUMIFS('Invoice Register'!$W$5:$W$504,'Invoice Register'!$G$5:$G$504,$A253,'Invoice Register'!$T$5:$T$504,"Finalized")+SUMIFS('Invoice Register'!$X$5:$X$504,'Invoice Register'!$G$5:$G$504,$A253,'Invoice Register'!$T$5:$T$504,"Finalized")+SUMIFS('Invoice Register'!$Y$5:$Y$504,'Invoice Register'!$G$5:$G$504,$A253,'Invoice Register'!$T$5:$T$504,"Finalized")</f>
        <v>0</v>
      </c>
      <c r="F253" s="19">
        <f>SUMIFS('Invoice Register'!$AB$5:$AB$504,'Invoice Register'!$G$5:$G$504,$A253,'Invoice Register'!$T$5:$T$504,"Finalized")</f>
        <v>0</v>
      </c>
      <c r="G253" s="16">
        <f>COUNTIFS('Invoice Register'!$G$5:$G$504,$A253,'Invoice Register'!$T$5:$T$504,"Finalized")</f>
        <v>0</v>
      </c>
    </row>
    <row r="254" spans="1:7" x14ac:dyDescent="0.3">
      <c r="A254" s="16">
        <f>'Customer Master'!A141</f>
        <v>0</v>
      </c>
      <c r="B254" s="16">
        <f>'Customer Master'!B141</f>
        <v>0</v>
      </c>
      <c r="C254" s="16">
        <f>'Customer Master'!E141</f>
        <v>0</v>
      </c>
      <c r="D254" s="19">
        <f>SUMIFS('Invoice Register'!$U$5:$U$504,'Invoice Register'!$G$5:$G$504,$A254,'Invoice Register'!$T$5:$T$504,"Finalized")</f>
        <v>0</v>
      </c>
      <c r="E254" s="19">
        <f>SUMIFS('Invoice Register'!$V$5:$V$504,'Invoice Register'!$G$5:$G$504,$A254,'Invoice Register'!$T$5:$T$504,"Finalized")+SUMIFS('Invoice Register'!$W$5:$W$504,'Invoice Register'!$G$5:$G$504,$A254,'Invoice Register'!$T$5:$T$504,"Finalized")+SUMIFS('Invoice Register'!$X$5:$X$504,'Invoice Register'!$G$5:$G$504,$A254,'Invoice Register'!$T$5:$T$504,"Finalized")+SUMIFS('Invoice Register'!$Y$5:$Y$504,'Invoice Register'!$G$5:$G$504,$A254,'Invoice Register'!$T$5:$T$504,"Finalized")</f>
        <v>0</v>
      </c>
      <c r="F254" s="19">
        <f>SUMIFS('Invoice Register'!$AB$5:$AB$504,'Invoice Register'!$G$5:$G$504,$A254,'Invoice Register'!$T$5:$T$504,"Finalized")</f>
        <v>0</v>
      </c>
      <c r="G254" s="16">
        <f>COUNTIFS('Invoice Register'!$G$5:$G$504,$A254,'Invoice Register'!$T$5:$T$504,"Finalized")</f>
        <v>0</v>
      </c>
    </row>
    <row r="255" spans="1:7" x14ac:dyDescent="0.3">
      <c r="A255" s="16">
        <f>'Customer Master'!A142</f>
        <v>0</v>
      </c>
      <c r="B255" s="16">
        <f>'Customer Master'!B142</f>
        <v>0</v>
      </c>
      <c r="C255" s="16">
        <f>'Customer Master'!E142</f>
        <v>0</v>
      </c>
      <c r="D255" s="19">
        <f>SUMIFS('Invoice Register'!$U$5:$U$504,'Invoice Register'!$G$5:$G$504,$A255,'Invoice Register'!$T$5:$T$504,"Finalized")</f>
        <v>0</v>
      </c>
      <c r="E255" s="19">
        <f>SUMIFS('Invoice Register'!$V$5:$V$504,'Invoice Register'!$G$5:$G$504,$A255,'Invoice Register'!$T$5:$T$504,"Finalized")+SUMIFS('Invoice Register'!$W$5:$W$504,'Invoice Register'!$G$5:$G$504,$A255,'Invoice Register'!$T$5:$T$504,"Finalized")+SUMIFS('Invoice Register'!$X$5:$X$504,'Invoice Register'!$G$5:$G$504,$A255,'Invoice Register'!$T$5:$T$504,"Finalized")+SUMIFS('Invoice Register'!$Y$5:$Y$504,'Invoice Register'!$G$5:$G$504,$A255,'Invoice Register'!$T$5:$T$504,"Finalized")</f>
        <v>0</v>
      </c>
      <c r="F255" s="19">
        <f>SUMIFS('Invoice Register'!$AB$5:$AB$504,'Invoice Register'!$G$5:$G$504,$A255,'Invoice Register'!$T$5:$T$504,"Finalized")</f>
        <v>0</v>
      </c>
      <c r="G255" s="16">
        <f>COUNTIFS('Invoice Register'!$G$5:$G$504,$A255,'Invoice Register'!$T$5:$T$504,"Finalized")</f>
        <v>0</v>
      </c>
    </row>
    <row r="256" spans="1:7" x14ac:dyDescent="0.3">
      <c r="A256" s="16">
        <f>'Customer Master'!A143</f>
        <v>0</v>
      </c>
      <c r="B256" s="16">
        <f>'Customer Master'!B143</f>
        <v>0</v>
      </c>
      <c r="C256" s="16">
        <f>'Customer Master'!E143</f>
        <v>0</v>
      </c>
      <c r="D256" s="19">
        <f>SUMIFS('Invoice Register'!$U$5:$U$504,'Invoice Register'!$G$5:$G$504,$A256,'Invoice Register'!$T$5:$T$504,"Finalized")</f>
        <v>0</v>
      </c>
      <c r="E256" s="19">
        <f>SUMIFS('Invoice Register'!$V$5:$V$504,'Invoice Register'!$G$5:$G$504,$A256,'Invoice Register'!$T$5:$T$504,"Finalized")+SUMIFS('Invoice Register'!$W$5:$W$504,'Invoice Register'!$G$5:$G$504,$A256,'Invoice Register'!$T$5:$T$504,"Finalized")+SUMIFS('Invoice Register'!$X$5:$X$504,'Invoice Register'!$G$5:$G$504,$A256,'Invoice Register'!$T$5:$T$504,"Finalized")+SUMIFS('Invoice Register'!$Y$5:$Y$504,'Invoice Register'!$G$5:$G$504,$A256,'Invoice Register'!$T$5:$T$504,"Finalized")</f>
        <v>0</v>
      </c>
      <c r="F256" s="19">
        <f>SUMIFS('Invoice Register'!$AB$5:$AB$504,'Invoice Register'!$G$5:$G$504,$A256,'Invoice Register'!$T$5:$T$504,"Finalized")</f>
        <v>0</v>
      </c>
      <c r="G256" s="16">
        <f>COUNTIFS('Invoice Register'!$G$5:$G$504,$A256,'Invoice Register'!$T$5:$T$504,"Finalized")</f>
        <v>0</v>
      </c>
    </row>
    <row r="257" spans="1:7" x14ac:dyDescent="0.3">
      <c r="A257" s="16">
        <f>'Customer Master'!A144</f>
        <v>0</v>
      </c>
      <c r="B257" s="16">
        <f>'Customer Master'!B144</f>
        <v>0</v>
      </c>
      <c r="C257" s="16">
        <f>'Customer Master'!E144</f>
        <v>0</v>
      </c>
      <c r="D257" s="19">
        <f>SUMIFS('Invoice Register'!$U$5:$U$504,'Invoice Register'!$G$5:$G$504,$A257,'Invoice Register'!$T$5:$T$504,"Finalized")</f>
        <v>0</v>
      </c>
      <c r="E257" s="19">
        <f>SUMIFS('Invoice Register'!$V$5:$V$504,'Invoice Register'!$G$5:$G$504,$A257,'Invoice Register'!$T$5:$T$504,"Finalized")+SUMIFS('Invoice Register'!$W$5:$W$504,'Invoice Register'!$G$5:$G$504,$A257,'Invoice Register'!$T$5:$T$504,"Finalized")+SUMIFS('Invoice Register'!$X$5:$X$504,'Invoice Register'!$G$5:$G$504,$A257,'Invoice Register'!$T$5:$T$504,"Finalized")+SUMIFS('Invoice Register'!$Y$5:$Y$504,'Invoice Register'!$G$5:$G$504,$A257,'Invoice Register'!$T$5:$T$504,"Finalized")</f>
        <v>0</v>
      </c>
      <c r="F257" s="19">
        <f>SUMIFS('Invoice Register'!$AB$5:$AB$504,'Invoice Register'!$G$5:$G$504,$A257,'Invoice Register'!$T$5:$T$504,"Finalized")</f>
        <v>0</v>
      </c>
      <c r="G257" s="16">
        <f>COUNTIFS('Invoice Register'!$G$5:$G$504,$A257,'Invoice Register'!$T$5:$T$504,"Finalized")</f>
        <v>0</v>
      </c>
    </row>
    <row r="258" spans="1:7" x14ac:dyDescent="0.3">
      <c r="A258" s="16">
        <f>'Customer Master'!A145</f>
        <v>0</v>
      </c>
      <c r="B258" s="16">
        <f>'Customer Master'!B145</f>
        <v>0</v>
      </c>
      <c r="C258" s="16">
        <f>'Customer Master'!E145</f>
        <v>0</v>
      </c>
      <c r="D258" s="19">
        <f>SUMIFS('Invoice Register'!$U$5:$U$504,'Invoice Register'!$G$5:$G$504,$A258,'Invoice Register'!$T$5:$T$504,"Finalized")</f>
        <v>0</v>
      </c>
      <c r="E258" s="19">
        <f>SUMIFS('Invoice Register'!$V$5:$V$504,'Invoice Register'!$G$5:$G$504,$A258,'Invoice Register'!$T$5:$T$504,"Finalized")+SUMIFS('Invoice Register'!$W$5:$W$504,'Invoice Register'!$G$5:$G$504,$A258,'Invoice Register'!$T$5:$T$504,"Finalized")+SUMIFS('Invoice Register'!$X$5:$X$504,'Invoice Register'!$G$5:$G$504,$A258,'Invoice Register'!$T$5:$T$504,"Finalized")+SUMIFS('Invoice Register'!$Y$5:$Y$504,'Invoice Register'!$G$5:$G$504,$A258,'Invoice Register'!$T$5:$T$504,"Finalized")</f>
        <v>0</v>
      </c>
      <c r="F258" s="19">
        <f>SUMIFS('Invoice Register'!$AB$5:$AB$504,'Invoice Register'!$G$5:$G$504,$A258,'Invoice Register'!$T$5:$T$504,"Finalized")</f>
        <v>0</v>
      </c>
      <c r="G258" s="16">
        <f>COUNTIFS('Invoice Register'!$G$5:$G$504,$A258,'Invoice Register'!$T$5:$T$504,"Finalized")</f>
        <v>0</v>
      </c>
    </row>
    <row r="259" spans="1:7" x14ac:dyDescent="0.3">
      <c r="A259" s="16">
        <f>'Customer Master'!A146</f>
        <v>0</v>
      </c>
      <c r="B259" s="16">
        <f>'Customer Master'!B146</f>
        <v>0</v>
      </c>
      <c r="C259" s="16">
        <f>'Customer Master'!E146</f>
        <v>0</v>
      </c>
      <c r="D259" s="19">
        <f>SUMIFS('Invoice Register'!$U$5:$U$504,'Invoice Register'!$G$5:$G$504,$A259,'Invoice Register'!$T$5:$T$504,"Finalized")</f>
        <v>0</v>
      </c>
      <c r="E259" s="19">
        <f>SUMIFS('Invoice Register'!$V$5:$V$504,'Invoice Register'!$G$5:$G$504,$A259,'Invoice Register'!$T$5:$T$504,"Finalized")+SUMIFS('Invoice Register'!$W$5:$W$504,'Invoice Register'!$G$5:$G$504,$A259,'Invoice Register'!$T$5:$T$504,"Finalized")+SUMIFS('Invoice Register'!$X$5:$X$504,'Invoice Register'!$G$5:$G$504,$A259,'Invoice Register'!$T$5:$T$504,"Finalized")+SUMIFS('Invoice Register'!$Y$5:$Y$504,'Invoice Register'!$G$5:$G$504,$A259,'Invoice Register'!$T$5:$T$504,"Finalized")</f>
        <v>0</v>
      </c>
      <c r="F259" s="19">
        <f>SUMIFS('Invoice Register'!$AB$5:$AB$504,'Invoice Register'!$G$5:$G$504,$A259,'Invoice Register'!$T$5:$T$504,"Finalized")</f>
        <v>0</v>
      </c>
      <c r="G259" s="16">
        <f>COUNTIFS('Invoice Register'!$G$5:$G$504,$A259,'Invoice Register'!$T$5:$T$504,"Finalized")</f>
        <v>0</v>
      </c>
    </row>
    <row r="260" spans="1:7" x14ac:dyDescent="0.3">
      <c r="A260" s="16">
        <f>'Customer Master'!A147</f>
        <v>0</v>
      </c>
      <c r="B260" s="16">
        <f>'Customer Master'!B147</f>
        <v>0</v>
      </c>
      <c r="C260" s="16">
        <f>'Customer Master'!E147</f>
        <v>0</v>
      </c>
      <c r="D260" s="19">
        <f>SUMIFS('Invoice Register'!$U$5:$U$504,'Invoice Register'!$G$5:$G$504,$A260,'Invoice Register'!$T$5:$T$504,"Finalized")</f>
        <v>0</v>
      </c>
      <c r="E260" s="19">
        <f>SUMIFS('Invoice Register'!$V$5:$V$504,'Invoice Register'!$G$5:$G$504,$A260,'Invoice Register'!$T$5:$T$504,"Finalized")+SUMIFS('Invoice Register'!$W$5:$W$504,'Invoice Register'!$G$5:$G$504,$A260,'Invoice Register'!$T$5:$T$504,"Finalized")+SUMIFS('Invoice Register'!$X$5:$X$504,'Invoice Register'!$G$5:$G$504,$A260,'Invoice Register'!$T$5:$T$504,"Finalized")+SUMIFS('Invoice Register'!$Y$5:$Y$504,'Invoice Register'!$G$5:$G$504,$A260,'Invoice Register'!$T$5:$T$504,"Finalized")</f>
        <v>0</v>
      </c>
      <c r="F260" s="19">
        <f>SUMIFS('Invoice Register'!$AB$5:$AB$504,'Invoice Register'!$G$5:$G$504,$A260,'Invoice Register'!$T$5:$T$504,"Finalized")</f>
        <v>0</v>
      </c>
      <c r="G260" s="16">
        <f>COUNTIFS('Invoice Register'!$G$5:$G$504,$A260,'Invoice Register'!$T$5:$T$504,"Finalized")</f>
        <v>0</v>
      </c>
    </row>
    <row r="261" spans="1:7" x14ac:dyDescent="0.3">
      <c r="A261" s="16">
        <f>'Customer Master'!A148</f>
        <v>0</v>
      </c>
      <c r="B261" s="16">
        <f>'Customer Master'!B148</f>
        <v>0</v>
      </c>
      <c r="C261" s="16">
        <f>'Customer Master'!E148</f>
        <v>0</v>
      </c>
      <c r="D261" s="19">
        <f>SUMIFS('Invoice Register'!$U$5:$U$504,'Invoice Register'!$G$5:$G$504,$A261,'Invoice Register'!$T$5:$T$504,"Finalized")</f>
        <v>0</v>
      </c>
      <c r="E261" s="19">
        <f>SUMIFS('Invoice Register'!$V$5:$V$504,'Invoice Register'!$G$5:$G$504,$A261,'Invoice Register'!$T$5:$T$504,"Finalized")+SUMIFS('Invoice Register'!$W$5:$W$504,'Invoice Register'!$G$5:$G$504,$A261,'Invoice Register'!$T$5:$T$504,"Finalized")+SUMIFS('Invoice Register'!$X$5:$X$504,'Invoice Register'!$G$5:$G$504,$A261,'Invoice Register'!$T$5:$T$504,"Finalized")+SUMIFS('Invoice Register'!$Y$5:$Y$504,'Invoice Register'!$G$5:$G$504,$A261,'Invoice Register'!$T$5:$T$504,"Finalized")</f>
        <v>0</v>
      </c>
      <c r="F261" s="19">
        <f>SUMIFS('Invoice Register'!$AB$5:$AB$504,'Invoice Register'!$G$5:$G$504,$A261,'Invoice Register'!$T$5:$T$504,"Finalized")</f>
        <v>0</v>
      </c>
      <c r="G261" s="16">
        <f>COUNTIFS('Invoice Register'!$G$5:$G$504,$A261,'Invoice Register'!$T$5:$T$504,"Finalized")</f>
        <v>0</v>
      </c>
    </row>
    <row r="262" spans="1:7" x14ac:dyDescent="0.3">
      <c r="A262" s="16">
        <f>'Customer Master'!A149</f>
        <v>0</v>
      </c>
      <c r="B262" s="16">
        <f>'Customer Master'!B149</f>
        <v>0</v>
      </c>
      <c r="C262" s="16">
        <f>'Customer Master'!E149</f>
        <v>0</v>
      </c>
      <c r="D262" s="19">
        <f>SUMIFS('Invoice Register'!$U$5:$U$504,'Invoice Register'!$G$5:$G$504,$A262,'Invoice Register'!$T$5:$T$504,"Finalized")</f>
        <v>0</v>
      </c>
      <c r="E262" s="19">
        <f>SUMIFS('Invoice Register'!$V$5:$V$504,'Invoice Register'!$G$5:$G$504,$A262,'Invoice Register'!$T$5:$T$504,"Finalized")+SUMIFS('Invoice Register'!$W$5:$W$504,'Invoice Register'!$G$5:$G$504,$A262,'Invoice Register'!$T$5:$T$504,"Finalized")+SUMIFS('Invoice Register'!$X$5:$X$504,'Invoice Register'!$G$5:$G$504,$A262,'Invoice Register'!$T$5:$T$504,"Finalized")+SUMIFS('Invoice Register'!$Y$5:$Y$504,'Invoice Register'!$G$5:$G$504,$A262,'Invoice Register'!$T$5:$T$504,"Finalized")</f>
        <v>0</v>
      </c>
      <c r="F262" s="19">
        <f>SUMIFS('Invoice Register'!$AB$5:$AB$504,'Invoice Register'!$G$5:$G$504,$A262,'Invoice Register'!$T$5:$T$504,"Finalized")</f>
        <v>0</v>
      </c>
      <c r="G262" s="16">
        <f>COUNTIFS('Invoice Register'!$G$5:$G$504,$A262,'Invoice Register'!$T$5:$T$504,"Finalized")</f>
        <v>0</v>
      </c>
    </row>
    <row r="263" spans="1:7" x14ac:dyDescent="0.3">
      <c r="A263" s="16">
        <f>'Customer Master'!A150</f>
        <v>0</v>
      </c>
      <c r="B263" s="16">
        <f>'Customer Master'!B150</f>
        <v>0</v>
      </c>
      <c r="C263" s="16">
        <f>'Customer Master'!E150</f>
        <v>0</v>
      </c>
      <c r="D263" s="19">
        <f>SUMIFS('Invoice Register'!$U$5:$U$504,'Invoice Register'!$G$5:$G$504,$A263,'Invoice Register'!$T$5:$T$504,"Finalized")</f>
        <v>0</v>
      </c>
      <c r="E263" s="19">
        <f>SUMIFS('Invoice Register'!$V$5:$V$504,'Invoice Register'!$G$5:$G$504,$A263,'Invoice Register'!$T$5:$T$504,"Finalized")+SUMIFS('Invoice Register'!$W$5:$W$504,'Invoice Register'!$G$5:$G$504,$A263,'Invoice Register'!$T$5:$T$504,"Finalized")+SUMIFS('Invoice Register'!$X$5:$X$504,'Invoice Register'!$G$5:$G$504,$A263,'Invoice Register'!$T$5:$T$504,"Finalized")+SUMIFS('Invoice Register'!$Y$5:$Y$504,'Invoice Register'!$G$5:$G$504,$A263,'Invoice Register'!$T$5:$T$504,"Finalized")</f>
        <v>0</v>
      </c>
      <c r="F263" s="19">
        <f>SUMIFS('Invoice Register'!$AB$5:$AB$504,'Invoice Register'!$G$5:$G$504,$A263,'Invoice Register'!$T$5:$T$504,"Finalized")</f>
        <v>0</v>
      </c>
      <c r="G263" s="16">
        <f>COUNTIFS('Invoice Register'!$G$5:$G$504,$A263,'Invoice Register'!$T$5:$T$504,"Finalized")</f>
        <v>0</v>
      </c>
    </row>
    <row r="264" spans="1:7" x14ac:dyDescent="0.3">
      <c r="A264" s="16">
        <f>'Customer Master'!A151</f>
        <v>0</v>
      </c>
      <c r="B264" s="16">
        <f>'Customer Master'!B151</f>
        <v>0</v>
      </c>
      <c r="C264" s="16">
        <f>'Customer Master'!E151</f>
        <v>0</v>
      </c>
      <c r="D264" s="19">
        <f>SUMIFS('Invoice Register'!$U$5:$U$504,'Invoice Register'!$G$5:$G$504,$A264,'Invoice Register'!$T$5:$T$504,"Finalized")</f>
        <v>0</v>
      </c>
      <c r="E264" s="19">
        <f>SUMIFS('Invoice Register'!$V$5:$V$504,'Invoice Register'!$G$5:$G$504,$A264,'Invoice Register'!$T$5:$T$504,"Finalized")+SUMIFS('Invoice Register'!$W$5:$W$504,'Invoice Register'!$G$5:$G$504,$A264,'Invoice Register'!$T$5:$T$504,"Finalized")+SUMIFS('Invoice Register'!$X$5:$X$504,'Invoice Register'!$G$5:$G$504,$A264,'Invoice Register'!$T$5:$T$504,"Finalized")+SUMIFS('Invoice Register'!$Y$5:$Y$504,'Invoice Register'!$G$5:$G$504,$A264,'Invoice Register'!$T$5:$T$504,"Finalized")</f>
        <v>0</v>
      </c>
      <c r="F264" s="19">
        <f>SUMIFS('Invoice Register'!$AB$5:$AB$504,'Invoice Register'!$G$5:$G$504,$A264,'Invoice Register'!$T$5:$T$504,"Finalized")</f>
        <v>0</v>
      </c>
      <c r="G264" s="16">
        <f>COUNTIFS('Invoice Register'!$G$5:$G$504,$A264,'Invoice Register'!$T$5:$T$504,"Finalized")</f>
        <v>0</v>
      </c>
    </row>
    <row r="265" spans="1:7" x14ac:dyDescent="0.3">
      <c r="A265" s="16">
        <f>'Customer Master'!A152</f>
        <v>0</v>
      </c>
      <c r="B265" s="16">
        <f>'Customer Master'!B152</f>
        <v>0</v>
      </c>
      <c r="C265" s="16">
        <f>'Customer Master'!E152</f>
        <v>0</v>
      </c>
      <c r="D265" s="19">
        <f>SUMIFS('Invoice Register'!$U$5:$U$504,'Invoice Register'!$G$5:$G$504,$A265,'Invoice Register'!$T$5:$T$504,"Finalized")</f>
        <v>0</v>
      </c>
      <c r="E265" s="19">
        <f>SUMIFS('Invoice Register'!$V$5:$V$504,'Invoice Register'!$G$5:$G$504,$A265,'Invoice Register'!$T$5:$T$504,"Finalized")+SUMIFS('Invoice Register'!$W$5:$W$504,'Invoice Register'!$G$5:$G$504,$A265,'Invoice Register'!$T$5:$T$504,"Finalized")+SUMIFS('Invoice Register'!$X$5:$X$504,'Invoice Register'!$G$5:$G$504,$A265,'Invoice Register'!$T$5:$T$504,"Finalized")+SUMIFS('Invoice Register'!$Y$5:$Y$504,'Invoice Register'!$G$5:$G$504,$A265,'Invoice Register'!$T$5:$T$504,"Finalized")</f>
        <v>0</v>
      </c>
      <c r="F265" s="19">
        <f>SUMIFS('Invoice Register'!$AB$5:$AB$504,'Invoice Register'!$G$5:$G$504,$A265,'Invoice Register'!$T$5:$T$504,"Finalized")</f>
        <v>0</v>
      </c>
      <c r="G265" s="16">
        <f>COUNTIFS('Invoice Register'!$G$5:$G$504,$A265,'Invoice Register'!$T$5:$T$504,"Finalized")</f>
        <v>0</v>
      </c>
    </row>
    <row r="266" spans="1:7" x14ac:dyDescent="0.3">
      <c r="A266" s="16">
        <f>'Customer Master'!A153</f>
        <v>0</v>
      </c>
      <c r="B266" s="16">
        <f>'Customer Master'!B153</f>
        <v>0</v>
      </c>
      <c r="C266" s="16">
        <f>'Customer Master'!E153</f>
        <v>0</v>
      </c>
      <c r="D266" s="19">
        <f>SUMIFS('Invoice Register'!$U$5:$U$504,'Invoice Register'!$G$5:$G$504,$A266,'Invoice Register'!$T$5:$T$504,"Finalized")</f>
        <v>0</v>
      </c>
      <c r="E266" s="19">
        <f>SUMIFS('Invoice Register'!$V$5:$V$504,'Invoice Register'!$G$5:$G$504,$A266,'Invoice Register'!$T$5:$T$504,"Finalized")+SUMIFS('Invoice Register'!$W$5:$W$504,'Invoice Register'!$G$5:$G$504,$A266,'Invoice Register'!$T$5:$T$504,"Finalized")+SUMIFS('Invoice Register'!$X$5:$X$504,'Invoice Register'!$G$5:$G$504,$A266,'Invoice Register'!$T$5:$T$504,"Finalized")+SUMIFS('Invoice Register'!$Y$5:$Y$504,'Invoice Register'!$G$5:$G$504,$A266,'Invoice Register'!$T$5:$T$504,"Finalized")</f>
        <v>0</v>
      </c>
      <c r="F266" s="19">
        <f>SUMIFS('Invoice Register'!$AB$5:$AB$504,'Invoice Register'!$G$5:$G$504,$A266,'Invoice Register'!$T$5:$T$504,"Finalized")</f>
        <v>0</v>
      </c>
      <c r="G266" s="16">
        <f>COUNTIFS('Invoice Register'!$G$5:$G$504,$A266,'Invoice Register'!$T$5:$T$504,"Finalized")</f>
        <v>0</v>
      </c>
    </row>
    <row r="267" spans="1:7" x14ac:dyDescent="0.3">
      <c r="A267" s="16">
        <f>'Customer Master'!A154</f>
        <v>0</v>
      </c>
      <c r="B267" s="16">
        <f>'Customer Master'!B154</f>
        <v>0</v>
      </c>
      <c r="C267" s="16">
        <f>'Customer Master'!E154</f>
        <v>0</v>
      </c>
      <c r="D267" s="19">
        <f>SUMIFS('Invoice Register'!$U$5:$U$504,'Invoice Register'!$G$5:$G$504,$A267,'Invoice Register'!$T$5:$T$504,"Finalized")</f>
        <v>0</v>
      </c>
      <c r="E267" s="19">
        <f>SUMIFS('Invoice Register'!$V$5:$V$504,'Invoice Register'!$G$5:$G$504,$A267,'Invoice Register'!$T$5:$T$504,"Finalized")+SUMIFS('Invoice Register'!$W$5:$W$504,'Invoice Register'!$G$5:$G$504,$A267,'Invoice Register'!$T$5:$T$504,"Finalized")+SUMIFS('Invoice Register'!$X$5:$X$504,'Invoice Register'!$G$5:$G$504,$A267,'Invoice Register'!$T$5:$T$504,"Finalized")+SUMIFS('Invoice Register'!$Y$5:$Y$504,'Invoice Register'!$G$5:$G$504,$A267,'Invoice Register'!$T$5:$T$504,"Finalized")</f>
        <v>0</v>
      </c>
      <c r="F267" s="19">
        <f>SUMIFS('Invoice Register'!$AB$5:$AB$504,'Invoice Register'!$G$5:$G$504,$A267,'Invoice Register'!$T$5:$T$504,"Finalized")</f>
        <v>0</v>
      </c>
      <c r="G267" s="16">
        <f>COUNTIFS('Invoice Register'!$G$5:$G$504,$A267,'Invoice Register'!$T$5:$T$504,"Finalized")</f>
        <v>0</v>
      </c>
    </row>
    <row r="268" spans="1:7" x14ac:dyDescent="0.3">
      <c r="A268" s="16">
        <f>'Customer Master'!A155</f>
        <v>0</v>
      </c>
      <c r="B268" s="16">
        <f>'Customer Master'!B155</f>
        <v>0</v>
      </c>
      <c r="C268" s="16">
        <f>'Customer Master'!E155</f>
        <v>0</v>
      </c>
      <c r="D268" s="19">
        <f>SUMIFS('Invoice Register'!$U$5:$U$504,'Invoice Register'!$G$5:$G$504,$A268,'Invoice Register'!$T$5:$T$504,"Finalized")</f>
        <v>0</v>
      </c>
      <c r="E268" s="19">
        <f>SUMIFS('Invoice Register'!$V$5:$V$504,'Invoice Register'!$G$5:$G$504,$A268,'Invoice Register'!$T$5:$T$504,"Finalized")+SUMIFS('Invoice Register'!$W$5:$W$504,'Invoice Register'!$G$5:$G$504,$A268,'Invoice Register'!$T$5:$T$504,"Finalized")+SUMIFS('Invoice Register'!$X$5:$X$504,'Invoice Register'!$G$5:$G$504,$A268,'Invoice Register'!$T$5:$T$504,"Finalized")+SUMIFS('Invoice Register'!$Y$5:$Y$504,'Invoice Register'!$G$5:$G$504,$A268,'Invoice Register'!$T$5:$T$504,"Finalized")</f>
        <v>0</v>
      </c>
      <c r="F268" s="19">
        <f>SUMIFS('Invoice Register'!$AB$5:$AB$504,'Invoice Register'!$G$5:$G$504,$A268,'Invoice Register'!$T$5:$T$504,"Finalized")</f>
        <v>0</v>
      </c>
      <c r="G268" s="16">
        <f>COUNTIFS('Invoice Register'!$G$5:$G$504,$A268,'Invoice Register'!$T$5:$T$504,"Finalized")</f>
        <v>0</v>
      </c>
    </row>
    <row r="269" spans="1:7" x14ac:dyDescent="0.3">
      <c r="A269" s="16">
        <f>'Customer Master'!A156</f>
        <v>0</v>
      </c>
      <c r="B269" s="16">
        <f>'Customer Master'!B156</f>
        <v>0</v>
      </c>
      <c r="C269" s="16">
        <f>'Customer Master'!E156</f>
        <v>0</v>
      </c>
      <c r="D269" s="19">
        <f>SUMIFS('Invoice Register'!$U$5:$U$504,'Invoice Register'!$G$5:$G$504,$A269,'Invoice Register'!$T$5:$T$504,"Finalized")</f>
        <v>0</v>
      </c>
      <c r="E269" s="19">
        <f>SUMIFS('Invoice Register'!$V$5:$V$504,'Invoice Register'!$G$5:$G$504,$A269,'Invoice Register'!$T$5:$T$504,"Finalized")+SUMIFS('Invoice Register'!$W$5:$W$504,'Invoice Register'!$G$5:$G$504,$A269,'Invoice Register'!$T$5:$T$504,"Finalized")+SUMIFS('Invoice Register'!$X$5:$X$504,'Invoice Register'!$G$5:$G$504,$A269,'Invoice Register'!$T$5:$T$504,"Finalized")+SUMIFS('Invoice Register'!$Y$5:$Y$504,'Invoice Register'!$G$5:$G$504,$A269,'Invoice Register'!$T$5:$T$504,"Finalized")</f>
        <v>0</v>
      </c>
      <c r="F269" s="19">
        <f>SUMIFS('Invoice Register'!$AB$5:$AB$504,'Invoice Register'!$G$5:$G$504,$A269,'Invoice Register'!$T$5:$T$504,"Finalized")</f>
        <v>0</v>
      </c>
      <c r="G269" s="16">
        <f>COUNTIFS('Invoice Register'!$G$5:$G$504,$A269,'Invoice Register'!$T$5:$T$504,"Finalized")</f>
        <v>0</v>
      </c>
    </row>
    <row r="270" spans="1:7" x14ac:dyDescent="0.3">
      <c r="A270" s="16">
        <f>'Customer Master'!A157</f>
        <v>0</v>
      </c>
      <c r="B270" s="16">
        <f>'Customer Master'!B157</f>
        <v>0</v>
      </c>
      <c r="C270" s="16">
        <f>'Customer Master'!E157</f>
        <v>0</v>
      </c>
      <c r="D270" s="19">
        <f>SUMIFS('Invoice Register'!$U$5:$U$504,'Invoice Register'!$G$5:$G$504,$A270,'Invoice Register'!$T$5:$T$504,"Finalized")</f>
        <v>0</v>
      </c>
      <c r="E270" s="19">
        <f>SUMIFS('Invoice Register'!$V$5:$V$504,'Invoice Register'!$G$5:$G$504,$A270,'Invoice Register'!$T$5:$T$504,"Finalized")+SUMIFS('Invoice Register'!$W$5:$W$504,'Invoice Register'!$G$5:$G$504,$A270,'Invoice Register'!$T$5:$T$504,"Finalized")+SUMIFS('Invoice Register'!$X$5:$X$504,'Invoice Register'!$G$5:$G$504,$A270,'Invoice Register'!$T$5:$T$504,"Finalized")+SUMIFS('Invoice Register'!$Y$5:$Y$504,'Invoice Register'!$G$5:$G$504,$A270,'Invoice Register'!$T$5:$T$504,"Finalized")</f>
        <v>0</v>
      </c>
      <c r="F270" s="19">
        <f>SUMIFS('Invoice Register'!$AB$5:$AB$504,'Invoice Register'!$G$5:$G$504,$A270,'Invoice Register'!$T$5:$T$504,"Finalized")</f>
        <v>0</v>
      </c>
      <c r="G270" s="16">
        <f>COUNTIFS('Invoice Register'!$G$5:$G$504,$A270,'Invoice Register'!$T$5:$T$504,"Finalized")</f>
        <v>0</v>
      </c>
    </row>
    <row r="271" spans="1:7" x14ac:dyDescent="0.3">
      <c r="A271" s="16">
        <f>'Customer Master'!A158</f>
        <v>0</v>
      </c>
      <c r="B271" s="16">
        <f>'Customer Master'!B158</f>
        <v>0</v>
      </c>
      <c r="C271" s="16">
        <f>'Customer Master'!E158</f>
        <v>0</v>
      </c>
      <c r="D271" s="19">
        <f>SUMIFS('Invoice Register'!$U$5:$U$504,'Invoice Register'!$G$5:$G$504,$A271,'Invoice Register'!$T$5:$T$504,"Finalized")</f>
        <v>0</v>
      </c>
      <c r="E271" s="19">
        <f>SUMIFS('Invoice Register'!$V$5:$V$504,'Invoice Register'!$G$5:$G$504,$A271,'Invoice Register'!$T$5:$T$504,"Finalized")+SUMIFS('Invoice Register'!$W$5:$W$504,'Invoice Register'!$G$5:$G$504,$A271,'Invoice Register'!$T$5:$T$504,"Finalized")+SUMIFS('Invoice Register'!$X$5:$X$504,'Invoice Register'!$G$5:$G$504,$A271,'Invoice Register'!$T$5:$T$504,"Finalized")+SUMIFS('Invoice Register'!$Y$5:$Y$504,'Invoice Register'!$G$5:$G$504,$A271,'Invoice Register'!$T$5:$T$504,"Finalized")</f>
        <v>0</v>
      </c>
      <c r="F271" s="19">
        <f>SUMIFS('Invoice Register'!$AB$5:$AB$504,'Invoice Register'!$G$5:$G$504,$A271,'Invoice Register'!$T$5:$T$504,"Finalized")</f>
        <v>0</v>
      </c>
      <c r="G271" s="16">
        <f>COUNTIFS('Invoice Register'!$G$5:$G$504,$A271,'Invoice Register'!$T$5:$T$504,"Finalized")</f>
        <v>0</v>
      </c>
    </row>
    <row r="272" spans="1:7" x14ac:dyDescent="0.3">
      <c r="A272" s="16">
        <f>'Customer Master'!A159</f>
        <v>0</v>
      </c>
      <c r="B272" s="16">
        <f>'Customer Master'!B159</f>
        <v>0</v>
      </c>
      <c r="C272" s="16">
        <f>'Customer Master'!E159</f>
        <v>0</v>
      </c>
      <c r="D272" s="19">
        <f>SUMIFS('Invoice Register'!$U$5:$U$504,'Invoice Register'!$G$5:$G$504,$A272,'Invoice Register'!$T$5:$T$504,"Finalized")</f>
        <v>0</v>
      </c>
      <c r="E272" s="19">
        <f>SUMIFS('Invoice Register'!$V$5:$V$504,'Invoice Register'!$G$5:$G$504,$A272,'Invoice Register'!$T$5:$T$504,"Finalized")+SUMIFS('Invoice Register'!$W$5:$W$504,'Invoice Register'!$G$5:$G$504,$A272,'Invoice Register'!$T$5:$T$504,"Finalized")+SUMIFS('Invoice Register'!$X$5:$X$504,'Invoice Register'!$G$5:$G$504,$A272,'Invoice Register'!$T$5:$T$504,"Finalized")+SUMIFS('Invoice Register'!$Y$5:$Y$504,'Invoice Register'!$G$5:$G$504,$A272,'Invoice Register'!$T$5:$T$504,"Finalized")</f>
        <v>0</v>
      </c>
      <c r="F272" s="19">
        <f>SUMIFS('Invoice Register'!$AB$5:$AB$504,'Invoice Register'!$G$5:$G$504,$A272,'Invoice Register'!$T$5:$T$504,"Finalized")</f>
        <v>0</v>
      </c>
      <c r="G272" s="16">
        <f>COUNTIFS('Invoice Register'!$G$5:$G$504,$A272,'Invoice Register'!$T$5:$T$504,"Finalized")</f>
        <v>0</v>
      </c>
    </row>
    <row r="273" spans="1:7" x14ac:dyDescent="0.3">
      <c r="A273" s="16">
        <f>'Customer Master'!A160</f>
        <v>0</v>
      </c>
      <c r="B273" s="16">
        <f>'Customer Master'!B160</f>
        <v>0</v>
      </c>
      <c r="C273" s="16">
        <f>'Customer Master'!E160</f>
        <v>0</v>
      </c>
      <c r="D273" s="19">
        <f>SUMIFS('Invoice Register'!$U$5:$U$504,'Invoice Register'!$G$5:$G$504,$A273,'Invoice Register'!$T$5:$T$504,"Finalized")</f>
        <v>0</v>
      </c>
      <c r="E273" s="19">
        <f>SUMIFS('Invoice Register'!$V$5:$V$504,'Invoice Register'!$G$5:$G$504,$A273,'Invoice Register'!$T$5:$T$504,"Finalized")+SUMIFS('Invoice Register'!$W$5:$W$504,'Invoice Register'!$G$5:$G$504,$A273,'Invoice Register'!$T$5:$T$504,"Finalized")+SUMIFS('Invoice Register'!$X$5:$X$504,'Invoice Register'!$G$5:$G$504,$A273,'Invoice Register'!$T$5:$T$504,"Finalized")+SUMIFS('Invoice Register'!$Y$5:$Y$504,'Invoice Register'!$G$5:$G$504,$A273,'Invoice Register'!$T$5:$T$504,"Finalized")</f>
        <v>0</v>
      </c>
      <c r="F273" s="19">
        <f>SUMIFS('Invoice Register'!$AB$5:$AB$504,'Invoice Register'!$G$5:$G$504,$A273,'Invoice Register'!$T$5:$T$504,"Finalized")</f>
        <v>0</v>
      </c>
      <c r="G273" s="16">
        <f>COUNTIFS('Invoice Register'!$G$5:$G$504,$A273,'Invoice Register'!$T$5:$T$504,"Finalized")</f>
        <v>0</v>
      </c>
    </row>
    <row r="274" spans="1:7" x14ac:dyDescent="0.3">
      <c r="A274" s="16">
        <f>'Customer Master'!A161</f>
        <v>0</v>
      </c>
      <c r="B274" s="16">
        <f>'Customer Master'!B161</f>
        <v>0</v>
      </c>
      <c r="C274" s="16">
        <f>'Customer Master'!E161</f>
        <v>0</v>
      </c>
      <c r="D274" s="19">
        <f>SUMIFS('Invoice Register'!$U$5:$U$504,'Invoice Register'!$G$5:$G$504,$A274,'Invoice Register'!$T$5:$T$504,"Finalized")</f>
        <v>0</v>
      </c>
      <c r="E274" s="19">
        <f>SUMIFS('Invoice Register'!$V$5:$V$504,'Invoice Register'!$G$5:$G$504,$A274,'Invoice Register'!$T$5:$T$504,"Finalized")+SUMIFS('Invoice Register'!$W$5:$W$504,'Invoice Register'!$G$5:$G$504,$A274,'Invoice Register'!$T$5:$T$504,"Finalized")+SUMIFS('Invoice Register'!$X$5:$X$504,'Invoice Register'!$G$5:$G$504,$A274,'Invoice Register'!$T$5:$T$504,"Finalized")+SUMIFS('Invoice Register'!$Y$5:$Y$504,'Invoice Register'!$G$5:$G$504,$A274,'Invoice Register'!$T$5:$T$504,"Finalized")</f>
        <v>0</v>
      </c>
      <c r="F274" s="19">
        <f>SUMIFS('Invoice Register'!$AB$5:$AB$504,'Invoice Register'!$G$5:$G$504,$A274,'Invoice Register'!$T$5:$T$504,"Finalized")</f>
        <v>0</v>
      </c>
      <c r="G274" s="16">
        <f>COUNTIFS('Invoice Register'!$G$5:$G$504,$A274,'Invoice Register'!$T$5:$T$504,"Finalized")</f>
        <v>0</v>
      </c>
    </row>
    <row r="275" spans="1:7" x14ac:dyDescent="0.3">
      <c r="A275" s="16">
        <f>'Customer Master'!A162</f>
        <v>0</v>
      </c>
      <c r="B275" s="16">
        <f>'Customer Master'!B162</f>
        <v>0</v>
      </c>
      <c r="C275" s="16">
        <f>'Customer Master'!E162</f>
        <v>0</v>
      </c>
      <c r="D275" s="19">
        <f>SUMIFS('Invoice Register'!$U$5:$U$504,'Invoice Register'!$G$5:$G$504,$A275,'Invoice Register'!$T$5:$T$504,"Finalized")</f>
        <v>0</v>
      </c>
      <c r="E275" s="19">
        <f>SUMIFS('Invoice Register'!$V$5:$V$504,'Invoice Register'!$G$5:$G$504,$A275,'Invoice Register'!$T$5:$T$504,"Finalized")+SUMIFS('Invoice Register'!$W$5:$W$504,'Invoice Register'!$G$5:$G$504,$A275,'Invoice Register'!$T$5:$T$504,"Finalized")+SUMIFS('Invoice Register'!$X$5:$X$504,'Invoice Register'!$G$5:$G$504,$A275,'Invoice Register'!$T$5:$T$504,"Finalized")+SUMIFS('Invoice Register'!$Y$5:$Y$504,'Invoice Register'!$G$5:$G$504,$A275,'Invoice Register'!$T$5:$T$504,"Finalized")</f>
        <v>0</v>
      </c>
      <c r="F275" s="19">
        <f>SUMIFS('Invoice Register'!$AB$5:$AB$504,'Invoice Register'!$G$5:$G$504,$A275,'Invoice Register'!$T$5:$T$504,"Finalized")</f>
        <v>0</v>
      </c>
      <c r="G275" s="16">
        <f>COUNTIFS('Invoice Register'!$G$5:$G$504,$A275,'Invoice Register'!$T$5:$T$504,"Finalized")</f>
        <v>0</v>
      </c>
    </row>
    <row r="276" spans="1:7" x14ac:dyDescent="0.3">
      <c r="A276" s="16">
        <f>'Customer Master'!A163</f>
        <v>0</v>
      </c>
      <c r="B276" s="16">
        <f>'Customer Master'!B163</f>
        <v>0</v>
      </c>
      <c r="C276" s="16">
        <f>'Customer Master'!E163</f>
        <v>0</v>
      </c>
      <c r="D276" s="19">
        <f>SUMIFS('Invoice Register'!$U$5:$U$504,'Invoice Register'!$G$5:$G$504,$A276,'Invoice Register'!$T$5:$T$504,"Finalized")</f>
        <v>0</v>
      </c>
      <c r="E276" s="19">
        <f>SUMIFS('Invoice Register'!$V$5:$V$504,'Invoice Register'!$G$5:$G$504,$A276,'Invoice Register'!$T$5:$T$504,"Finalized")+SUMIFS('Invoice Register'!$W$5:$W$504,'Invoice Register'!$G$5:$G$504,$A276,'Invoice Register'!$T$5:$T$504,"Finalized")+SUMIFS('Invoice Register'!$X$5:$X$504,'Invoice Register'!$G$5:$G$504,$A276,'Invoice Register'!$T$5:$T$504,"Finalized")+SUMIFS('Invoice Register'!$Y$5:$Y$504,'Invoice Register'!$G$5:$G$504,$A276,'Invoice Register'!$T$5:$T$504,"Finalized")</f>
        <v>0</v>
      </c>
      <c r="F276" s="19">
        <f>SUMIFS('Invoice Register'!$AB$5:$AB$504,'Invoice Register'!$G$5:$G$504,$A276,'Invoice Register'!$T$5:$T$504,"Finalized")</f>
        <v>0</v>
      </c>
      <c r="G276" s="16">
        <f>COUNTIFS('Invoice Register'!$G$5:$G$504,$A276,'Invoice Register'!$T$5:$T$504,"Finalized")</f>
        <v>0</v>
      </c>
    </row>
    <row r="277" spans="1:7" x14ac:dyDescent="0.3">
      <c r="A277" s="16">
        <f>'Customer Master'!A164</f>
        <v>0</v>
      </c>
      <c r="B277" s="16">
        <f>'Customer Master'!B164</f>
        <v>0</v>
      </c>
      <c r="C277" s="16">
        <f>'Customer Master'!E164</f>
        <v>0</v>
      </c>
      <c r="D277" s="19">
        <f>SUMIFS('Invoice Register'!$U$5:$U$504,'Invoice Register'!$G$5:$G$504,$A277,'Invoice Register'!$T$5:$T$504,"Finalized")</f>
        <v>0</v>
      </c>
      <c r="E277" s="19">
        <f>SUMIFS('Invoice Register'!$V$5:$V$504,'Invoice Register'!$G$5:$G$504,$A277,'Invoice Register'!$T$5:$T$504,"Finalized")+SUMIFS('Invoice Register'!$W$5:$W$504,'Invoice Register'!$G$5:$G$504,$A277,'Invoice Register'!$T$5:$T$504,"Finalized")+SUMIFS('Invoice Register'!$X$5:$X$504,'Invoice Register'!$G$5:$G$504,$A277,'Invoice Register'!$T$5:$T$504,"Finalized")+SUMIFS('Invoice Register'!$Y$5:$Y$504,'Invoice Register'!$G$5:$G$504,$A277,'Invoice Register'!$T$5:$T$504,"Finalized")</f>
        <v>0</v>
      </c>
      <c r="F277" s="19">
        <f>SUMIFS('Invoice Register'!$AB$5:$AB$504,'Invoice Register'!$G$5:$G$504,$A277,'Invoice Register'!$T$5:$T$504,"Finalized")</f>
        <v>0</v>
      </c>
      <c r="G277" s="16">
        <f>COUNTIFS('Invoice Register'!$G$5:$G$504,$A277,'Invoice Register'!$T$5:$T$504,"Finalized")</f>
        <v>0</v>
      </c>
    </row>
    <row r="278" spans="1:7" x14ac:dyDescent="0.3">
      <c r="A278" s="16">
        <f>'Customer Master'!A165</f>
        <v>0</v>
      </c>
      <c r="B278" s="16">
        <f>'Customer Master'!B165</f>
        <v>0</v>
      </c>
      <c r="C278" s="16">
        <f>'Customer Master'!E165</f>
        <v>0</v>
      </c>
      <c r="D278" s="19">
        <f>SUMIFS('Invoice Register'!$U$5:$U$504,'Invoice Register'!$G$5:$G$504,$A278,'Invoice Register'!$T$5:$T$504,"Finalized")</f>
        <v>0</v>
      </c>
      <c r="E278" s="19">
        <f>SUMIFS('Invoice Register'!$V$5:$V$504,'Invoice Register'!$G$5:$G$504,$A278,'Invoice Register'!$T$5:$T$504,"Finalized")+SUMIFS('Invoice Register'!$W$5:$W$504,'Invoice Register'!$G$5:$G$504,$A278,'Invoice Register'!$T$5:$T$504,"Finalized")+SUMIFS('Invoice Register'!$X$5:$X$504,'Invoice Register'!$G$5:$G$504,$A278,'Invoice Register'!$T$5:$T$504,"Finalized")+SUMIFS('Invoice Register'!$Y$5:$Y$504,'Invoice Register'!$G$5:$G$504,$A278,'Invoice Register'!$T$5:$T$504,"Finalized")</f>
        <v>0</v>
      </c>
      <c r="F278" s="19">
        <f>SUMIFS('Invoice Register'!$AB$5:$AB$504,'Invoice Register'!$G$5:$G$504,$A278,'Invoice Register'!$T$5:$T$504,"Finalized")</f>
        <v>0</v>
      </c>
      <c r="G278" s="16">
        <f>COUNTIFS('Invoice Register'!$G$5:$G$504,$A278,'Invoice Register'!$T$5:$T$504,"Finalized")</f>
        <v>0</v>
      </c>
    </row>
    <row r="279" spans="1:7" x14ac:dyDescent="0.3">
      <c r="A279" s="16">
        <f>'Customer Master'!A166</f>
        <v>0</v>
      </c>
      <c r="B279" s="16">
        <f>'Customer Master'!B166</f>
        <v>0</v>
      </c>
      <c r="C279" s="16">
        <f>'Customer Master'!E166</f>
        <v>0</v>
      </c>
      <c r="D279" s="19">
        <f>SUMIFS('Invoice Register'!$U$5:$U$504,'Invoice Register'!$G$5:$G$504,$A279,'Invoice Register'!$T$5:$T$504,"Finalized")</f>
        <v>0</v>
      </c>
      <c r="E279" s="19">
        <f>SUMIFS('Invoice Register'!$V$5:$V$504,'Invoice Register'!$G$5:$G$504,$A279,'Invoice Register'!$T$5:$T$504,"Finalized")+SUMIFS('Invoice Register'!$W$5:$W$504,'Invoice Register'!$G$5:$G$504,$A279,'Invoice Register'!$T$5:$T$504,"Finalized")+SUMIFS('Invoice Register'!$X$5:$X$504,'Invoice Register'!$G$5:$G$504,$A279,'Invoice Register'!$T$5:$T$504,"Finalized")+SUMIFS('Invoice Register'!$Y$5:$Y$504,'Invoice Register'!$G$5:$G$504,$A279,'Invoice Register'!$T$5:$T$504,"Finalized")</f>
        <v>0</v>
      </c>
      <c r="F279" s="19">
        <f>SUMIFS('Invoice Register'!$AB$5:$AB$504,'Invoice Register'!$G$5:$G$504,$A279,'Invoice Register'!$T$5:$T$504,"Finalized")</f>
        <v>0</v>
      </c>
      <c r="G279" s="16">
        <f>COUNTIFS('Invoice Register'!$G$5:$G$504,$A279,'Invoice Register'!$T$5:$T$504,"Finalized")</f>
        <v>0</v>
      </c>
    </row>
    <row r="280" spans="1:7" x14ac:dyDescent="0.3">
      <c r="A280" s="16">
        <f>'Customer Master'!A167</f>
        <v>0</v>
      </c>
      <c r="B280" s="16">
        <f>'Customer Master'!B167</f>
        <v>0</v>
      </c>
      <c r="C280" s="16">
        <f>'Customer Master'!E167</f>
        <v>0</v>
      </c>
      <c r="D280" s="19">
        <f>SUMIFS('Invoice Register'!$U$5:$U$504,'Invoice Register'!$G$5:$G$504,$A280,'Invoice Register'!$T$5:$T$504,"Finalized")</f>
        <v>0</v>
      </c>
      <c r="E280" s="19">
        <f>SUMIFS('Invoice Register'!$V$5:$V$504,'Invoice Register'!$G$5:$G$504,$A280,'Invoice Register'!$T$5:$T$504,"Finalized")+SUMIFS('Invoice Register'!$W$5:$W$504,'Invoice Register'!$G$5:$G$504,$A280,'Invoice Register'!$T$5:$T$504,"Finalized")+SUMIFS('Invoice Register'!$X$5:$X$504,'Invoice Register'!$G$5:$G$504,$A280,'Invoice Register'!$T$5:$T$504,"Finalized")+SUMIFS('Invoice Register'!$Y$5:$Y$504,'Invoice Register'!$G$5:$G$504,$A280,'Invoice Register'!$T$5:$T$504,"Finalized")</f>
        <v>0</v>
      </c>
      <c r="F280" s="19">
        <f>SUMIFS('Invoice Register'!$AB$5:$AB$504,'Invoice Register'!$G$5:$G$504,$A280,'Invoice Register'!$T$5:$T$504,"Finalized")</f>
        <v>0</v>
      </c>
      <c r="G280" s="16">
        <f>COUNTIFS('Invoice Register'!$G$5:$G$504,$A280,'Invoice Register'!$T$5:$T$504,"Finalized")</f>
        <v>0</v>
      </c>
    </row>
    <row r="281" spans="1:7" x14ac:dyDescent="0.3">
      <c r="A281" s="16">
        <f>'Customer Master'!A168</f>
        <v>0</v>
      </c>
      <c r="B281" s="16">
        <f>'Customer Master'!B168</f>
        <v>0</v>
      </c>
      <c r="C281" s="16">
        <f>'Customer Master'!E168</f>
        <v>0</v>
      </c>
      <c r="D281" s="19">
        <f>SUMIFS('Invoice Register'!$U$5:$U$504,'Invoice Register'!$G$5:$G$504,$A281,'Invoice Register'!$T$5:$T$504,"Finalized")</f>
        <v>0</v>
      </c>
      <c r="E281" s="19">
        <f>SUMIFS('Invoice Register'!$V$5:$V$504,'Invoice Register'!$G$5:$G$504,$A281,'Invoice Register'!$T$5:$T$504,"Finalized")+SUMIFS('Invoice Register'!$W$5:$W$504,'Invoice Register'!$G$5:$G$504,$A281,'Invoice Register'!$T$5:$T$504,"Finalized")+SUMIFS('Invoice Register'!$X$5:$X$504,'Invoice Register'!$G$5:$G$504,$A281,'Invoice Register'!$T$5:$T$504,"Finalized")+SUMIFS('Invoice Register'!$Y$5:$Y$504,'Invoice Register'!$G$5:$G$504,$A281,'Invoice Register'!$T$5:$T$504,"Finalized")</f>
        <v>0</v>
      </c>
      <c r="F281" s="19">
        <f>SUMIFS('Invoice Register'!$AB$5:$AB$504,'Invoice Register'!$G$5:$G$504,$A281,'Invoice Register'!$T$5:$T$504,"Finalized")</f>
        <v>0</v>
      </c>
      <c r="G281" s="16">
        <f>COUNTIFS('Invoice Register'!$G$5:$G$504,$A281,'Invoice Register'!$T$5:$T$504,"Finalized")</f>
        <v>0</v>
      </c>
    </row>
    <row r="282" spans="1:7" x14ac:dyDescent="0.3">
      <c r="A282" s="16">
        <f>'Customer Master'!A169</f>
        <v>0</v>
      </c>
      <c r="B282" s="16">
        <f>'Customer Master'!B169</f>
        <v>0</v>
      </c>
      <c r="C282" s="16">
        <f>'Customer Master'!E169</f>
        <v>0</v>
      </c>
      <c r="D282" s="19">
        <f>SUMIFS('Invoice Register'!$U$5:$U$504,'Invoice Register'!$G$5:$G$504,$A282,'Invoice Register'!$T$5:$T$504,"Finalized")</f>
        <v>0</v>
      </c>
      <c r="E282" s="19">
        <f>SUMIFS('Invoice Register'!$V$5:$V$504,'Invoice Register'!$G$5:$G$504,$A282,'Invoice Register'!$T$5:$T$504,"Finalized")+SUMIFS('Invoice Register'!$W$5:$W$504,'Invoice Register'!$G$5:$G$504,$A282,'Invoice Register'!$T$5:$T$504,"Finalized")+SUMIFS('Invoice Register'!$X$5:$X$504,'Invoice Register'!$G$5:$G$504,$A282,'Invoice Register'!$T$5:$T$504,"Finalized")+SUMIFS('Invoice Register'!$Y$5:$Y$504,'Invoice Register'!$G$5:$G$504,$A282,'Invoice Register'!$T$5:$T$504,"Finalized")</f>
        <v>0</v>
      </c>
      <c r="F282" s="19">
        <f>SUMIFS('Invoice Register'!$AB$5:$AB$504,'Invoice Register'!$G$5:$G$504,$A282,'Invoice Register'!$T$5:$T$504,"Finalized")</f>
        <v>0</v>
      </c>
      <c r="G282" s="16">
        <f>COUNTIFS('Invoice Register'!$G$5:$G$504,$A282,'Invoice Register'!$T$5:$T$504,"Finalized")</f>
        <v>0</v>
      </c>
    </row>
    <row r="283" spans="1:7" x14ac:dyDescent="0.3">
      <c r="A283" s="16">
        <f>'Customer Master'!A170</f>
        <v>0</v>
      </c>
      <c r="B283" s="16">
        <f>'Customer Master'!B170</f>
        <v>0</v>
      </c>
      <c r="C283" s="16">
        <f>'Customer Master'!E170</f>
        <v>0</v>
      </c>
      <c r="D283" s="19">
        <f>SUMIFS('Invoice Register'!$U$5:$U$504,'Invoice Register'!$G$5:$G$504,$A283,'Invoice Register'!$T$5:$T$504,"Finalized")</f>
        <v>0</v>
      </c>
      <c r="E283" s="19">
        <f>SUMIFS('Invoice Register'!$V$5:$V$504,'Invoice Register'!$G$5:$G$504,$A283,'Invoice Register'!$T$5:$T$504,"Finalized")+SUMIFS('Invoice Register'!$W$5:$W$504,'Invoice Register'!$G$5:$G$504,$A283,'Invoice Register'!$T$5:$T$504,"Finalized")+SUMIFS('Invoice Register'!$X$5:$X$504,'Invoice Register'!$G$5:$G$504,$A283,'Invoice Register'!$T$5:$T$504,"Finalized")+SUMIFS('Invoice Register'!$Y$5:$Y$504,'Invoice Register'!$G$5:$G$504,$A283,'Invoice Register'!$T$5:$T$504,"Finalized")</f>
        <v>0</v>
      </c>
      <c r="F283" s="19">
        <f>SUMIFS('Invoice Register'!$AB$5:$AB$504,'Invoice Register'!$G$5:$G$504,$A283,'Invoice Register'!$T$5:$T$504,"Finalized")</f>
        <v>0</v>
      </c>
      <c r="G283" s="16">
        <f>COUNTIFS('Invoice Register'!$G$5:$G$504,$A283,'Invoice Register'!$T$5:$T$504,"Finalized")</f>
        <v>0</v>
      </c>
    </row>
    <row r="284" spans="1:7" x14ac:dyDescent="0.3">
      <c r="A284" s="16">
        <f>'Customer Master'!A171</f>
        <v>0</v>
      </c>
      <c r="B284" s="16">
        <f>'Customer Master'!B171</f>
        <v>0</v>
      </c>
      <c r="C284" s="16">
        <f>'Customer Master'!E171</f>
        <v>0</v>
      </c>
      <c r="D284" s="19">
        <f>SUMIFS('Invoice Register'!$U$5:$U$504,'Invoice Register'!$G$5:$G$504,$A284,'Invoice Register'!$T$5:$T$504,"Finalized")</f>
        <v>0</v>
      </c>
      <c r="E284" s="19">
        <f>SUMIFS('Invoice Register'!$V$5:$V$504,'Invoice Register'!$G$5:$G$504,$A284,'Invoice Register'!$T$5:$T$504,"Finalized")+SUMIFS('Invoice Register'!$W$5:$W$504,'Invoice Register'!$G$5:$G$504,$A284,'Invoice Register'!$T$5:$T$504,"Finalized")+SUMIFS('Invoice Register'!$X$5:$X$504,'Invoice Register'!$G$5:$G$504,$A284,'Invoice Register'!$T$5:$T$504,"Finalized")+SUMIFS('Invoice Register'!$Y$5:$Y$504,'Invoice Register'!$G$5:$G$504,$A284,'Invoice Register'!$T$5:$T$504,"Finalized")</f>
        <v>0</v>
      </c>
      <c r="F284" s="19">
        <f>SUMIFS('Invoice Register'!$AB$5:$AB$504,'Invoice Register'!$G$5:$G$504,$A284,'Invoice Register'!$T$5:$T$504,"Finalized")</f>
        <v>0</v>
      </c>
      <c r="G284" s="16">
        <f>COUNTIFS('Invoice Register'!$G$5:$G$504,$A284,'Invoice Register'!$T$5:$T$504,"Finalized")</f>
        <v>0</v>
      </c>
    </row>
    <row r="285" spans="1:7" x14ac:dyDescent="0.3">
      <c r="A285" s="16">
        <f>'Customer Master'!A172</f>
        <v>0</v>
      </c>
      <c r="B285" s="16">
        <f>'Customer Master'!B172</f>
        <v>0</v>
      </c>
      <c r="C285" s="16">
        <f>'Customer Master'!E172</f>
        <v>0</v>
      </c>
      <c r="D285" s="19">
        <f>SUMIFS('Invoice Register'!$U$5:$U$504,'Invoice Register'!$G$5:$G$504,$A285,'Invoice Register'!$T$5:$T$504,"Finalized")</f>
        <v>0</v>
      </c>
      <c r="E285" s="19">
        <f>SUMIFS('Invoice Register'!$V$5:$V$504,'Invoice Register'!$G$5:$G$504,$A285,'Invoice Register'!$T$5:$T$504,"Finalized")+SUMIFS('Invoice Register'!$W$5:$W$504,'Invoice Register'!$G$5:$G$504,$A285,'Invoice Register'!$T$5:$T$504,"Finalized")+SUMIFS('Invoice Register'!$X$5:$X$504,'Invoice Register'!$G$5:$G$504,$A285,'Invoice Register'!$T$5:$T$504,"Finalized")+SUMIFS('Invoice Register'!$Y$5:$Y$504,'Invoice Register'!$G$5:$G$504,$A285,'Invoice Register'!$T$5:$T$504,"Finalized")</f>
        <v>0</v>
      </c>
      <c r="F285" s="19">
        <f>SUMIFS('Invoice Register'!$AB$5:$AB$504,'Invoice Register'!$G$5:$G$504,$A285,'Invoice Register'!$T$5:$T$504,"Finalized")</f>
        <v>0</v>
      </c>
      <c r="G285" s="16">
        <f>COUNTIFS('Invoice Register'!$G$5:$G$504,$A285,'Invoice Register'!$T$5:$T$504,"Finalized")</f>
        <v>0</v>
      </c>
    </row>
    <row r="286" spans="1:7" x14ac:dyDescent="0.3">
      <c r="A286" s="16">
        <f>'Customer Master'!A173</f>
        <v>0</v>
      </c>
      <c r="B286" s="16">
        <f>'Customer Master'!B173</f>
        <v>0</v>
      </c>
      <c r="C286" s="16">
        <f>'Customer Master'!E173</f>
        <v>0</v>
      </c>
      <c r="D286" s="19">
        <f>SUMIFS('Invoice Register'!$U$5:$U$504,'Invoice Register'!$G$5:$G$504,$A286,'Invoice Register'!$T$5:$T$504,"Finalized")</f>
        <v>0</v>
      </c>
      <c r="E286" s="19">
        <f>SUMIFS('Invoice Register'!$V$5:$V$504,'Invoice Register'!$G$5:$G$504,$A286,'Invoice Register'!$T$5:$T$504,"Finalized")+SUMIFS('Invoice Register'!$W$5:$W$504,'Invoice Register'!$G$5:$G$504,$A286,'Invoice Register'!$T$5:$T$504,"Finalized")+SUMIFS('Invoice Register'!$X$5:$X$504,'Invoice Register'!$G$5:$G$504,$A286,'Invoice Register'!$T$5:$T$504,"Finalized")+SUMIFS('Invoice Register'!$Y$5:$Y$504,'Invoice Register'!$G$5:$G$504,$A286,'Invoice Register'!$T$5:$T$504,"Finalized")</f>
        <v>0</v>
      </c>
      <c r="F286" s="19">
        <f>SUMIFS('Invoice Register'!$AB$5:$AB$504,'Invoice Register'!$G$5:$G$504,$A286,'Invoice Register'!$T$5:$T$504,"Finalized")</f>
        <v>0</v>
      </c>
      <c r="G286" s="16">
        <f>COUNTIFS('Invoice Register'!$G$5:$G$504,$A286,'Invoice Register'!$T$5:$T$504,"Finalized")</f>
        <v>0</v>
      </c>
    </row>
    <row r="287" spans="1:7" x14ac:dyDescent="0.3">
      <c r="A287" s="16">
        <f>'Customer Master'!A174</f>
        <v>0</v>
      </c>
      <c r="B287" s="16">
        <f>'Customer Master'!B174</f>
        <v>0</v>
      </c>
      <c r="C287" s="16">
        <f>'Customer Master'!E174</f>
        <v>0</v>
      </c>
      <c r="D287" s="19">
        <f>SUMIFS('Invoice Register'!$U$5:$U$504,'Invoice Register'!$G$5:$G$504,$A287,'Invoice Register'!$T$5:$T$504,"Finalized")</f>
        <v>0</v>
      </c>
      <c r="E287" s="19">
        <f>SUMIFS('Invoice Register'!$V$5:$V$504,'Invoice Register'!$G$5:$G$504,$A287,'Invoice Register'!$T$5:$T$504,"Finalized")+SUMIFS('Invoice Register'!$W$5:$W$504,'Invoice Register'!$G$5:$G$504,$A287,'Invoice Register'!$T$5:$T$504,"Finalized")+SUMIFS('Invoice Register'!$X$5:$X$504,'Invoice Register'!$G$5:$G$504,$A287,'Invoice Register'!$T$5:$T$504,"Finalized")+SUMIFS('Invoice Register'!$Y$5:$Y$504,'Invoice Register'!$G$5:$G$504,$A287,'Invoice Register'!$T$5:$T$504,"Finalized")</f>
        <v>0</v>
      </c>
      <c r="F287" s="19">
        <f>SUMIFS('Invoice Register'!$AB$5:$AB$504,'Invoice Register'!$G$5:$G$504,$A287,'Invoice Register'!$T$5:$T$504,"Finalized")</f>
        <v>0</v>
      </c>
      <c r="G287" s="16">
        <f>COUNTIFS('Invoice Register'!$G$5:$G$504,$A287,'Invoice Register'!$T$5:$T$504,"Finalized")</f>
        <v>0</v>
      </c>
    </row>
    <row r="288" spans="1:7" x14ac:dyDescent="0.3">
      <c r="A288" s="16">
        <f>'Customer Master'!A175</f>
        <v>0</v>
      </c>
      <c r="B288" s="16">
        <f>'Customer Master'!B175</f>
        <v>0</v>
      </c>
      <c r="C288" s="16">
        <f>'Customer Master'!E175</f>
        <v>0</v>
      </c>
      <c r="D288" s="19">
        <f>SUMIFS('Invoice Register'!$U$5:$U$504,'Invoice Register'!$G$5:$G$504,$A288,'Invoice Register'!$T$5:$T$504,"Finalized")</f>
        <v>0</v>
      </c>
      <c r="E288" s="19">
        <f>SUMIFS('Invoice Register'!$V$5:$V$504,'Invoice Register'!$G$5:$G$504,$A288,'Invoice Register'!$T$5:$T$504,"Finalized")+SUMIFS('Invoice Register'!$W$5:$W$504,'Invoice Register'!$G$5:$G$504,$A288,'Invoice Register'!$T$5:$T$504,"Finalized")+SUMIFS('Invoice Register'!$X$5:$X$504,'Invoice Register'!$G$5:$G$504,$A288,'Invoice Register'!$T$5:$T$504,"Finalized")+SUMIFS('Invoice Register'!$Y$5:$Y$504,'Invoice Register'!$G$5:$G$504,$A288,'Invoice Register'!$T$5:$T$504,"Finalized")</f>
        <v>0</v>
      </c>
      <c r="F288" s="19">
        <f>SUMIFS('Invoice Register'!$AB$5:$AB$504,'Invoice Register'!$G$5:$G$504,$A288,'Invoice Register'!$T$5:$T$504,"Finalized")</f>
        <v>0</v>
      </c>
      <c r="G288" s="16">
        <f>COUNTIFS('Invoice Register'!$G$5:$G$504,$A288,'Invoice Register'!$T$5:$T$504,"Finalized")</f>
        <v>0</v>
      </c>
    </row>
    <row r="289" spans="1:7" x14ac:dyDescent="0.3">
      <c r="A289" s="16">
        <f>'Customer Master'!A176</f>
        <v>0</v>
      </c>
      <c r="B289" s="16">
        <f>'Customer Master'!B176</f>
        <v>0</v>
      </c>
      <c r="C289" s="16">
        <f>'Customer Master'!E176</f>
        <v>0</v>
      </c>
      <c r="D289" s="19">
        <f>SUMIFS('Invoice Register'!$U$5:$U$504,'Invoice Register'!$G$5:$G$504,$A289,'Invoice Register'!$T$5:$T$504,"Finalized")</f>
        <v>0</v>
      </c>
      <c r="E289" s="19">
        <f>SUMIFS('Invoice Register'!$V$5:$V$504,'Invoice Register'!$G$5:$G$504,$A289,'Invoice Register'!$T$5:$T$504,"Finalized")+SUMIFS('Invoice Register'!$W$5:$W$504,'Invoice Register'!$G$5:$G$504,$A289,'Invoice Register'!$T$5:$T$504,"Finalized")+SUMIFS('Invoice Register'!$X$5:$X$504,'Invoice Register'!$G$5:$G$504,$A289,'Invoice Register'!$T$5:$T$504,"Finalized")+SUMIFS('Invoice Register'!$Y$5:$Y$504,'Invoice Register'!$G$5:$G$504,$A289,'Invoice Register'!$T$5:$T$504,"Finalized")</f>
        <v>0</v>
      </c>
      <c r="F289" s="19">
        <f>SUMIFS('Invoice Register'!$AB$5:$AB$504,'Invoice Register'!$G$5:$G$504,$A289,'Invoice Register'!$T$5:$T$504,"Finalized")</f>
        <v>0</v>
      </c>
      <c r="G289" s="16">
        <f>COUNTIFS('Invoice Register'!$G$5:$G$504,$A289,'Invoice Register'!$T$5:$T$504,"Finalized")</f>
        <v>0</v>
      </c>
    </row>
    <row r="290" spans="1:7" x14ac:dyDescent="0.3">
      <c r="A290" s="16">
        <f>'Customer Master'!A177</f>
        <v>0</v>
      </c>
      <c r="B290" s="16">
        <f>'Customer Master'!B177</f>
        <v>0</v>
      </c>
      <c r="C290" s="16">
        <f>'Customer Master'!E177</f>
        <v>0</v>
      </c>
      <c r="D290" s="19">
        <f>SUMIFS('Invoice Register'!$U$5:$U$504,'Invoice Register'!$G$5:$G$504,$A290,'Invoice Register'!$T$5:$T$504,"Finalized")</f>
        <v>0</v>
      </c>
      <c r="E290" s="19">
        <f>SUMIFS('Invoice Register'!$V$5:$V$504,'Invoice Register'!$G$5:$G$504,$A290,'Invoice Register'!$T$5:$T$504,"Finalized")+SUMIFS('Invoice Register'!$W$5:$W$504,'Invoice Register'!$G$5:$G$504,$A290,'Invoice Register'!$T$5:$T$504,"Finalized")+SUMIFS('Invoice Register'!$X$5:$X$504,'Invoice Register'!$G$5:$G$504,$A290,'Invoice Register'!$T$5:$T$504,"Finalized")+SUMIFS('Invoice Register'!$Y$5:$Y$504,'Invoice Register'!$G$5:$G$504,$A290,'Invoice Register'!$T$5:$T$504,"Finalized")</f>
        <v>0</v>
      </c>
      <c r="F290" s="19">
        <f>SUMIFS('Invoice Register'!$AB$5:$AB$504,'Invoice Register'!$G$5:$G$504,$A290,'Invoice Register'!$T$5:$T$504,"Finalized")</f>
        <v>0</v>
      </c>
      <c r="G290" s="16">
        <f>COUNTIFS('Invoice Register'!$G$5:$G$504,$A290,'Invoice Register'!$T$5:$T$504,"Finalized")</f>
        <v>0</v>
      </c>
    </row>
    <row r="291" spans="1:7" x14ac:dyDescent="0.3">
      <c r="A291" s="16">
        <f>'Customer Master'!A178</f>
        <v>0</v>
      </c>
      <c r="B291" s="16">
        <f>'Customer Master'!B178</f>
        <v>0</v>
      </c>
      <c r="C291" s="16">
        <f>'Customer Master'!E178</f>
        <v>0</v>
      </c>
      <c r="D291" s="19">
        <f>SUMIFS('Invoice Register'!$U$5:$U$504,'Invoice Register'!$G$5:$G$504,$A291,'Invoice Register'!$T$5:$T$504,"Finalized")</f>
        <v>0</v>
      </c>
      <c r="E291" s="19">
        <f>SUMIFS('Invoice Register'!$V$5:$V$504,'Invoice Register'!$G$5:$G$504,$A291,'Invoice Register'!$T$5:$T$504,"Finalized")+SUMIFS('Invoice Register'!$W$5:$W$504,'Invoice Register'!$G$5:$G$504,$A291,'Invoice Register'!$T$5:$T$504,"Finalized")+SUMIFS('Invoice Register'!$X$5:$X$504,'Invoice Register'!$G$5:$G$504,$A291,'Invoice Register'!$T$5:$T$504,"Finalized")+SUMIFS('Invoice Register'!$Y$5:$Y$504,'Invoice Register'!$G$5:$G$504,$A291,'Invoice Register'!$T$5:$T$504,"Finalized")</f>
        <v>0</v>
      </c>
      <c r="F291" s="19">
        <f>SUMIFS('Invoice Register'!$AB$5:$AB$504,'Invoice Register'!$G$5:$G$504,$A291,'Invoice Register'!$T$5:$T$504,"Finalized")</f>
        <v>0</v>
      </c>
      <c r="G291" s="16">
        <f>COUNTIFS('Invoice Register'!$G$5:$G$504,$A291,'Invoice Register'!$T$5:$T$504,"Finalized")</f>
        <v>0</v>
      </c>
    </row>
    <row r="292" spans="1:7" x14ac:dyDescent="0.3">
      <c r="A292" s="16">
        <f>'Customer Master'!A179</f>
        <v>0</v>
      </c>
      <c r="B292" s="16">
        <f>'Customer Master'!B179</f>
        <v>0</v>
      </c>
      <c r="C292" s="16">
        <f>'Customer Master'!E179</f>
        <v>0</v>
      </c>
      <c r="D292" s="19">
        <f>SUMIFS('Invoice Register'!$U$5:$U$504,'Invoice Register'!$G$5:$G$504,$A292,'Invoice Register'!$T$5:$T$504,"Finalized")</f>
        <v>0</v>
      </c>
      <c r="E292" s="19">
        <f>SUMIFS('Invoice Register'!$V$5:$V$504,'Invoice Register'!$G$5:$G$504,$A292,'Invoice Register'!$T$5:$T$504,"Finalized")+SUMIFS('Invoice Register'!$W$5:$W$504,'Invoice Register'!$G$5:$G$504,$A292,'Invoice Register'!$T$5:$T$504,"Finalized")+SUMIFS('Invoice Register'!$X$5:$X$504,'Invoice Register'!$G$5:$G$504,$A292,'Invoice Register'!$T$5:$T$504,"Finalized")+SUMIFS('Invoice Register'!$Y$5:$Y$504,'Invoice Register'!$G$5:$G$504,$A292,'Invoice Register'!$T$5:$T$504,"Finalized")</f>
        <v>0</v>
      </c>
      <c r="F292" s="19">
        <f>SUMIFS('Invoice Register'!$AB$5:$AB$504,'Invoice Register'!$G$5:$G$504,$A292,'Invoice Register'!$T$5:$T$504,"Finalized")</f>
        <v>0</v>
      </c>
      <c r="G292" s="16">
        <f>COUNTIFS('Invoice Register'!$G$5:$G$504,$A292,'Invoice Register'!$T$5:$T$504,"Finalized")</f>
        <v>0</v>
      </c>
    </row>
    <row r="293" spans="1:7" x14ac:dyDescent="0.3">
      <c r="A293" s="16">
        <f>'Customer Master'!A180</f>
        <v>0</v>
      </c>
      <c r="B293" s="16">
        <f>'Customer Master'!B180</f>
        <v>0</v>
      </c>
      <c r="C293" s="16">
        <f>'Customer Master'!E180</f>
        <v>0</v>
      </c>
      <c r="D293" s="19">
        <f>SUMIFS('Invoice Register'!$U$5:$U$504,'Invoice Register'!$G$5:$G$504,$A293,'Invoice Register'!$T$5:$T$504,"Finalized")</f>
        <v>0</v>
      </c>
      <c r="E293" s="19">
        <f>SUMIFS('Invoice Register'!$V$5:$V$504,'Invoice Register'!$G$5:$G$504,$A293,'Invoice Register'!$T$5:$T$504,"Finalized")+SUMIFS('Invoice Register'!$W$5:$W$504,'Invoice Register'!$G$5:$G$504,$A293,'Invoice Register'!$T$5:$T$504,"Finalized")+SUMIFS('Invoice Register'!$X$5:$X$504,'Invoice Register'!$G$5:$G$504,$A293,'Invoice Register'!$T$5:$T$504,"Finalized")+SUMIFS('Invoice Register'!$Y$5:$Y$504,'Invoice Register'!$G$5:$G$504,$A293,'Invoice Register'!$T$5:$T$504,"Finalized")</f>
        <v>0</v>
      </c>
      <c r="F293" s="19">
        <f>SUMIFS('Invoice Register'!$AB$5:$AB$504,'Invoice Register'!$G$5:$G$504,$A293,'Invoice Register'!$T$5:$T$504,"Finalized")</f>
        <v>0</v>
      </c>
      <c r="G293" s="16">
        <f>COUNTIFS('Invoice Register'!$G$5:$G$504,$A293,'Invoice Register'!$T$5:$T$504,"Finalized")</f>
        <v>0</v>
      </c>
    </row>
    <row r="294" spans="1:7" x14ac:dyDescent="0.3">
      <c r="A294" s="16">
        <f>'Customer Master'!A181</f>
        <v>0</v>
      </c>
      <c r="B294" s="16">
        <f>'Customer Master'!B181</f>
        <v>0</v>
      </c>
      <c r="C294" s="16">
        <f>'Customer Master'!E181</f>
        <v>0</v>
      </c>
      <c r="D294" s="19">
        <f>SUMIFS('Invoice Register'!$U$5:$U$504,'Invoice Register'!$G$5:$G$504,$A294,'Invoice Register'!$T$5:$T$504,"Finalized")</f>
        <v>0</v>
      </c>
      <c r="E294" s="19">
        <f>SUMIFS('Invoice Register'!$V$5:$V$504,'Invoice Register'!$G$5:$G$504,$A294,'Invoice Register'!$T$5:$T$504,"Finalized")+SUMIFS('Invoice Register'!$W$5:$W$504,'Invoice Register'!$G$5:$G$504,$A294,'Invoice Register'!$T$5:$T$504,"Finalized")+SUMIFS('Invoice Register'!$X$5:$X$504,'Invoice Register'!$G$5:$G$504,$A294,'Invoice Register'!$T$5:$T$504,"Finalized")+SUMIFS('Invoice Register'!$Y$5:$Y$504,'Invoice Register'!$G$5:$G$504,$A294,'Invoice Register'!$T$5:$T$504,"Finalized")</f>
        <v>0</v>
      </c>
      <c r="F294" s="19">
        <f>SUMIFS('Invoice Register'!$AB$5:$AB$504,'Invoice Register'!$G$5:$G$504,$A294,'Invoice Register'!$T$5:$T$504,"Finalized")</f>
        <v>0</v>
      </c>
      <c r="G294" s="16">
        <f>COUNTIFS('Invoice Register'!$G$5:$G$504,$A294,'Invoice Register'!$T$5:$T$504,"Finalized")</f>
        <v>0</v>
      </c>
    </row>
    <row r="295" spans="1:7" x14ac:dyDescent="0.3">
      <c r="A295" s="16">
        <f>'Customer Master'!A182</f>
        <v>0</v>
      </c>
      <c r="B295" s="16">
        <f>'Customer Master'!B182</f>
        <v>0</v>
      </c>
      <c r="C295" s="16">
        <f>'Customer Master'!E182</f>
        <v>0</v>
      </c>
      <c r="D295" s="19">
        <f>SUMIFS('Invoice Register'!$U$5:$U$504,'Invoice Register'!$G$5:$G$504,$A295,'Invoice Register'!$T$5:$T$504,"Finalized")</f>
        <v>0</v>
      </c>
      <c r="E295" s="19">
        <f>SUMIFS('Invoice Register'!$V$5:$V$504,'Invoice Register'!$G$5:$G$504,$A295,'Invoice Register'!$T$5:$T$504,"Finalized")+SUMIFS('Invoice Register'!$W$5:$W$504,'Invoice Register'!$G$5:$G$504,$A295,'Invoice Register'!$T$5:$T$504,"Finalized")+SUMIFS('Invoice Register'!$X$5:$X$504,'Invoice Register'!$G$5:$G$504,$A295,'Invoice Register'!$T$5:$T$504,"Finalized")+SUMIFS('Invoice Register'!$Y$5:$Y$504,'Invoice Register'!$G$5:$G$504,$A295,'Invoice Register'!$T$5:$T$504,"Finalized")</f>
        <v>0</v>
      </c>
      <c r="F295" s="19">
        <f>SUMIFS('Invoice Register'!$AB$5:$AB$504,'Invoice Register'!$G$5:$G$504,$A295,'Invoice Register'!$T$5:$T$504,"Finalized")</f>
        <v>0</v>
      </c>
      <c r="G295" s="16">
        <f>COUNTIFS('Invoice Register'!$G$5:$G$504,$A295,'Invoice Register'!$T$5:$T$504,"Finalized")</f>
        <v>0</v>
      </c>
    </row>
    <row r="296" spans="1:7" x14ac:dyDescent="0.3">
      <c r="A296" s="16">
        <f>'Customer Master'!A183</f>
        <v>0</v>
      </c>
      <c r="B296" s="16">
        <f>'Customer Master'!B183</f>
        <v>0</v>
      </c>
      <c r="C296" s="16">
        <f>'Customer Master'!E183</f>
        <v>0</v>
      </c>
      <c r="D296" s="19">
        <f>SUMIFS('Invoice Register'!$U$5:$U$504,'Invoice Register'!$G$5:$G$504,$A296,'Invoice Register'!$T$5:$T$504,"Finalized")</f>
        <v>0</v>
      </c>
      <c r="E296" s="19">
        <f>SUMIFS('Invoice Register'!$V$5:$V$504,'Invoice Register'!$G$5:$G$504,$A296,'Invoice Register'!$T$5:$T$504,"Finalized")+SUMIFS('Invoice Register'!$W$5:$W$504,'Invoice Register'!$G$5:$G$504,$A296,'Invoice Register'!$T$5:$T$504,"Finalized")+SUMIFS('Invoice Register'!$X$5:$X$504,'Invoice Register'!$G$5:$G$504,$A296,'Invoice Register'!$T$5:$T$504,"Finalized")+SUMIFS('Invoice Register'!$Y$5:$Y$504,'Invoice Register'!$G$5:$G$504,$A296,'Invoice Register'!$T$5:$T$504,"Finalized")</f>
        <v>0</v>
      </c>
      <c r="F296" s="19">
        <f>SUMIFS('Invoice Register'!$AB$5:$AB$504,'Invoice Register'!$G$5:$G$504,$A296,'Invoice Register'!$T$5:$T$504,"Finalized")</f>
        <v>0</v>
      </c>
      <c r="G296" s="16">
        <f>COUNTIFS('Invoice Register'!$G$5:$G$504,$A296,'Invoice Register'!$T$5:$T$504,"Finalized")</f>
        <v>0</v>
      </c>
    </row>
    <row r="297" spans="1:7" x14ac:dyDescent="0.3">
      <c r="A297" s="16">
        <f>'Customer Master'!A184</f>
        <v>0</v>
      </c>
      <c r="B297" s="16">
        <f>'Customer Master'!B184</f>
        <v>0</v>
      </c>
      <c r="C297" s="16">
        <f>'Customer Master'!E184</f>
        <v>0</v>
      </c>
      <c r="D297" s="19">
        <f>SUMIFS('Invoice Register'!$U$5:$U$504,'Invoice Register'!$G$5:$G$504,$A297,'Invoice Register'!$T$5:$T$504,"Finalized")</f>
        <v>0</v>
      </c>
      <c r="E297" s="19">
        <f>SUMIFS('Invoice Register'!$V$5:$V$504,'Invoice Register'!$G$5:$G$504,$A297,'Invoice Register'!$T$5:$T$504,"Finalized")+SUMIFS('Invoice Register'!$W$5:$W$504,'Invoice Register'!$G$5:$G$504,$A297,'Invoice Register'!$T$5:$T$504,"Finalized")+SUMIFS('Invoice Register'!$X$5:$X$504,'Invoice Register'!$G$5:$G$504,$A297,'Invoice Register'!$T$5:$T$504,"Finalized")+SUMIFS('Invoice Register'!$Y$5:$Y$504,'Invoice Register'!$G$5:$G$504,$A297,'Invoice Register'!$T$5:$T$504,"Finalized")</f>
        <v>0</v>
      </c>
      <c r="F297" s="19">
        <f>SUMIFS('Invoice Register'!$AB$5:$AB$504,'Invoice Register'!$G$5:$G$504,$A297,'Invoice Register'!$T$5:$T$504,"Finalized")</f>
        <v>0</v>
      </c>
      <c r="G297" s="16">
        <f>COUNTIFS('Invoice Register'!$G$5:$G$504,$A297,'Invoice Register'!$T$5:$T$504,"Finalized")</f>
        <v>0</v>
      </c>
    </row>
    <row r="298" spans="1:7" x14ac:dyDescent="0.3">
      <c r="A298" s="16">
        <f>'Customer Master'!A185</f>
        <v>0</v>
      </c>
      <c r="B298" s="16">
        <f>'Customer Master'!B185</f>
        <v>0</v>
      </c>
      <c r="C298" s="16">
        <f>'Customer Master'!E185</f>
        <v>0</v>
      </c>
      <c r="D298" s="19">
        <f>SUMIFS('Invoice Register'!$U$5:$U$504,'Invoice Register'!$G$5:$G$504,$A298,'Invoice Register'!$T$5:$T$504,"Finalized")</f>
        <v>0</v>
      </c>
      <c r="E298" s="19">
        <f>SUMIFS('Invoice Register'!$V$5:$V$504,'Invoice Register'!$G$5:$G$504,$A298,'Invoice Register'!$T$5:$T$504,"Finalized")+SUMIFS('Invoice Register'!$W$5:$W$504,'Invoice Register'!$G$5:$G$504,$A298,'Invoice Register'!$T$5:$T$504,"Finalized")+SUMIFS('Invoice Register'!$X$5:$X$504,'Invoice Register'!$G$5:$G$504,$A298,'Invoice Register'!$T$5:$T$504,"Finalized")+SUMIFS('Invoice Register'!$Y$5:$Y$504,'Invoice Register'!$G$5:$G$504,$A298,'Invoice Register'!$T$5:$T$504,"Finalized")</f>
        <v>0</v>
      </c>
      <c r="F298" s="19">
        <f>SUMIFS('Invoice Register'!$AB$5:$AB$504,'Invoice Register'!$G$5:$G$504,$A298,'Invoice Register'!$T$5:$T$504,"Finalized")</f>
        <v>0</v>
      </c>
      <c r="G298" s="16">
        <f>COUNTIFS('Invoice Register'!$G$5:$G$504,$A298,'Invoice Register'!$T$5:$T$504,"Finalized")</f>
        <v>0</v>
      </c>
    </row>
    <row r="299" spans="1:7" x14ac:dyDescent="0.3">
      <c r="A299" s="16">
        <f>'Customer Master'!A186</f>
        <v>0</v>
      </c>
      <c r="B299" s="16">
        <f>'Customer Master'!B186</f>
        <v>0</v>
      </c>
      <c r="C299" s="16">
        <f>'Customer Master'!E186</f>
        <v>0</v>
      </c>
      <c r="D299" s="19">
        <f>SUMIFS('Invoice Register'!$U$5:$U$504,'Invoice Register'!$G$5:$G$504,$A299,'Invoice Register'!$T$5:$T$504,"Finalized")</f>
        <v>0</v>
      </c>
      <c r="E299" s="19">
        <f>SUMIFS('Invoice Register'!$V$5:$V$504,'Invoice Register'!$G$5:$G$504,$A299,'Invoice Register'!$T$5:$T$504,"Finalized")+SUMIFS('Invoice Register'!$W$5:$W$504,'Invoice Register'!$G$5:$G$504,$A299,'Invoice Register'!$T$5:$T$504,"Finalized")+SUMIFS('Invoice Register'!$X$5:$X$504,'Invoice Register'!$G$5:$G$504,$A299,'Invoice Register'!$T$5:$T$504,"Finalized")+SUMIFS('Invoice Register'!$Y$5:$Y$504,'Invoice Register'!$G$5:$G$504,$A299,'Invoice Register'!$T$5:$T$504,"Finalized")</f>
        <v>0</v>
      </c>
      <c r="F299" s="19">
        <f>SUMIFS('Invoice Register'!$AB$5:$AB$504,'Invoice Register'!$G$5:$G$504,$A299,'Invoice Register'!$T$5:$T$504,"Finalized")</f>
        <v>0</v>
      </c>
      <c r="G299" s="16">
        <f>COUNTIFS('Invoice Register'!$G$5:$G$504,$A299,'Invoice Register'!$T$5:$T$504,"Finalized")</f>
        <v>0</v>
      </c>
    </row>
    <row r="300" spans="1:7" x14ac:dyDescent="0.3">
      <c r="A300" s="16">
        <f>'Customer Master'!A187</f>
        <v>0</v>
      </c>
      <c r="B300" s="16">
        <f>'Customer Master'!B187</f>
        <v>0</v>
      </c>
      <c r="C300" s="16">
        <f>'Customer Master'!E187</f>
        <v>0</v>
      </c>
      <c r="D300" s="19">
        <f>SUMIFS('Invoice Register'!$U$5:$U$504,'Invoice Register'!$G$5:$G$504,$A300,'Invoice Register'!$T$5:$T$504,"Finalized")</f>
        <v>0</v>
      </c>
      <c r="E300" s="19">
        <f>SUMIFS('Invoice Register'!$V$5:$V$504,'Invoice Register'!$G$5:$G$504,$A300,'Invoice Register'!$T$5:$T$504,"Finalized")+SUMIFS('Invoice Register'!$W$5:$W$504,'Invoice Register'!$G$5:$G$504,$A300,'Invoice Register'!$T$5:$T$504,"Finalized")+SUMIFS('Invoice Register'!$X$5:$X$504,'Invoice Register'!$G$5:$G$504,$A300,'Invoice Register'!$T$5:$T$504,"Finalized")+SUMIFS('Invoice Register'!$Y$5:$Y$504,'Invoice Register'!$G$5:$G$504,$A300,'Invoice Register'!$T$5:$T$504,"Finalized")</f>
        <v>0</v>
      </c>
      <c r="F300" s="19">
        <f>SUMIFS('Invoice Register'!$AB$5:$AB$504,'Invoice Register'!$G$5:$G$504,$A300,'Invoice Register'!$T$5:$T$504,"Finalized")</f>
        <v>0</v>
      </c>
      <c r="G300" s="16">
        <f>COUNTIFS('Invoice Register'!$G$5:$G$504,$A300,'Invoice Register'!$T$5:$T$504,"Finalized")</f>
        <v>0</v>
      </c>
    </row>
    <row r="301" spans="1:7" x14ac:dyDescent="0.3">
      <c r="A301" s="16">
        <f>'Customer Master'!A188</f>
        <v>0</v>
      </c>
      <c r="B301" s="16">
        <f>'Customer Master'!B188</f>
        <v>0</v>
      </c>
      <c r="C301" s="16">
        <f>'Customer Master'!E188</f>
        <v>0</v>
      </c>
      <c r="D301" s="19">
        <f>SUMIFS('Invoice Register'!$U$5:$U$504,'Invoice Register'!$G$5:$G$504,$A301,'Invoice Register'!$T$5:$T$504,"Finalized")</f>
        <v>0</v>
      </c>
      <c r="E301" s="19">
        <f>SUMIFS('Invoice Register'!$V$5:$V$504,'Invoice Register'!$G$5:$G$504,$A301,'Invoice Register'!$T$5:$T$504,"Finalized")+SUMIFS('Invoice Register'!$W$5:$W$504,'Invoice Register'!$G$5:$G$504,$A301,'Invoice Register'!$T$5:$T$504,"Finalized")+SUMIFS('Invoice Register'!$X$5:$X$504,'Invoice Register'!$G$5:$G$504,$A301,'Invoice Register'!$T$5:$T$504,"Finalized")+SUMIFS('Invoice Register'!$Y$5:$Y$504,'Invoice Register'!$G$5:$G$504,$A301,'Invoice Register'!$T$5:$T$504,"Finalized")</f>
        <v>0</v>
      </c>
      <c r="F301" s="19">
        <f>SUMIFS('Invoice Register'!$AB$5:$AB$504,'Invoice Register'!$G$5:$G$504,$A301,'Invoice Register'!$T$5:$T$504,"Finalized")</f>
        <v>0</v>
      </c>
      <c r="G301" s="16">
        <f>COUNTIFS('Invoice Register'!$G$5:$G$504,$A301,'Invoice Register'!$T$5:$T$504,"Finalized")</f>
        <v>0</v>
      </c>
    </row>
    <row r="302" spans="1:7" x14ac:dyDescent="0.3">
      <c r="A302" s="16">
        <f>'Customer Master'!A189</f>
        <v>0</v>
      </c>
      <c r="B302" s="16">
        <f>'Customer Master'!B189</f>
        <v>0</v>
      </c>
      <c r="C302" s="16">
        <f>'Customer Master'!E189</f>
        <v>0</v>
      </c>
      <c r="D302" s="19">
        <f>SUMIFS('Invoice Register'!$U$5:$U$504,'Invoice Register'!$G$5:$G$504,$A302,'Invoice Register'!$T$5:$T$504,"Finalized")</f>
        <v>0</v>
      </c>
      <c r="E302" s="19">
        <f>SUMIFS('Invoice Register'!$V$5:$V$504,'Invoice Register'!$G$5:$G$504,$A302,'Invoice Register'!$T$5:$T$504,"Finalized")+SUMIFS('Invoice Register'!$W$5:$W$504,'Invoice Register'!$G$5:$G$504,$A302,'Invoice Register'!$T$5:$T$504,"Finalized")+SUMIFS('Invoice Register'!$X$5:$X$504,'Invoice Register'!$G$5:$G$504,$A302,'Invoice Register'!$T$5:$T$504,"Finalized")+SUMIFS('Invoice Register'!$Y$5:$Y$504,'Invoice Register'!$G$5:$G$504,$A302,'Invoice Register'!$T$5:$T$504,"Finalized")</f>
        <v>0</v>
      </c>
      <c r="F302" s="19">
        <f>SUMIFS('Invoice Register'!$AB$5:$AB$504,'Invoice Register'!$G$5:$G$504,$A302,'Invoice Register'!$T$5:$T$504,"Finalized")</f>
        <v>0</v>
      </c>
      <c r="G302" s="16">
        <f>COUNTIFS('Invoice Register'!$G$5:$G$504,$A302,'Invoice Register'!$T$5:$T$504,"Finalized")</f>
        <v>0</v>
      </c>
    </row>
    <row r="303" spans="1:7" x14ac:dyDescent="0.3">
      <c r="A303" s="16">
        <f>'Customer Master'!A190</f>
        <v>0</v>
      </c>
      <c r="B303" s="16">
        <f>'Customer Master'!B190</f>
        <v>0</v>
      </c>
      <c r="C303" s="16">
        <f>'Customer Master'!E190</f>
        <v>0</v>
      </c>
      <c r="D303" s="19">
        <f>SUMIFS('Invoice Register'!$U$5:$U$504,'Invoice Register'!$G$5:$G$504,$A303,'Invoice Register'!$T$5:$T$504,"Finalized")</f>
        <v>0</v>
      </c>
      <c r="E303" s="19">
        <f>SUMIFS('Invoice Register'!$V$5:$V$504,'Invoice Register'!$G$5:$G$504,$A303,'Invoice Register'!$T$5:$T$504,"Finalized")+SUMIFS('Invoice Register'!$W$5:$W$504,'Invoice Register'!$G$5:$G$504,$A303,'Invoice Register'!$T$5:$T$504,"Finalized")+SUMIFS('Invoice Register'!$X$5:$X$504,'Invoice Register'!$G$5:$G$504,$A303,'Invoice Register'!$T$5:$T$504,"Finalized")+SUMIFS('Invoice Register'!$Y$5:$Y$504,'Invoice Register'!$G$5:$G$504,$A303,'Invoice Register'!$T$5:$T$504,"Finalized")</f>
        <v>0</v>
      </c>
      <c r="F303" s="19">
        <f>SUMIFS('Invoice Register'!$AB$5:$AB$504,'Invoice Register'!$G$5:$G$504,$A303,'Invoice Register'!$T$5:$T$504,"Finalized")</f>
        <v>0</v>
      </c>
      <c r="G303" s="16">
        <f>COUNTIFS('Invoice Register'!$G$5:$G$504,$A303,'Invoice Register'!$T$5:$T$504,"Finalized")</f>
        <v>0</v>
      </c>
    </row>
    <row r="304" spans="1:7" x14ac:dyDescent="0.3">
      <c r="A304" s="16">
        <f>'Customer Master'!A191</f>
        <v>0</v>
      </c>
      <c r="B304" s="16">
        <f>'Customer Master'!B191</f>
        <v>0</v>
      </c>
      <c r="C304" s="16">
        <f>'Customer Master'!E191</f>
        <v>0</v>
      </c>
      <c r="D304" s="19">
        <f>SUMIFS('Invoice Register'!$U$5:$U$504,'Invoice Register'!$G$5:$G$504,$A304,'Invoice Register'!$T$5:$T$504,"Finalized")</f>
        <v>0</v>
      </c>
      <c r="E304" s="19">
        <f>SUMIFS('Invoice Register'!$V$5:$V$504,'Invoice Register'!$G$5:$G$504,$A304,'Invoice Register'!$T$5:$T$504,"Finalized")+SUMIFS('Invoice Register'!$W$5:$W$504,'Invoice Register'!$G$5:$G$504,$A304,'Invoice Register'!$T$5:$T$504,"Finalized")+SUMIFS('Invoice Register'!$X$5:$X$504,'Invoice Register'!$G$5:$G$504,$A304,'Invoice Register'!$T$5:$T$504,"Finalized")+SUMIFS('Invoice Register'!$Y$5:$Y$504,'Invoice Register'!$G$5:$G$504,$A304,'Invoice Register'!$T$5:$T$504,"Finalized")</f>
        <v>0</v>
      </c>
      <c r="F304" s="19">
        <f>SUMIFS('Invoice Register'!$AB$5:$AB$504,'Invoice Register'!$G$5:$G$504,$A304,'Invoice Register'!$T$5:$T$504,"Finalized")</f>
        <v>0</v>
      </c>
      <c r="G304" s="16">
        <f>COUNTIFS('Invoice Register'!$G$5:$G$504,$A304,'Invoice Register'!$T$5:$T$504,"Finalized")</f>
        <v>0</v>
      </c>
    </row>
    <row r="305" spans="1:8" x14ac:dyDescent="0.3">
      <c r="A305" s="16">
        <f>'Customer Master'!A192</f>
        <v>0</v>
      </c>
      <c r="B305" s="16">
        <f>'Customer Master'!B192</f>
        <v>0</v>
      </c>
      <c r="C305" s="16">
        <f>'Customer Master'!E192</f>
        <v>0</v>
      </c>
      <c r="D305" s="19">
        <f>SUMIFS('Invoice Register'!$U$5:$U$504,'Invoice Register'!$G$5:$G$504,$A305,'Invoice Register'!$T$5:$T$504,"Finalized")</f>
        <v>0</v>
      </c>
      <c r="E305" s="19">
        <f>SUMIFS('Invoice Register'!$V$5:$V$504,'Invoice Register'!$G$5:$G$504,$A305,'Invoice Register'!$T$5:$T$504,"Finalized")+SUMIFS('Invoice Register'!$W$5:$W$504,'Invoice Register'!$G$5:$G$504,$A305,'Invoice Register'!$T$5:$T$504,"Finalized")+SUMIFS('Invoice Register'!$X$5:$X$504,'Invoice Register'!$G$5:$G$504,$A305,'Invoice Register'!$T$5:$T$504,"Finalized")+SUMIFS('Invoice Register'!$Y$5:$Y$504,'Invoice Register'!$G$5:$G$504,$A305,'Invoice Register'!$T$5:$T$504,"Finalized")</f>
        <v>0</v>
      </c>
      <c r="F305" s="19">
        <f>SUMIFS('Invoice Register'!$AB$5:$AB$504,'Invoice Register'!$G$5:$G$504,$A305,'Invoice Register'!$T$5:$T$504,"Finalized")</f>
        <v>0</v>
      </c>
      <c r="G305" s="16">
        <f>COUNTIFS('Invoice Register'!$G$5:$G$504,$A305,'Invoice Register'!$T$5:$T$504,"Finalized")</f>
        <v>0</v>
      </c>
    </row>
    <row r="306" spans="1:8" x14ac:dyDescent="0.3">
      <c r="A306" s="16">
        <f>'Customer Master'!A193</f>
        <v>0</v>
      </c>
      <c r="B306" s="16">
        <f>'Customer Master'!B193</f>
        <v>0</v>
      </c>
      <c r="C306" s="16">
        <f>'Customer Master'!E193</f>
        <v>0</v>
      </c>
      <c r="D306" s="19">
        <f>SUMIFS('Invoice Register'!$U$5:$U$504,'Invoice Register'!$G$5:$G$504,$A306,'Invoice Register'!$T$5:$T$504,"Finalized")</f>
        <v>0</v>
      </c>
      <c r="E306" s="19">
        <f>SUMIFS('Invoice Register'!$V$5:$V$504,'Invoice Register'!$G$5:$G$504,$A306,'Invoice Register'!$T$5:$T$504,"Finalized")+SUMIFS('Invoice Register'!$W$5:$W$504,'Invoice Register'!$G$5:$G$504,$A306,'Invoice Register'!$T$5:$T$504,"Finalized")+SUMIFS('Invoice Register'!$X$5:$X$504,'Invoice Register'!$G$5:$G$504,$A306,'Invoice Register'!$T$5:$T$504,"Finalized")+SUMIFS('Invoice Register'!$Y$5:$Y$504,'Invoice Register'!$G$5:$G$504,$A306,'Invoice Register'!$T$5:$T$504,"Finalized")</f>
        <v>0</v>
      </c>
      <c r="F306" s="19">
        <f>SUMIFS('Invoice Register'!$AB$5:$AB$504,'Invoice Register'!$G$5:$G$504,$A306,'Invoice Register'!$T$5:$T$504,"Finalized")</f>
        <v>0</v>
      </c>
      <c r="G306" s="16">
        <f>COUNTIFS('Invoice Register'!$G$5:$G$504,$A306,'Invoice Register'!$T$5:$T$504,"Finalized")</f>
        <v>0</v>
      </c>
    </row>
    <row r="307" spans="1:8" x14ac:dyDescent="0.3">
      <c r="A307" s="16">
        <f>'Customer Master'!A194</f>
        <v>0</v>
      </c>
      <c r="B307" s="16">
        <f>'Customer Master'!B194</f>
        <v>0</v>
      </c>
      <c r="C307" s="16">
        <f>'Customer Master'!E194</f>
        <v>0</v>
      </c>
      <c r="D307" s="19">
        <f>SUMIFS('Invoice Register'!$U$5:$U$504,'Invoice Register'!$G$5:$G$504,$A307,'Invoice Register'!$T$5:$T$504,"Finalized")</f>
        <v>0</v>
      </c>
      <c r="E307" s="19">
        <f>SUMIFS('Invoice Register'!$V$5:$V$504,'Invoice Register'!$G$5:$G$504,$A307,'Invoice Register'!$T$5:$T$504,"Finalized")+SUMIFS('Invoice Register'!$W$5:$W$504,'Invoice Register'!$G$5:$G$504,$A307,'Invoice Register'!$T$5:$T$504,"Finalized")+SUMIFS('Invoice Register'!$X$5:$X$504,'Invoice Register'!$G$5:$G$504,$A307,'Invoice Register'!$T$5:$T$504,"Finalized")+SUMIFS('Invoice Register'!$Y$5:$Y$504,'Invoice Register'!$G$5:$G$504,$A307,'Invoice Register'!$T$5:$T$504,"Finalized")</f>
        <v>0</v>
      </c>
      <c r="F307" s="19">
        <f>SUMIFS('Invoice Register'!$AB$5:$AB$504,'Invoice Register'!$G$5:$G$504,$A307,'Invoice Register'!$T$5:$T$504,"Finalized")</f>
        <v>0</v>
      </c>
      <c r="G307" s="16">
        <f>COUNTIFS('Invoice Register'!$G$5:$G$504,$A307,'Invoice Register'!$T$5:$T$504,"Finalized")</f>
        <v>0</v>
      </c>
    </row>
    <row r="308" spans="1:8" x14ac:dyDescent="0.3">
      <c r="A308" s="16">
        <f>'Customer Master'!A195</f>
        <v>0</v>
      </c>
      <c r="B308" s="16">
        <f>'Customer Master'!B195</f>
        <v>0</v>
      </c>
      <c r="C308" s="16">
        <f>'Customer Master'!E195</f>
        <v>0</v>
      </c>
      <c r="D308" s="19">
        <f>SUMIFS('Invoice Register'!$U$5:$U$504,'Invoice Register'!$G$5:$G$504,$A308,'Invoice Register'!$T$5:$T$504,"Finalized")</f>
        <v>0</v>
      </c>
      <c r="E308" s="19">
        <f>SUMIFS('Invoice Register'!$V$5:$V$504,'Invoice Register'!$G$5:$G$504,$A308,'Invoice Register'!$T$5:$T$504,"Finalized")+SUMIFS('Invoice Register'!$W$5:$W$504,'Invoice Register'!$G$5:$G$504,$A308,'Invoice Register'!$T$5:$T$504,"Finalized")+SUMIFS('Invoice Register'!$X$5:$X$504,'Invoice Register'!$G$5:$G$504,$A308,'Invoice Register'!$T$5:$T$504,"Finalized")+SUMIFS('Invoice Register'!$Y$5:$Y$504,'Invoice Register'!$G$5:$G$504,$A308,'Invoice Register'!$T$5:$T$504,"Finalized")</f>
        <v>0</v>
      </c>
      <c r="F308" s="19">
        <f>SUMIFS('Invoice Register'!$AB$5:$AB$504,'Invoice Register'!$G$5:$G$504,$A308,'Invoice Register'!$T$5:$T$504,"Finalized")</f>
        <v>0</v>
      </c>
      <c r="G308" s="16">
        <f>COUNTIFS('Invoice Register'!$G$5:$G$504,$A308,'Invoice Register'!$T$5:$T$504,"Finalized")</f>
        <v>0</v>
      </c>
    </row>
    <row r="309" spans="1:8" x14ac:dyDescent="0.3">
      <c r="A309" s="16">
        <f>'Customer Master'!A196</f>
        <v>0</v>
      </c>
      <c r="B309" s="16">
        <f>'Customer Master'!B196</f>
        <v>0</v>
      </c>
      <c r="C309" s="16">
        <f>'Customer Master'!E196</f>
        <v>0</v>
      </c>
      <c r="D309" s="19">
        <f>SUMIFS('Invoice Register'!$U$5:$U$504,'Invoice Register'!$G$5:$G$504,$A309,'Invoice Register'!$T$5:$T$504,"Finalized")</f>
        <v>0</v>
      </c>
      <c r="E309" s="19">
        <f>SUMIFS('Invoice Register'!$V$5:$V$504,'Invoice Register'!$G$5:$G$504,$A309,'Invoice Register'!$T$5:$T$504,"Finalized")+SUMIFS('Invoice Register'!$W$5:$W$504,'Invoice Register'!$G$5:$G$504,$A309,'Invoice Register'!$T$5:$T$504,"Finalized")+SUMIFS('Invoice Register'!$X$5:$X$504,'Invoice Register'!$G$5:$G$504,$A309,'Invoice Register'!$T$5:$T$504,"Finalized")+SUMIFS('Invoice Register'!$Y$5:$Y$504,'Invoice Register'!$G$5:$G$504,$A309,'Invoice Register'!$T$5:$T$504,"Finalized")</f>
        <v>0</v>
      </c>
      <c r="F309" s="19">
        <f>SUMIFS('Invoice Register'!$AB$5:$AB$504,'Invoice Register'!$G$5:$G$504,$A309,'Invoice Register'!$T$5:$T$504,"Finalized")</f>
        <v>0</v>
      </c>
      <c r="G309" s="16">
        <f>COUNTIFS('Invoice Register'!$G$5:$G$504,$A309,'Invoice Register'!$T$5:$T$504,"Finalized")</f>
        <v>0</v>
      </c>
    </row>
    <row r="310" spans="1:8" x14ac:dyDescent="0.3">
      <c r="A310" s="16">
        <f>'Customer Master'!A197</f>
        <v>0</v>
      </c>
      <c r="B310" s="16">
        <f>'Customer Master'!B197</f>
        <v>0</v>
      </c>
      <c r="C310" s="16">
        <f>'Customer Master'!E197</f>
        <v>0</v>
      </c>
      <c r="D310" s="19">
        <f>SUMIFS('Invoice Register'!$U$5:$U$504,'Invoice Register'!$G$5:$G$504,$A310,'Invoice Register'!$T$5:$T$504,"Finalized")</f>
        <v>0</v>
      </c>
      <c r="E310" s="19">
        <f>SUMIFS('Invoice Register'!$V$5:$V$504,'Invoice Register'!$G$5:$G$504,$A310,'Invoice Register'!$T$5:$T$504,"Finalized")+SUMIFS('Invoice Register'!$W$5:$W$504,'Invoice Register'!$G$5:$G$504,$A310,'Invoice Register'!$T$5:$T$504,"Finalized")+SUMIFS('Invoice Register'!$X$5:$X$504,'Invoice Register'!$G$5:$G$504,$A310,'Invoice Register'!$T$5:$T$504,"Finalized")+SUMIFS('Invoice Register'!$Y$5:$Y$504,'Invoice Register'!$G$5:$G$504,$A310,'Invoice Register'!$T$5:$T$504,"Finalized")</f>
        <v>0</v>
      </c>
      <c r="F310" s="19">
        <f>SUMIFS('Invoice Register'!$AB$5:$AB$504,'Invoice Register'!$G$5:$G$504,$A310,'Invoice Register'!$T$5:$T$504,"Finalized")</f>
        <v>0</v>
      </c>
      <c r="G310" s="16">
        <f>COUNTIFS('Invoice Register'!$G$5:$G$504,$A310,'Invoice Register'!$T$5:$T$504,"Finalized")</f>
        <v>0</v>
      </c>
    </row>
    <row r="311" spans="1:8" x14ac:dyDescent="0.3">
      <c r="A311" s="16">
        <f>'Customer Master'!A198</f>
        <v>0</v>
      </c>
      <c r="B311" s="16">
        <f>'Customer Master'!B198</f>
        <v>0</v>
      </c>
      <c r="C311" s="16">
        <f>'Customer Master'!E198</f>
        <v>0</v>
      </c>
      <c r="D311" s="19">
        <f>SUMIFS('Invoice Register'!$U$5:$U$504,'Invoice Register'!$G$5:$G$504,$A311,'Invoice Register'!$T$5:$T$504,"Finalized")</f>
        <v>0</v>
      </c>
      <c r="E311" s="19">
        <f>SUMIFS('Invoice Register'!$V$5:$V$504,'Invoice Register'!$G$5:$G$504,$A311,'Invoice Register'!$T$5:$T$504,"Finalized")+SUMIFS('Invoice Register'!$W$5:$W$504,'Invoice Register'!$G$5:$G$504,$A311,'Invoice Register'!$T$5:$T$504,"Finalized")+SUMIFS('Invoice Register'!$X$5:$X$504,'Invoice Register'!$G$5:$G$504,$A311,'Invoice Register'!$T$5:$T$504,"Finalized")+SUMIFS('Invoice Register'!$Y$5:$Y$504,'Invoice Register'!$G$5:$G$504,$A311,'Invoice Register'!$T$5:$T$504,"Finalized")</f>
        <v>0</v>
      </c>
      <c r="F311" s="19">
        <f>SUMIFS('Invoice Register'!$AB$5:$AB$504,'Invoice Register'!$G$5:$G$504,$A311,'Invoice Register'!$T$5:$T$504,"Finalized")</f>
        <v>0</v>
      </c>
      <c r="G311" s="16">
        <f>COUNTIFS('Invoice Register'!$G$5:$G$504,$A311,'Invoice Register'!$T$5:$T$504,"Finalized")</f>
        <v>0</v>
      </c>
    </row>
    <row r="312" spans="1:8" x14ac:dyDescent="0.3">
      <c r="A312" s="16">
        <f>'Customer Master'!A199</f>
        <v>0</v>
      </c>
      <c r="B312" s="16">
        <f>'Customer Master'!B199</f>
        <v>0</v>
      </c>
      <c r="C312" s="16">
        <f>'Customer Master'!E199</f>
        <v>0</v>
      </c>
      <c r="D312" s="19">
        <f>SUMIFS('Invoice Register'!$U$5:$U$504,'Invoice Register'!$G$5:$G$504,$A312,'Invoice Register'!$T$5:$T$504,"Finalized")</f>
        <v>0</v>
      </c>
      <c r="E312" s="19">
        <f>SUMIFS('Invoice Register'!$V$5:$V$504,'Invoice Register'!$G$5:$G$504,$A312,'Invoice Register'!$T$5:$T$504,"Finalized")+SUMIFS('Invoice Register'!$W$5:$W$504,'Invoice Register'!$G$5:$G$504,$A312,'Invoice Register'!$T$5:$T$504,"Finalized")+SUMIFS('Invoice Register'!$X$5:$X$504,'Invoice Register'!$G$5:$G$504,$A312,'Invoice Register'!$T$5:$T$504,"Finalized")+SUMIFS('Invoice Register'!$Y$5:$Y$504,'Invoice Register'!$G$5:$G$504,$A312,'Invoice Register'!$T$5:$T$504,"Finalized")</f>
        <v>0</v>
      </c>
      <c r="F312" s="19">
        <f>SUMIFS('Invoice Register'!$AB$5:$AB$504,'Invoice Register'!$G$5:$G$504,$A312,'Invoice Register'!$T$5:$T$504,"Finalized")</f>
        <v>0</v>
      </c>
      <c r="G312" s="16">
        <f>COUNTIFS('Invoice Register'!$G$5:$G$504,$A312,'Invoice Register'!$T$5:$T$504,"Finalized")</f>
        <v>0</v>
      </c>
    </row>
    <row r="313" spans="1:8" x14ac:dyDescent="0.3">
      <c r="A313" s="16">
        <f>'Customer Master'!A200</f>
        <v>0</v>
      </c>
      <c r="B313" s="16">
        <f>'Customer Master'!B200</f>
        <v>0</v>
      </c>
      <c r="C313" s="16">
        <f>'Customer Master'!E200</f>
        <v>0</v>
      </c>
      <c r="D313" s="19">
        <f>SUMIFS('Invoice Register'!$U$5:$U$504,'Invoice Register'!$G$5:$G$504,$A313,'Invoice Register'!$T$5:$T$504,"Finalized")</f>
        <v>0</v>
      </c>
      <c r="E313" s="19">
        <f>SUMIFS('Invoice Register'!$V$5:$V$504,'Invoice Register'!$G$5:$G$504,$A313,'Invoice Register'!$T$5:$T$504,"Finalized")+SUMIFS('Invoice Register'!$W$5:$W$504,'Invoice Register'!$G$5:$G$504,$A313,'Invoice Register'!$T$5:$T$504,"Finalized")+SUMIFS('Invoice Register'!$X$5:$X$504,'Invoice Register'!$G$5:$G$504,$A313,'Invoice Register'!$T$5:$T$504,"Finalized")+SUMIFS('Invoice Register'!$Y$5:$Y$504,'Invoice Register'!$G$5:$G$504,$A313,'Invoice Register'!$T$5:$T$504,"Finalized")</f>
        <v>0</v>
      </c>
      <c r="F313" s="19">
        <f>SUMIFS('Invoice Register'!$AB$5:$AB$504,'Invoice Register'!$G$5:$G$504,$A313,'Invoice Register'!$T$5:$T$504,"Finalized")</f>
        <v>0</v>
      </c>
      <c r="G313" s="16">
        <f>COUNTIFS('Invoice Register'!$G$5:$G$504,$A313,'Invoice Register'!$T$5:$T$504,"Finalized")</f>
        <v>0</v>
      </c>
    </row>
    <row r="314" spans="1:8" x14ac:dyDescent="0.3">
      <c r="A314" s="16">
        <f>'Customer Master'!A201</f>
        <v>0</v>
      </c>
      <c r="B314" s="16">
        <f>'Customer Master'!B201</f>
        <v>0</v>
      </c>
      <c r="C314" s="16">
        <f>'Customer Master'!E201</f>
        <v>0</v>
      </c>
      <c r="D314" s="19">
        <f>SUMIFS('Invoice Register'!$U$5:$U$504,'Invoice Register'!$G$5:$G$504,$A314,'Invoice Register'!$T$5:$T$504,"Finalized")</f>
        <v>0</v>
      </c>
      <c r="E314" s="19">
        <f>SUMIFS('Invoice Register'!$V$5:$V$504,'Invoice Register'!$G$5:$G$504,$A314,'Invoice Register'!$T$5:$T$504,"Finalized")+SUMIFS('Invoice Register'!$W$5:$W$504,'Invoice Register'!$G$5:$G$504,$A314,'Invoice Register'!$T$5:$T$504,"Finalized")+SUMIFS('Invoice Register'!$X$5:$X$504,'Invoice Register'!$G$5:$G$504,$A314,'Invoice Register'!$T$5:$T$504,"Finalized")+SUMIFS('Invoice Register'!$Y$5:$Y$504,'Invoice Register'!$G$5:$G$504,$A314,'Invoice Register'!$T$5:$T$504,"Finalized")</f>
        <v>0</v>
      </c>
      <c r="F314" s="19">
        <f>SUMIFS('Invoice Register'!$AB$5:$AB$504,'Invoice Register'!$G$5:$G$504,$A314,'Invoice Register'!$T$5:$T$504,"Finalized")</f>
        <v>0</v>
      </c>
      <c r="G314" s="16">
        <f>COUNTIFS('Invoice Register'!$G$5:$G$504,$A314,'Invoice Register'!$T$5:$T$504,"Finalized")</f>
        <v>0</v>
      </c>
    </row>
    <row r="315" spans="1:8" x14ac:dyDescent="0.3">
      <c r="A315" s="16">
        <f>'Customer Master'!A202</f>
        <v>0</v>
      </c>
      <c r="B315" s="16">
        <f>'Customer Master'!B202</f>
        <v>0</v>
      </c>
      <c r="C315" s="16">
        <f>'Customer Master'!E202</f>
        <v>0</v>
      </c>
      <c r="D315" s="19">
        <f>SUMIFS('Invoice Register'!$U$5:$U$504,'Invoice Register'!$G$5:$G$504,$A315,'Invoice Register'!$T$5:$T$504,"Finalized")</f>
        <v>0</v>
      </c>
      <c r="E315" s="19">
        <f>SUMIFS('Invoice Register'!$V$5:$V$504,'Invoice Register'!$G$5:$G$504,$A315,'Invoice Register'!$T$5:$T$504,"Finalized")+SUMIFS('Invoice Register'!$W$5:$W$504,'Invoice Register'!$G$5:$G$504,$A315,'Invoice Register'!$T$5:$T$504,"Finalized")+SUMIFS('Invoice Register'!$X$5:$X$504,'Invoice Register'!$G$5:$G$504,$A315,'Invoice Register'!$T$5:$T$504,"Finalized")+SUMIFS('Invoice Register'!$Y$5:$Y$504,'Invoice Register'!$G$5:$G$504,$A315,'Invoice Register'!$T$5:$T$504,"Finalized")</f>
        <v>0</v>
      </c>
      <c r="F315" s="19">
        <f>SUMIFS('Invoice Register'!$AB$5:$AB$504,'Invoice Register'!$G$5:$G$504,$A315,'Invoice Register'!$T$5:$T$504,"Finalized")</f>
        <v>0</v>
      </c>
      <c r="G315" s="16">
        <f>COUNTIFS('Invoice Register'!$G$5:$G$504,$A315,'Invoice Register'!$T$5:$T$504,"Finalized")</f>
        <v>0</v>
      </c>
    </row>
    <row r="316" spans="1:8" x14ac:dyDescent="0.3">
      <c r="A316" s="16">
        <f>'Customer Master'!A203</f>
        <v>0</v>
      </c>
      <c r="B316" s="16">
        <f>'Customer Master'!B203</f>
        <v>0</v>
      </c>
      <c r="C316" s="16">
        <f>'Customer Master'!E203</f>
        <v>0</v>
      </c>
      <c r="D316" s="19">
        <f>SUMIFS('Invoice Register'!$U$5:$U$504,'Invoice Register'!$G$5:$G$504,$A316,'Invoice Register'!$T$5:$T$504,"Finalized")</f>
        <v>0</v>
      </c>
      <c r="E316" s="19">
        <f>SUMIFS('Invoice Register'!$V$5:$V$504,'Invoice Register'!$G$5:$G$504,$A316,'Invoice Register'!$T$5:$T$504,"Finalized")+SUMIFS('Invoice Register'!$W$5:$W$504,'Invoice Register'!$G$5:$G$504,$A316,'Invoice Register'!$T$5:$T$504,"Finalized")+SUMIFS('Invoice Register'!$X$5:$X$504,'Invoice Register'!$G$5:$G$504,$A316,'Invoice Register'!$T$5:$T$504,"Finalized")+SUMIFS('Invoice Register'!$Y$5:$Y$504,'Invoice Register'!$G$5:$G$504,$A316,'Invoice Register'!$T$5:$T$504,"Finalized")</f>
        <v>0</v>
      </c>
      <c r="F316" s="19">
        <f>SUMIFS('Invoice Register'!$AB$5:$AB$504,'Invoice Register'!$G$5:$G$504,$A316,'Invoice Register'!$T$5:$T$504,"Finalized")</f>
        <v>0</v>
      </c>
      <c r="G316" s="16">
        <f>COUNTIFS('Invoice Register'!$G$5:$G$504,$A316,'Invoice Register'!$T$5:$T$504,"Finalized")</f>
        <v>0</v>
      </c>
    </row>
    <row r="317" spans="1:8" x14ac:dyDescent="0.3">
      <c r="A317" s="16">
        <f>'Customer Master'!A204</f>
        <v>0</v>
      </c>
      <c r="B317" s="16">
        <f>'Customer Master'!B204</f>
        <v>0</v>
      </c>
      <c r="C317" s="16">
        <f>'Customer Master'!E204</f>
        <v>0</v>
      </c>
      <c r="D317" s="19">
        <f>SUMIFS('Invoice Register'!$U$5:$U$504,'Invoice Register'!$G$5:$G$504,$A317,'Invoice Register'!$T$5:$T$504,"Finalized")</f>
        <v>0</v>
      </c>
      <c r="E317" s="19">
        <f>SUMIFS('Invoice Register'!$V$5:$V$504,'Invoice Register'!$G$5:$G$504,$A317,'Invoice Register'!$T$5:$T$504,"Finalized")+SUMIFS('Invoice Register'!$W$5:$W$504,'Invoice Register'!$G$5:$G$504,$A317,'Invoice Register'!$T$5:$T$504,"Finalized")+SUMIFS('Invoice Register'!$X$5:$X$504,'Invoice Register'!$G$5:$G$504,$A317,'Invoice Register'!$T$5:$T$504,"Finalized")+SUMIFS('Invoice Register'!$Y$5:$Y$504,'Invoice Register'!$G$5:$G$504,$A317,'Invoice Register'!$T$5:$T$504,"Finalized")</f>
        <v>0</v>
      </c>
      <c r="F317" s="19">
        <f>SUMIFS('Invoice Register'!$AB$5:$AB$504,'Invoice Register'!$G$5:$G$504,$A317,'Invoice Register'!$T$5:$T$504,"Finalized")</f>
        <v>0</v>
      </c>
      <c r="G317" s="16">
        <f>COUNTIFS('Invoice Register'!$G$5:$G$504,$A317,'Invoice Register'!$T$5:$T$504,"Finalized")</f>
        <v>0</v>
      </c>
    </row>
    <row r="319" spans="1:8" x14ac:dyDescent="0.3">
      <c r="A319" s="73" t="s">
        <v>421</v>
      </c>
      <c r="B319" s="73"/>
      <c r="C319" s="73"/>
      <c r="D319" s="73"/>
      <c r="E319" s="73"/>
      <c r="F319" s="73"/>
      <c r="G319" s="73"/>
      <c r="H319" s="73"/>
    </row>
    <row r="320" spans="1:8" ht="30" customHeight="1" x14ac:dyDescent="0.3">
      <c r="A320" s="15" t="s">
        <v>227</v>
      </c>
      <c r="B320" s="15" t="s">
        <v>420</v>
      </c>
      <c r="C320" s="15" t="s">
        <v>50</v>
      </c>
      <c r="D320" s="15" t="s">
        <v>51</v>
      </c>
      <c r="E320" s="15" t="s">
        <v>52</v>
      </c>
      <c r="F320" s="15" t="s">
        <v>53</v>
      </c>
      <c r="G320" s="15" t="s">
        <v>417</v>
      </c>
      <c r="H320" s="15" t="s">
        <v>419</v>
      </c>
    </row>
    <row r="321" spans="1:8" x14ac:dyDescent="0.3">
      <c r="A321" s="16" t="s">
        <v>422</v>
      </c>
      <c r="B321" s="16">
        <f>COUNTIFS('Invoice Register'!$T$5:$T$504,"Finalized",'Invoice Register'!$B$5:$B$504,CurrentFY,'Invoice Register'!$E$5:$E$504,"&gt;="&amp;DATE(IF(4&gt;=4,LEFT(CurrentFY,4)+0,RIGHT(CurrentFY,2)+2000),4,1),'Invoice Register'!$E$5:$E$504,"&lt;"&amp;EDATE(DATE(IF(4&gt;=4,LEFT(CurrentFY,4)+0,RIGHT(CurrentFY,2)+2000),4,1),1))</f>
        <v>4</v>
      </c>
      <c r="C321" s="19">
        <f>SUMIFS('Invoice Register'!$U$5:$U$504,'Invoice Register'!$T$5:$T$504,"Finalized",'Invoice Register'!$B$5:$B$504,CurrentFY,'Invoice Register'!$E$5:$E$504,"&gt;="&amp;DATE(IF(4&gt;=4,LEFT(CurrentFY,4)+0,RIGHT(CurrentFY,2)+2000),4,1),'Invoice Register'!$E$5:$E$504,"&lt;"&amp;EDATE(DATE(IF(4&gt;=4,LEFT(CurrentFY,4)+0,RIGHT(CurrentFY,2)+2000),4,1),1))</f>
        <v>134990</v>
      </c>
      <c r="D321" s="19">
        <f>SUMIFS('Invoice Register'!$V$5:$V$504,'Invoice Register'!$T$5:$T$504,"Finalized",'Invoice Register'!$B$5:$B$504,CurrentFY,'Invoice Register'!$E$5:$E$504,"&gt;="&amp;DATE(IF(4&gt;=4,LEFT(CurrentFY,4)+0,RIGHT(CurrentFY,2)+2000),4,1),'Invoice Register'!$E$5:$E$504,"&lt;"&amp;EDATE(DATE(IF(4&gt;=4,LEFT(CurrentFY,4)+0,RIGHT(CurrentFY,2)+2000),4,1),1))</f>
        <v>5849.1</v>
      </c>
      <c r="E321" s="19">
        <f>SUMIFS('Invoice Register'!$W$5:$W$504,'Invoice Register'!$T$5:$T$504,"Finalized",'Invoice Register'!$B$5:$B$504,CurrentFY,'Invoice Register'!$E$5:$E$504,"&gt;="&amp;DATE(IF(4&gt;=4,LEFT(CurrentFY,4)+0,RIGHT(CurrentFY,2)+2000),4,1),'Invoice Register'!$E$5:$E$504,"&lt;"&amp;EDATE(DATE(IF(4&gt;=4,LEFT(CurrentFY,4)+0,RIGHT(CurrentFY,2)+2000),4,1),1))</f>
        <v>5849.1</v>
      </c>
      <c r="F321" s="19">
        <f>SUMIFS('Invoice Register'!$X$5:$X$504,'Invoice Register'!$T$5:$T$504,"Finalized",'Invoice Register'!$B$5:$B$504,CurrentFY,'Invoice Register'!$E$5:$E$504,"&gt;="&amp;DATE(IF(4&gt;=4,LEFT(CurrentFY,4)+0,RIGHT(CurrentFY,2)+2000),4,1),'Invoice Register'!$E$5:$E$504,"&lt;"&amp;EDATE(DATE(IF(4&gt;=4,LEFT(CurrentFY,4)+0,RIGHT(CurrentFY,2)+2000),4,1),1))</f>
        <v>9000</v>
      </c>
      <c r="G321" s="19">
        <f t="shared" ref="G321:G332" si="5">D321+E321+F321</f>
        <v>20698.2</v>
      </c>
      <c r="H321" s="19">
        <f>SUMIFS('Invoice Register'!$AB$5:$AB$504,'Invoice Register'!$T$5:$T$504,"Finalized",'Invoice Register'!$B$5:$B$504,CurrentFY,'Invoice Register'!$E$5:$E$504,"&gt;="&amp;DATE(IF(4&gt;=4,LEFT(CurrentFY,4)+0,RIGHT(CurrentFY,2)+2000),4,1),'Invoice Register'!$E$5:$E$504,"&lt;"&amp;EDATE(DATE(IF(4&gt;=4,LEFT(CurrentFY,4)+0,RIGHT(CurrentFY,2)+2000),4,1),1))</f>
        <v>155688</v>
      </c>
    </row>
    <row r="322" spans="1:8" x14ac:dyDescent="0.3">
      <c r="A322" s="16" t="s">
        <v>423</v>
      </c>
      <c r="B322" s="16">
        <f>COUNTIFS('Invoice Register'!$T$5:$T$504,"Finalized",'Invoice Register'!$B$5:$B$504,CurrentFY,'Invoice Register'!$E$5:$E$504,"&gt;="&amp;DATE(IF(5&gt;=4,LEFT(CurrentFY,4)+0,RIGHT(CurrentFY,2)+2000),5,1),'Invoice Register'!$E$5:$E$504,"&lt;"&amp;EDATE(DATE(IF(5&gt;=4,LEFT(CurrentFY,4)+0,RIGHT(CurrentFY,2)+2000),5,1),1))</f>
        <v>0</v>
      </c>
      <c r="C322" s="19">
        <f>SUMIFS('Invoice Register'!$U$5:$U$504,'Invoice Register'!$T$5:$T$504,"Finalized",'Invoice Register'!$B$5:$B$504,CurrentFY,'Invoice Register'!$E$5:$E$504,"&gt;="&amp;DATE(IF(5&gt;=4,LEFT(CurrentFY,4)+0,RIGHT(CurrentFY,2)+2000),5,1),'Invoice Register'!$E$5:$E$504,"&lt;"&amp;EDATE(DATE(IF(5&gt;=4,LEFT(CurrentFY,4)+0,RIGHT(CurrentFY,2)+2000),5,1),1))</f>
        <v>0</v>
      </c>
      <c r="D322" s="19">
        <f>SUMIFS('Invoice Register'!$V$5:$V$504,'Invoice Register'!$T$5:$T$504,"Finalized",'Invoice Register'!$B$5:$B$504,CurrentFY,'Invoice Register'!$E$5:$E$504,"&gt;="&amp;DATE(IF(5&gt;=4,LEFT(CurrentFY,4)+0,RIGHT(CurrentFY,2)+2000),5,1),'Invoice Register'!$E$5:$E$504,"&lt;"&amp;EDATE(DATE(IF(5&gt;=4,LEFT(CurrentFY,4)+0,RIGHT(CurrentFY,2)+2000),5,1),1))</f>
        <v>0</v>
      </c>
      <c r="E322" s="19">
        <f>SUMIFS('Invoice Register'!$W$5:$W$504,'Invoice Register'!$T$5:$T$504,"Finalized",'Invoice Register'!$B$5:$B$504,CurrentFY,'Invoice Register'!$E$5:$E$504,"&gt;="&amp;DATE(IF(5&gt;=4,LEFT(CurrentFY,4)+0,RIGHT(CurrentFY,2)+2000),5,1),'Invoice Register'!$E$5:$E$504,"&lt;"&amp;EDATE(DATE(IF(5&gt;=4,LEFT(CurrentFY,4)+0,RIGHT(CurrentFY,2)+2000),5,1),1))</f>
        <v>0</v>
      </c>
      <c r="F322" s="19">
        <f>SUMIFS('Invoice Register'!$X$5:$X$504,'Invoice Register'!$T$5:$T$504,"Finalized",'Invoice Register'!$B$5:$B$504,CurrentFY,'Invoice Register'!$E$5:$E$504,"&gt;="&amp;DATE(IF(5&gt;=4,LEFT(CurrentFY,4)+0,RIGHT(CurrentFY,2)+2000),5,1),'Invoice Register'!$E$5:$E$504,"&lt;"&amp;EDATE(DATE(IF(5&gt;=4,LEFT(CurrentFY,4)+0,RIGHT(CurrentFY,2)+2000),5,1),1))</f>
        <v>0</v>
      </c>
      <c r="G322" s="19">
        <f t="shared" si="5"/>
        <v>0</v>
      </c>
      <c r="H322" s="19">
        <f>SUMIFS('Invoice Register'!$AB$5:$AB$504,'Invoice Register'!$T$5:$T$504,"Finalized",'Invoice Register'!$B$5:$B$504,CurrentFY,'Invoice Register'!$E$5:$E$504,"&gt;="&amp;DATE(IF(5&gt;=4,LEFT(CurrentFY,4)+0,RIGHT(CurrentFY,2)+2000),5,1),'Invoice Register'!$E$5:$E$504,"&lt;"&amp;EDATE(DATE(IF(5&gt;=4,LEFT(CurrentFY,4)+0,RIGHT(CurrentFY,2)+2000),5,1),1))</f>
        <v>0</v>
      </c>
    </row>
    <row r="323" spans="1:8" x14ac:dyDescent="0.3">
      <c r="A323" s="16" t="s">
        <v>424</v>
      </c>
      <c r="B323" s="16">
        <f>COUNTIFS('Invoice Register'!$T$5:$T$504,"Finalized",'Invoice Register'!$B$5:$B$504,CurrentFY,'Invoice Register'!$E$5:$E$504,"&gt;="&amp;DATE(IF(6&gt;=4,LEFT(CurrentFY,4)+0,RIGHT(CurrentFY,2)+2000),6,1),'Invoice Register'!$E$5:$E$504,"&lt;"&amp;EDATE(DATE(IF(6&gt;=4,LEFT(CurrentFY,4)+0,RIGHT(CurrentFY,2)+2000),6,1),1))</f>
        <v>0</v>
      </c>
      <c r="C323" s="19">
        <f>SUMIFS('Invoice Register'!$U$5:$U$504,'Invoice Register'!$T$5:$T$504,"Finalized",'Invoice Register'!$B$5:$B$504,CurrentFY,'Invoice Register'!$E$5:$E$504,"&gt;="&amp;DATE(IF(6&gt;=4,LEFT(CurrentFY,4)+0,RIGHT(CurrentFY,2)+2000),6,1),'Invoice Register'!$E$5:$E$504,"&lt;"&amp;EDATE(DATE(IF(6&gt;=4,LEFT(CurrentFY,4)+0,RIGHT(CurrentFY,2)+2000),6,1),1))</f>
        <v>0</v>
      </c>
      <c r="D323" s="19">
        <f>SUMIFS('Invoice Register'!$V$5:$V$504,'Invoice Register'!$T$5:$T$504,"Finalized",'Invoice Register'!$B$5:$B$504,CurrentFY,'Invoice Register'!$E$5:$E$504,"&gt;="&amp;DATE(IF(6&gt;=4,LEFT(CurrentFY,4)+0,RIGHT(CurrentFY,2)+2000),6,1),'Invoice Register'!$E$5:$E$504,"&lt;"&amp;EDATE(DATE(IF(6&gt;=4,LEFT(CurrentFY,4)+0,RIGHT(CurrentFY,2)+2000),6,1),1))</f>
        <v>0</v>
      </c>
      <c r="E323" s="19">
        <f>SUMIFS('Invoice Register'!$W$5:$W$504,'Invoice Register'!$T$5:$T$504,"Finalized",'Invoice Register'!$B$5:$B$504,CurrentFY,'Invoice Register'!$E$5:$E$504,"&gt;="&amp;DATE(IF(6&gt;=4,LEFT(CurrentFY,4)+0,RIGHT(CurrentFY,2)+2000),6,1),'Invoice Register'!$E$5:$E$504,"&lt;"&amp;EDATE(DATE(IF(6&gt;=4,LEFT(CurrentFY,4)+0,RIGHT(CurrentFY,2)+2000),6,1),1))</f>
        <v>0</v>
      </c>
      <c r="F323" s="19">
        <f>SUMIFS('Invoice Register'!$X$5:$X$504,'Invoice Register'!$T$5:$T$504,"Finalized",'Invoice Register'!$B$5:$B$504,CurrentFY,'Invoice Register'!$E$5:$E$504,"&gt;="&amp;DATE(IF(6&gt;=4,LEFT(CurrentFY,4)+0,RIGHT(CurrentFY,2)+2000),6,1),'Invoice Register'!$E$5:$E$504,"&lt;"&amp;EDATE(DATE(IF(6&gt;=4,LEFT(CurrentFY,4)+0,RIGHT(CurrentFY,2)+2000),6,1),1))</f>
        <v>0</v>
      </c>
      <c r="G323" s="19">
        <f t="shared" si="5"/>
        <v>0</v>
      </c>
      <c r="H323" s="19">
        <f>SUMIFS('Invoice Register'!$AB$5:$AB$504,'Invoice Register'!$T$5:$T$504,"Finalized",'Invoice Register'!$B$5:$B$504,CurrentFY,'Invoice Register'!$E$5:$E$504,"&gt;="&amp;DATE(IF(6&gt;=4,LEFT(CurrentFY,4)+0,RIGHT(CurrentFY,2)+2000),6,1),'Invoice Register'!$E$5:$E$504,"&lt;"&amp;EDATE(DATE(IF(6&gt;=4,LEFT(CurrentFY,4)+0,RIGHT(CurrentFY,2)+2000),6,1),1))</f>
        <v>0</v>
      </c>
    </row>
    <row r="324" spans="1:8" x14ac:dyDescent="0.3">
      <c r="A324" s="16" t="s">
        <v>425</v>
      </c>
      <c r="B324" s="16">
        <f>COUNTIFS('Invoice Register'!$T$5:$T$504,"Finalized",'Invoice Register'!$B$5:$B$504,CurrentFY,'Invoice Register'!$E$5:$E$504,"&gt;="&amp;DATE(IF(7&gt;=4,LEFT(CurrentFY,4)+0,RIGHT(CurrentFY,2)+2000),7,1),'Invoice Register'!$E$5:$E$504,"&lt;"&amp;EDATE(DATE(IF(7&gt;=4,LEFT(CurrentFY,4)+0,RIGHT(CurrentFY,2)+2000),7,1),1))</f>
        <v>0</v>
      </c>
      <c r="C324" s="19">
        <f>SUMIFS('Invoice Register'!$U$5:$U$504,'Invoice Register'!$T$5:$T$504,"Finalized",'Invoice Register'!$B$5:$B$504,CurrentFY,'Invoice Register'!$E$5:$E$504,"&gt;="&amp;DATE(IF(7&gt;=4,LEFT(CurrentFY,4)+0,RIGHT(CurrentFY,2)+2000),7,1),'Invoice Register'!$E$5:$E$504,"&lt;"&amp;EDATE(DATE(IF(7&gt;=4,LEFT(CurrentFY,4)+0,RIGHT(CurrentFY,2)+2000),7,1),1))</f>
        <v>0</v>
      </c>
      <c r="D324" s="19">
        <f>SUMIFS('Invoice Register'!$V$5:$V$504,'Invoice Register'!$T$5:$T$504,"Finalized",'Invoice Register'!$B$5:$B$504,CurrentFY,'Invoice Register'!$E$5:$E$504,"&gt;="&amp;DATE(IF(7&gt;=4,LEFT(CurrentFY,4)+0,RIGHT(CurrentFY,2)+2000),7,1),'Invoice Register'!$E$5:$E$504,"&lt;"&amp;EDATE(DATE(IF(7&gt;=4,LEFT(CurrentFY,4)+0,RIGHT(CurrentFY,2)+2000),7,1),1))</f>
        <v>0</v>
      </c>
      <c r="E324" s="19">
        <f>SUMIFS('Invoice Register'!$W$5:$W$504,'Invoice Register'!$T$5:$T$504,"Finalized",'Invoice Register'!$B$5:$B$504,CurrentFY,'Invoice Register'!$E$5:$E$504,"&gt;="&amp;DATE(IF(7&gt;=4,LEFT(CurrentFY,4)+0,RIGHT(CurrentFY,2)+2000),7,1),'Invoice Register'!$E$5:$E$504,"&lt;"&amp;EDATE(DATE(IF(7&gt;=4,LEFT(CurrentFY,4)+0,RIGHT(CurrentFY,2)+2000),7,1),1))</f>
        <v>0</v>
      </c>
      <c r="F324" s="19">
        <f>SUMIFS('Invoice Register'!$X$5:$X$504,'Invoice Register'!$T$5:$T$504,"Finalized",'Invoice Register'!$B$5:$B$504,CurrentFY,'Invoice Register'!$E$5:$E$504,"&gt;="&amp;DATE(IF(7&gt;=4,LEFT(CurrentFY,4)+0,RIGHT(CurrentFY,2)+2000),7,1),'Invoice Register'!$E$5:$E$504,"&lt;"&amp;EDATE(DATE(IF(7&gt;=4,LEFT(CurrentFY,4)+0,RIGHT(CurrentFY,2)+2000),7,1),1))</f>
        <v>0</v>
      </c>
      <c r="G324" s="19">
        <f t="shared" si="5"/>
        <v>0</v>
      </c>
      <c r="H324" s="19">
        <f>SUMIFS('Invoice Register'!$AB$5:$AB$504,'Invoice Register'!$T$5:$T$504,"Finalized",'Invoice Register'!$B$5:$B$504,CurrentFY,'Invoice Register'!$E$5:$E$504,"&gt;="&amp;DATE(IF(7&gt;=4,LEFT(CurrentFY,4)+0,RIGHT(CurrentFY,2)+2000),7,1),'Invoice Register'!$E$5:$E$504,"&lt;"&amp;EDATE(DATE(IF(7&gt;=4,LEFT(CurrentFY,4)+0,RIGHT(CurrentFY,2)+2000),7,1),1))</f>
        <v>0</v>
      </c>
    </row>
    <row r="325" spans="1:8" x14ac:dyDescent="0.3">
      <c r="A325" s="16" t="s">
        <v>426</v>
      </c>
      <c r="B325" s="16">
        <f>COUNTIFS('Invoice Register'!$T$5:$T$504,"Finalized",'Invoice Register'!$B$5:$B$504,CurrentFY,'Invoice Register'!$E$5:$E$504,"&gt;="&amp;DATE(IF(8&gt;=4,LEFT(CurrentFY,4)+0,RIGHT(CurrentFY,2)+2000),8,1),'Invoice Register'!$E$5:$E$504,"&lt;"&amp;EDATE(DATE(IF(8&gt;=4,LEFT(CurrentFY,4)+0,RIGHT(CurrentFY,2)+2000),8,1),1))</f>
        <v>0</v>
      </c>
      <c r="C325" s="19">
        <f>SUMIFS('Invoice Register'!$U$5:$U$504,'Invoice Register'!$T$5:$T$504,"Finalized",'Invoice Register'!$B$5:$B$504,CurrentFY,'Invoice Register'!$E$5:$E$504,"&gt;="&amp;DATE(IF(8&gt;=4,LEFT(CurrentFY,4)+0,RIGHT(CurrentFY,2)+2000),8,1),'Invoice Register'!$E$5:$E$504,"&lt;"&amp;EDATE(DATE(IF(8&gt;=4,LEFT(CurrentFY,4)+0,RIGHT(CurrentFY,2)+2000),8,1),1))</f>
        <v>0</v>
      </c>
      <c r="D325" s="19">
        <f>SUMIFS('Invoice Register'!$V$5:$V$504,'Invoice Register'!$T$5:$T$504,"Finalized",'Invoice Register'!$B$5:$B$504,CurrentFY,'Invoice Register'!$E$5:$E$504,"&gt;="&amp;DATE(IF(8&gt;=4,LEFT(CurrentFY,4)+0,RIGHT(CurrentFY,2)+2000),8,1),'Invoice Register'!$E$5:$E$504,"&lt;"&amp;EDATE(DATE(IF(8&gt;=4,LEFT(CurrentFY,4)+0,RIGHT(CurrentFY,2)+2000),8,1),1))</f>
        <v>0</v>
      </c>
      <c r="E325" s="19">
        <f>SUMIFS('Invoice Register'!$W$5:$W$504,'Invoice Register'!$T$5:$T$504,"Finalized",'Invoice Register'!$B$5:$B$504,CurrentFY,'Invoice Register'!$E$5:$E$504,"&gt;="&amp;DATE(IF(8&gt;=4,LEFT(CurrentFY,4)+0,RIGHT(CurrentFY,2)+2000),8,1),'Invoice Register'!$E$5:$E$504,"&lt;"&amp;EDATE(DATE(IF(8&gt;=4,LEFT(CurrentFY,4)+0,RIGHT(CurrentFY,2)+2000),8,1),1))</f>
        <v>0</v>
      </c>
      <c r="F325" s="19">
        <f>SUMIFS('Invoice Register'!$X$5:$X$504,'Invoice Register'!$T$5:$T$504,"Finalized",'Invoice Register'!$B$5:$B$504,CurrentFY,'Invoice Register'!$E$5:$E$504,"&gt;="&amp;DATE(IF(8&gt;=4,LEFT(CurrentFY,4)+0,RIGHT(CurrentFY,2)+2000),8,1),'Invoice Register'!$E$5:$E$504,"&lt;"&amp;EDATE(DATE(IF(8&gt;=4,LEFT(CurrentFY,4)+0,RIGHT(CurrentFY,2)+2000),8,1),1))</f>
        <v>0</v>
      </c>
      <c r="G325" s="19">
        <f t="shared" si="5"/>
        <v>0</v>
      </c>
      <c r="H325" s="19">
        <f>SUMIFS('Invoice Register'!$AB$5:$AB$504,'Invoice Register'!$T$5:$T$504,"Finalized",'Invoice Register'!$B$5:$B$504,CurrentFY,'Invoice Register'!$E$5:$E$504,"&gt;="&amp;DATE(IF(8&gt;=4,LEFT(CurrentFY,4)+0,RIGHT(CurrentFY,2)+2000),8,1),'Invoice Register'!$E$5:$E$504,"&lt;"&amp;EDATE(DATE(IF(8&gt;=4,LEFT(CurrentFY,4)+0,RIGHT(CurrentFY,2)+2000),8,1),1))</f>
        <v>0</v>
      </c>
    </row>
    <row r="326" spans="1:8" x14ac:dyDescent="0.3">
      <c r="A326" s="16" t="s">
        <v>427</v>
      </c>
      <c r="B326" s="16">
        <f>COUNTIFS('Invoice Register'!$T$5:$T$504,"Finalized",'Invoice Register'!$B$5:$B$504,CurrentFY,'Invoice Register'!$E$5:$E$504,"&gt;="&amp;DATE(IF(9&gt;=4,LEFT(CurrentFY,4)+0,RIGHT(CurrentFY,2)+2000),9,1),'Invoice Register'!$E$5:$E$504,"&lt;"&amp;EDATE(DATE(IF(9&gt;=4,LEFT(CurrentFY,4)+0,RIGHT(CurrentFY,2)+2000),9,1),1))</f>
        <v>0</v>
      </c>
      <c r="C326" s="19">
        <f>SUMIFS('Invoice Register'!$U$5:$U$504,'Invoice Register'!$T$5:$T$504,"Finalized",'Invoice Register'!$B$5:$B$504,CurrentFY,'Invoice Register'!$E$5:$E$504,"&gt;="&amp;DATE(IF(9&gt;=4,LEFT(CurrentFY,4)+0,RIGHT(CurrentFY,2)+2000),9,1),'Invoice Register'!$E$5:$E$504,"&lt;"&amp;EDATE(DATE(IF(9&gt;=4,LEFT(CurrentFY,4)+0,RIGHT(CurrentFY,2)+2000),9,1),1))</f>
        <v>0</v>
      </c>
      <c r="D326" s="19">
        <f>SUMIFS('Invoice Register'!$V$5:$V$504,'Invoice Register'!$T$5:$T$504,"Finalized",'Invoice Register'!$B$5:$B$504,CurrentFY,'Invoice Register'!$E$5:$E$504,"&gt;="&amp;DATE(IF(9&gt;=4,LEFT(CurrentFY,4)+0,RIGHT(CurrentFY,2)+2000),9,1),'Invoice Register'!$E$5:$E$504,"&lt;"&amp;EDATE(DATE(IF(9&gt;=4,LEFT(CurrentFY,4)+0,RIGHT(CurrentFY,2)+2000),9,1),1))</f>
        <v>0</v>
      </c>
      <c r="E326" s="19">
        <f>SUMIFS('Invoice Register'!$W$5:$W$504,'Invoice Register'!$T$5:$T$504,"Finalized",'Invoice Register'!$B$5:$B$504,CurrentFY,'Invoice Register'!$E$5:$E$504,"&gt;="&amp;DATE(IF(9&gt;=4,LEFT(CurrentFY,4)+0,RIGHT(CurrentFY,2)+2000),9,1),'Invoice Register'!$E$5:$E$504,"&lt;"&amp;EDATE(DATE(IF(9&gt;=4,LEFT(CurrentFY,4)+0,RIGHT(CurrentFY,2)+2000),9,1),1))</f>
        <v>0</v>
      </c>
      <c r="F326" s="19">
        <f>SUMIFS('Invoice Register'!$X$5:$X$504,'Invoice Register'!$T$5:$T$504,"Finalized",'Invoice Register'!$B$5:$B$504,CurrentFY,'Invoice Register'!$E$5:$E$504,"&gt;="&amp;DATE(IF(9&gt;=4,LEFT(CurrentFY,4)+0,RIGHT(CurrentFY,2)+2000),9,1),'Invoice Register'!$E$5:$E$504,"&lt;"&amp;EDATE(DATE(IF(9&gt;=4,LEFT(CurrentFY,4)+0,RIGHT(CurrentFY,2)+2000),9,1),1))</f>
        <v>0</v>
      </c>
      <c r="G326" s="19">
        <f t="shared" si="5"/>
        <v>0</v>
      </c>
      <c r="H326" s="19">
        <f>SUMIFS('Invoice Register'!$AB$5:$AB$504,'Invoice Register'!$T$5:$T$504,"Finalized",'Invoice Register'!$B$5:$B$504,CurrentFY,'Invoice Register'!$E$5:$E$504,"&gt;="&amp;DATE(IF(9&gt;=4,LEFT(CurrentFY,4)+0,RIGHT(CurrentFY,2)+2000),9,1),'Invoice Register'!$E$5:$E$504,"&lt;"&amp;EDATE(DATE(IF(9&gt;=4,LEFT(CurrentFY,4)+0,RIGHT(CurrentFY,2)+2000),9,1),1))</f>
        <v>0</v>
      </c>
    </row>
    <row r="327" spans="1:8" x14ac:dyDescent="0.3">
      <c r="A327" s="16" t="s">
        <v>428</v>
      </c>
      <c r="B327" s="16">
        <f>COUNTIFS('Invoice Register'!$T$5:$T$504,"Finalized",'Invoice Register'!$B$5:$B$504,CurrentFY,'Invoice Register'!$E$5:$E$504,"&gt;="&amp;DATE(IF(10&gt;=4,LEFT(CurrentFY,4)+0,RIGHT(CurrentFY,2)+2000),10,1),'Invoice Register'!$E$5:$E$504,"&lt;"&amp;EDATE(DATE(IF(10&gt;=4,LEFT(CurrentFY,4)+0,RIGHT(CurrentFY,2)+2000),10,1),1))</f>
        <v>0</v>
      </c>
      <c r="C327" s="19">
        <f>SUMIFS('Invoice Register'!$U$5:$U$504,'Invoice Register'!$T$5:$T$504,"Finalized",'Invoice Register'!$B$5:$B$504,CurrentFY,'Invoice Register'!$E$5:$E$504,"&gt;="&amp;DATE(IF(10&gt;=4,LEFT(CurrentFY,4)+0,RIGHT(CurrentFY,2)+2000),10,1),'Invoice Register'!$E$5:$E$504,"&lt;"&amp;EDATE(DATE(IF(10&gt;=4,LEFT(CurrentFY,4)+0,RIGHT(CurrentFY,2)+2000),10,1),1))</f>
        <v>0</v>
      </c>
      <c r="D327" s="19">
        <f>SUMIFS('Invoice Register'!$V$5:$V$504,'Invoice Register'!$T$5:$T$504,"Finalized",'Invoice Register'!$B$5:$B$504,CurrentFY,'Invoice Register'!$E$5:$E$504,"&gt;="&amp;DATE(IF(10&gt;=4,LEFT(CurrentFY,4)+0,RIGHT(CurrentFY,2)+2000),10,1),'Invoice Register'!$E$5:$E$504,"&lt;"&amp;EDATE(DATE(IF(10&gt;=4,LEFT(CurrentFY,4)+0,RIGHT(CurrentFY,2)+2000),10,1),1))</f>
        <v>0</v>
      </c>
      <c r="E327" s="19">
        <f>SUMIFS('Invoice Register'!$W$5:$W$504,'Invoice Register'!$T$5:$T$504,"Finalized",'Invoice Register'!$B$5:$B$504,CurrentFY,'Invoice Register'!$E$5:$E$504,"&gt;="&amp;DATE(IF(10&gt;=4,LEFT(CurrentFY,4)+0,RIGHT(CurrentFY,2)+2000),10,1),'Invoice Register'!$E$5:$E$504,"&lt;"&amp;EDATE(DATE(IF(10&gt;=4,LEFT(CurrentFY,4)+0,RIGHT(CurrentFY,2)+2000),10,1),1))</f>
        <v>0</v>
      </c>
      <c r="F327" s="19">
        <f>SUMIFS('Invoice Register'!$X$5:$X$504,'Invoice Register'!$T$5:$T$504,"Finalized",'Invoice Register'!$B$5:$B$504,CurrentFY,'Invoice Register'!$E$5:$E$504,"&gt;="&amp;DATE(IF(10&gt;=4,LEFT(CurrentFY,4)+0,RIGHT(CurrentFY,2)+2000),10,1),'Invoice Register'!$E$5:$E$504,"&lt;"&amp;EDATE(DATE(IF(10&gt;=4,LEFT(CurrentFY,4)+0,RIGHT(CurrentFY,2)+2000),10,1),1))</f>
        <v>0</v>
      </c>
      <c r="G327" s="19">
        <f t="shared" si="5"/>
        <v>0</v>
      </c>
      <c r="H327" s="19">
        <f>SUMIFS('Invoice Register'!$AB$5:$AB$504,'Invoice Register'!$T$5:$T$504,"Finalized",'Invoice Register'!$B$5:$B$504,CurrentFY,'Invoice Register'!$E$5:$E$504,"&gt;="&amp;DATE(IF(10&gt;=4,LEFT(CurrentFY,4)+0,RIGHT(CurrentFY,2)+2000),10,1),'Invoice Register'!$E$5:$E$504,"&lt;"&amp;EDATE(DATE(IF(10&gt;=4,LEFT(CurrentFY,4)+0,RIGHT(CurrentFY,2)+2000),10,1),1))</f>
        <v>0</v>
      </c>
    </row>
    <row r="328" spans="1:8" x14ac:dyDescent="0.3">
      <c r="A328" s="16" t="s">
        <v>429</v>
      </c>
      <c r="B328" s="16">
        <f>COUNTIFS('Invoice Register'!$T$5:$T$504,"Finalized",'Invoice Register'!$B$5:$B$504,CurrentFY,'Invoice Register'!$E$5:$E$504,"&gt;="&amp;DATE(IF(11&gt;=4,LEFT(CurrentFY,4)+0,RIGHT(CurrentFY,2)+2000),11,1),'Invoice Register'!$E$5:$E$504,"&lt;"&amp;EDATE(DATE(IF(11&gt;=4,LEFT(CurrentFY,4)+0,RIGHT(CurrentFY,2)+2000),11,1),1))</f>
        <v>0</v>
      </c>
      <c r="C328" s="19">
        <f>SUMIFS('Invoice Register'!$U$5:$U$504,'Invoice Register'!$T$5:$T$504,"Finalized",'Invoice Register'!$B$5:$B$504,CurrentFY,'Invoice Register'!$E$5:$E$504,"&gt;="&amp;DATE(IF(11&gt;=4,LEFT(CurrentFY,4)+0,RIGHT(CurrentFY,2)+2000),11,1),'Invoice Register'!$E$5:$E$504,"&lt;"&amp;EDATE(DATE(IF(11&gt;=4,LEFT(CurrentFY,4)+0,RIGHT(CurrentFY,2)+2000),11,1),1))</f>
        <v>0</v>
      </c>
      <c r="D328" s="19">
        <f>SUMIFS('Invoice Register'!$V$5:$V$504,'Invoice Register'!$T$5:$T$504,"Finalized",'Invoice Register'!$B$5:$B$504,CurrentFY,'Invoice Register'!$E$5:$E$504,"&gt;="&amp;DATE(IF(11&gt;=4,LEFT(CurrentFY,4)+0,RIGHT(CurrentFY,2)+2000),11,1),'Invoice Register'!$E$5:$E$504,"&lt;"&amp;EDATE(DATE(IF(11&gt;=4,LEFT(CurrentFY,4)+0,RIGHT(CurrentFY,2)+2000),11,1),1))</f>
        <v>0</v>
      </c>
      <c r="E328" s="19">
        <f>SUMIFS('Invoice Register'!$W$5:$W$504,'Invoice Register'!$T$5:$T$504,"Finalized",'Invoice Register'!$B$5:$B$504,CurrentFY,'Invoice Register'!$E$5:$E$504,"&gt;="&amp;DATE(IF(11&gt;=4,LEFT(CurrentFY,4)+0,RIGHT(CurrentFY,2)+2000),11,1),'Invoice Register'!$E$5:$E$504,"&lt;"&amp;EDATE(DATE(IF(11&gt;=4,LEFT(CurrentFY,4)+0,RIGHT(CurrentFY,2)+2000),11,1),1))</f>
        <v>0</v>
      </c>
      <c r="F328" s="19">
        <f>SUMIFS('Invoice Register'!$X$5:$X$504,'Invoice Register'!$T$5:$T$504,"Finalized",'Invoice Register'!$B$5:$B$504,CurrentFY,'Invoice Register'!$E$5:$E$504,"&gt;="&amp;DATE(IF(11&gt;=4,LEFT(CurrentFY,4)+0,RIGHT(CurrentFY,2)+2000),11,1),'Invoice Register'!$E$5:$E$504,"&lt;"&amp;EDATE(DATE(IF(11&gt;=4,LEFT(CurrentFY,4)+0,RIGHT(CurrentFY,2)+2000),11,1),1))</f>
        <v>0</v>
      </c>
      <c r="G328" s="19">
        <f t="shared" si="5"/>
        <v>0</v>
      </c>
      <c r="H328" s="19">
        <f>SUMIFS('Invoice Register'!$AB$5:$AB$504,'Invoice Register'!$T$5:$T$504,"Finalized",'Invoice Register'!$B$5:$B$504,CurrentFY,'Invoice Register'!$E$5:$E$504,"&gt;="&amp;DATE(IF(11&gt;=4,LEFT(CurrentFY,4)+0,RIGHT(CurrentFY,2)+2000),11,1),'Invoice Register'!$E$5:$E$504,"&lt;"&amp;EDATE(DATE(IF(11&gt;=4,LEFT(CurrentFY,4)+0,RIGHT(CurrentFY,2)+2000),11,1),1))</f>
        <v>0</v>
      </c>
    </row>
    <row r="329" spans="1:8" x14ac:dyDescent="0.3">
      <c r="A329" s="16" t="s">
        <v>430</v>
      </c>
      <c r="B329" s="16">
        <f>COUNTIFS('Invoice Register'!$T$5:$T$504,"Finalized",'Invoice Register'!$B$5:$B$504,CurrentFY,'Invoice Register'!$E$5:$E$504,"&gt;="&amp;DATE(IF(12&gt;=4,LEFT(CurrentFY,4)+0,RIGHT(CurrentFY,2)+2000),12,1),'Invoice Register'!$E$5:$E$504,"&lt;"&amp;EDATE(DATE(IF(12&gt;=4,LEFT(CurrentFY,4)+0,RIGHT(CurrentFY,2)+2000),12,1),1))</f>
        <v>0</v>
      </c>
      <c r="C329" s="19">
        <f>SUMIFS('Invoice Register'!$U$5:$U$504,'Invoice Register'!$T$5:$T$504,"Finalized",'Invoice Register'!$B$5:$B$504,CurrentFY,'Invoice Register'!$E$5:$E$504,"&gt;="&amp;DATE(IF(12&gt;=4,LEFT(CurrentFY,4)+0,RIGHT(CurrentFY,2)+2000),12,1),'Invoice Register'!$E$5:$E$504,"&lt;"&amp;EDATE(DATE(IF(12&gt;=4,LEFT(CurrentFY,4)+0,RIGHT(CurrentFY,2)+2000),12,1),1))</f>
        <v>0</v>
      </c>
      <c r="D329" s="19">
        <f>SUMIFS('Invoice Register'!$V$5:$V$504,'Invoice Register'!$T$5:$T$504,"Finalized",'Invoice Register'!$B$5:$B$504,CurrentFY,'Invoice Register'!$E$5:$E$504,"&gt;="&amp;DATE(IF(12&gt;=4,LEFT(CurrentFY,4)+0,RIGHT(CurrentFY,2)+2000),12,1),'Invoice Register'!$E$5:$E$504,"&lt;"&amp;EDATE(DATE(IF(12&gt;=4,LEFT(CurrentFY,4)+0,RIGHT(CurrentFY,2)+2000),12,1),1))</f>
        <v>0</v>
      </c>
      <c r="E329" s="19">
        <f>SUMIFS('Invoice Register'!$W$5:$W$504,'Invoice Register'!$T$5:$T$504,"Finalized",'Invoice Register'!$B$5:$B$504,CurrentFY,'Invoice Register'!$E$5:$E$504,"&gt;="&amp;DATE(IF(12&gt;=4,LEFT(CurrentFY,4)+0,RIGHT(CurrentFY,2)+2000),12,1),'Invoice Register'!$E$5:$E$504,"&lt;"&amp;EDATE(DATE(IF(12&gt;=4,LEFT(CurrentFY,4)+0,RIGHT(CurrentFY,2)+2000),12,1),1))</f>
        <v>0</v>
      </c>
      <c r="F329" s="19">
        <f>SUMIFS('Invoice Register'!$X$5:$X$504,'Invoice Register'!$T$5:$T$504,"Finalized",'Invoice Register'!$B$5:$B$504,CurrentFY,'Invoice Register'!$E$5:$E$504,"&gt;="&amp;DATE(IF(12&gt;=4,LEFT(CurrentFY,4)+0,RIGHT(CurrentFY,2)+2000),12,1),'Invoice Register'!$E$5:$E$504,"&lt;"&amp;EDATE(DATE(IF(12&gt;=4,LEFT(CurrentFY,4)+0,RIGHT(CurrentFY,2)+2000),12,1),1))</f>
        <v>0</v>
      </c>
      <c r="G329" s="19">
        <f t="shared" si="5"/>
        <v>0</v>
      </c>
      <c r="H329" s="19">
        <f>SUMIFS('Invoice Register'!$AB$5:$AB$504,'Invoice Register'!$T$5:$T$504,"Finalized",'Invoice Register'!$B$5:$B$504,CurrentFY,'Invoice Register'!$E$5:$E$504,"&gt;="&amp;DATE(IF(12&gt;=4,LEFT(CurrentFY,4)+0,RIGHT(CurrentFY,2)+2000),12,1),'Invoice Register'!$E$5:$E$504,"&lt;"&amp;EDATE(DATE(IF(12&gt;=4,LEFT(CurrentFY,4)+0,RIGHT(CurrentFY,2)+2000),12,1),1))</f>
        <v>0</v>
      </c>
    </row>
    <row r="330" spans="1:8" x14ac:dyDescent="0.3">
      <c r="A330" s="16" t="s">
        <v>431</v>
      </c>
      <c r="B330" s="16">
        <f>COUNTIFS('Invoice Register'!$T$5:$T$504,"Finalized",'Invoice Register'!$B$5:$B$504,CurrentFY,'Invoice Register'!$E$5:$E$504,"&gt;="&amp;DATE(IF(1&gt;=4,LEFT(CurrentFY,4)+0,RIGHT(CurrentFY,2)+2000),1,1),'Invoice Register'!$E$5:$E$504,"&lt;"&amp;EDATE(DATE(IF(1&gt;=4,LEFT(CurrentFY,4)+0,RIGHT(CurrentFY,2)+2000),1,1),1))</f>
        <v>0</v>
      </c>
      <c r="C330" s="19">
        <f>SUMIFS('Invoice Register'!$U$5:$U$504,'Invoice Register'!$T$5:$T$504,"Finalized",'Invoice Register'!$B$5:$B$504,CurrentFY,'Invoice Register'!$E$5:$E$504,"&gt;="&amp;DATE(IF(1&gt;=4,LEFT(CurrentFY,4)+0,RIGHT(CurrentFY,2)+2000),1,1),'Invoice Register'!$E$5:$E$504,"&lt;"&amp;EDATE(DATE(IF(1&gt;=4,LEFT(CurrentFY,4)+0,RIGHT(CurrentFY,2)+2000),1,1),1))</f>
        <v>0</v>
      </c>
      <c r="D330" s="19">
        <f>SUMIFS('Invoice Register'!$V$5:$V$504,'Invoice Register'!$T$5:$T$504,"Finalized",'Invoice Register'!$B$5:$B$504,CurrentFY,'Invoice Register'!$E$5:$E$504,"&gt;="&amp;DATE(IF(1&gt;=4,LEFT(CurrentFY,4)+0,RIGHT(CurrentFY,2)+2000),1,1),'Invoice Register'!$E$5:$E$504,"&lt;"&amp;EDATE(DATE(IF(1&gt;=4,LEFT(CurrentFY,4)+0,RIGHT(CurrentFY,2)+2000),1,1),1))</f>
        <v>0</v>
      </c>
      <c r="E330" s="19">
        <f>SUMIFS('Invoice Register'!$W$5:$W$504,'Invoice Register'!$T$5:$T$504,"Finalized",'Invoice Register'!$B$5:$B$504,CurrentFY,'Invoice Register'!$E$5:$E$504,"&gt;="&amp;DATE(IF(1&gt;=4,LEFT(CurrentFY,4)+0,RIGHT(CurrentFY,2)+2000),1,1),'Invoice Register'!$E$5:$E$504,"&lt;"&amp;EDATE(DATE(IF(1&gt;=4,LEFT(CurrentFY,4)+0,RIGHT(CurrentFY,2)+2000),1,1),1))</f>
        <v>0</v>
      </c>
      <c r="F330" s="19">
        <f>SUMIFS('Invoice Register'!$X$5:$X$504,'Invoice Register'!$T$5:$T$504,"Finalized",'Invoice Register'!$B$5:$B$504,CurrentFY,'Invoice Register'!$E$5:$E$504,"&gt;="&amp;DATE(IF(1&gt;=4,LEFT(CurrentFY,4)+0,RIGHT(CurrentFY,2)+2000),1,1),'Invoice Register'!$E$5:$E$504,"&lt;"&amp;EDATE(DATE(IF(1&gt;=4,LEFT(CurrentFY,4)+0,RIGHT(CurrentFY,2)+2000),1,1),1))</f>
        <v>0</v>
      </c>
      <c r="G330" s="19">
        <f t="shared" si="5"/>
        <v>0</v>
      </c>
      <c r="H330" s="19">
        <f>SUMIFS('Invoice Register'!$AB$5:$AB$504,'Invoice Register'!$T$5:$T$504,"Finalized",'Invoice Register'!$B$5:$B$504,CurrentFY,'Invoice Register'!$E$5:$E$504,"&gt;="&amp;DATE(IF(1&gt;=4,LEFT(CurrentFY,4)+0,RIGHT(CurrentFY,2)+2000),1,1),'Invoice Register'!$E$5:$E$504,"&lt;"&amp;EDATE(DATE(IF(1&gt;=4,LEFT(CurrentFY,4)+0,RIGHT(CurrentFY,2)+2000),1,1),1))</f>
        <v>0</v>
      </c>
    </row>
    <row r="331" spans="1:8" x14ac:dyDescent="0.3">
      <c r="A331" s="16" t="s">
        <v>432</v>
      </c>
      <c r="B331" s="16">
        <f>COUNTIFS('Invoice Register'!$T$5:$T$504,"Finalized",'Invoice Register'!$B$5:$B$504,CurrentFY,'Invoice Register'!$E$5:$E$504,"&gt;="&amp;DATE(IF(2&gt;=4,LEFT(CurrentFY,4)+0,RIGHT(CurrentFY,2)+2000),2,1),'Invoice Register'!$E$5:$E$504,"&lt;"&amp;EDATE(DATE(IF(2&gt;=4,LEFT(CurrentFY,4)+0,RIGHT(CurrentFY,2)+2000),2,1),1))</f>
        <v>0</v>
      </c>
      <c r="C331" s="19">
        <f>SUMIFS('Invoice Register'!$U$5:$U$504,'Invoice Register'!$T$5:$T$504,"Finalized",'Invoice Register'!$B$5:$B$504,CurrentFY,'Invoice Register'!$E$5:$E$504,"&gt;="&amp;DATE(IF(2&gt;=4,LEFT(CurrentFY,4)+0,RIGHT(CurrentFY,2)+2000),2,1),'Invoice Register'!$E$5:$E$504,"&lt;"&amp;EDATE(DATE(IF(2&gt;=4,LEFT(CurrentFY,4)+0,RIGHT(CurrentFY,2)+2000),2,1),1))</f>
        <v>0</v>
      </c>
      <c r="D331" s="19">
        <f>SUMIFS('Invoice Register'!$V$5:$V$504,'Invoice Register'!$T$5:$T$504,"Finalized",'Invoice Register'!$B$5:$B$504,CurrentFY,'Invoice Register'!$E$5:$E$504,"&gt;="&amp;DATE(IF(2&gt;=4,LEFT(CurrentFY,4)+0,RIGHT(CurrentFY,2)+2000),2,1),'Invoice Register'!$E$5:$E$504,"&lt;"&amp;EDATE(DATE(IF(2&gt;=4,LEFT(CurrentFY,4)+0,RIGHT(CurrentFY,2)+2000),2,1),1))</f>
        <v>0</v>
      </c>
      <c r="E331" s="19">
        <f>SUMIFS('Invoice Register'!$W$5:$W$504,'Invoice Register'!$T$5:$T$504,"Finalized",'Invoice Register'!$B$5:$B$504,CurrentFY,'Invoice Register'!$E$5:$E$504,"&gt;="&amp;DATE(IF(2&gt;=4,LEFT(CurrentFY,4)+0,RIGHT(CurrentFY,2)+2000),2,1),'Invoice Register'!$E$5:$E$504,"&lt;"&amp;EDATE(DATE(IF(2&gt;=4,LEFT(CurrentFY,4)+0,RIGHT(CurrentFY,2)+2000),2,1),1))</f>
        <v>0</v>
      </c>
      <c r="F331" s="19">
        <f>SUMIFS('Invoice Register'!$X$5:$X$504,'Invoice Register'!$T$5:$T$504,"Finalized",'Invoice Register'!$B$5:$B$504,CurrentFY,'Invoice Register'!$E$5:$E$504,"&gt;="&amp;DATE(IF(2&gt;=4,LEFT(CurrentFY,4)+0,RIGHT(CurrentFY,2)+2000),2,1),'Invoice Register'!$E$5:$E$504,"&lt;"&amp;EDATE(DATE(IF(2&gt;=4,LEFT(CurrentFY,4)+0,RIGHT(CurrentFY,2)+2000),2,1),1))</f>
        <v>0</v>
      </c>
      <c r="G331" s="19">
        <f t="shared" si="5"/>
        <v>0</v>
      </c>
      <c r="H331" s="19">
        <f>SUMIFS('Invoice Register'!$AB$5:$AB$504,'Invoice Register'!$T$5:$T$504,"Finalized",'Invoice Register'!$B$5:$B$504,CurrentFY,'Invoice Register'!$E$5:$E$504,"&gt;="&amp;DATE(IF(2&gt;=4,LEFT(CurrentFY,4)+0,RIGHT(CurrentFY,2)+2000),2,1),'Invoice Register'!$E$5:$E$504,"&lt;"&amp;EDATE(DATE(IF(2&gt;=4,LEFT(CurrentFY,4)+0,RIGHT(CurrentFY,2)+2000),2,1),1))</f>
        <v>0</v>
      </c>
    </row>
    <row r="332" spans="1:8" x14ac:dyDescent="0.3">
      <c r="A332" s="16" t="s">
        <v>433</v>
      </c>
      <c r="B332" s="16">
        <f>COUNTIFS('Invoice Register'!$T$5:$T$504,"Finalized",'Invoice Register'!$B$5:$B$504,CurrentFY,'Invoice Register'!$E$5:$E$504,"&gt;="&amp;DATE(IF(3&gt;=4,LEFT(CurrentFY,4)+0,RIGHT(CurrentFY,2)+2000),3,1),'Invoice Register'!$E$5:$E$504,"&lt;"&amp;EDATE(DATE(IF(3&gt;=4,LEFT(CurrentFY,4)+0,RIGHT(CurrentFY,2)+2000),3,1),1))</f>
        <v>0</v>
      </c>
      <c r="C332" s="19">
        <f>SUMIFS('Invoice Register'!$U$5:$U$504,'Invoice Register'!$T$5:$T$504,"Finalized",'Invoice Register'!$B$5:$B$504,CurrentFY,'Invoice Register'!$E$5:$E$504,"&gt;="&amp;DATE(IF(3&gt;=4,LEFT(CurrentFY,4)+0,RIGHT(CurrentFY,2)+2000),3,1),'Invoice Register'!$E$5:$E$504,"&lt;"&amp;EDATE(DATE(IF(3&gt;=4,LEFT(CurrentFY,4)+0,RIGHT(CurrentFY,2)+2000),3,1),1))</f>
        <v>0</v>
      </c>
      <c r="D332" s="19">
        <f>SUMIFS('Invoice Register'!$V$5:$V$504,'Invoice Register'!$T$5:$T$504,"Finalized",'Invoice Register'!$B$5:$B$504,CurrentFY,'Invoice Register'!$E$5:$E$504,"&gt;="&amp;DATE(IF(3&gt;=4,LEFT(CurrentFY,4)+0,RIGHT(CurrentFY,2)+2000),3,1),'Invoice Register'!$E$5:$E$504,"&lt;"&amp;EDATE(DATE(IF(3&gt;=4,LEFT(CurrentFY,4)+0,RIGHT(CurrentFY,2)+2000),3,1),1))</f>
        <v>0</v>
      </c>
      <c r="E332" s="19">
        <f>SUMIFS('Invoice Register'!$W$5:$W$504,'Invoice Register'!$T$5:$T$504,"Finalized",'Invoice Register'!$B$5:$B$504,CurrentFY,'Invoice Register'!$E$5:$E$504,"&gt;="&amp;DATE(IF(3&gt;=4,LEFT(CurrentFY,4)+0,RIGHT(CurrentFY,2)+2000),3,1),'Invoice Register'!$E$5:$E$504,"&lt;"&amp;EDATE(DATE(IF(3&gt;=4,LEFT(CurrentFY,4)+0,RIGHT(CurrentFY,2)+2000),3,1),1))</f>
        <v>0</v>
      </c>
      <c r="F332" s="19">
        <f>SUMIFS('Invoice Register'!$X$5:$X$504,'Invoice Register'!$T$5:$T$504,"Finalized",'Invoice Register'!$B$5:$B$504,CurrentFY,'Invoice Register'!$E$5:$E$504,"&gt;="&amp;DATE(IF(3&gt;=4,LEFT(CurrentFY,4)+0,RIGHT(CurrentFY,2)+2000),3,1),'Invoice Register'!$E$5:$E$504,"&lt;"&amp;EDATE(DATE(IF(3&gt;=4,LEFT(CurrentFY,4)+0,RIGHT(CurrentFY,2)+2000),3,1),1))</f>
        <v>0</v>
      </c>
      <c r="G332" s="19">
        <f t="shared" si="5"/>
        <v>0</v>
      </c>
      <c r="H332" s="19">
        <f>SUMIFS('Invoice Register'!$AB$5:$AB$504,'Invoice Register'!$T$5:$T$504,"Finalized",'Invoice Register'!$B$5:$B$504,CurrentFY,'Invoice Register'!$E$5:$E$504,"&gt;="&amp;DATE(IF(3&gt;=4,LEFT(CurrentFY,4)+0,RIGHT(CurrentFY,2)+2000),3,1),'Invoice Register'!$E$5:$E$504,"&lt;"&amp;EDATE(DATE(IF(3&gt;=4,LEFT(CurrentFY,4)+0,RIGHT(CurrentFY,2)+2000),3,1),1))</f>
        <v>0</v>
      </c>
    </row>
  </sheetData>
  <sheetProtection password="DE4E" sheet="1" formatCells="0" formatColumns="0" formatRows="0" insertColumns="0" insertRows="0" sort="0" autoFilter="0"/>
  <mergeCells count="7">
    <mergeCell ref="A116:H116"/>
    <mergeCell ref="A319:H319"/>
    <mergeCell ref="A1:H1"/>
    <mergeCell ref="A2:H2"/>
    <mergeCell ref="A3:H3"/>
    <mergeCell ref="A4:H4"/>
    <mergeCell ref="A13:H13"/>
  </mergeCells>
  <pageMargins left="0.75" right="0.75" top="1" bottom="1" header="0.511811023622047" footer="0.511811023622047"/>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6"/>
  <sheetViews>
    <sheetView showGridLines="0" zoomScaleNormal="100" workbookViewId="0">
      <pane ySplit="4" topLeftCell="A5" activePane="bottomLeft" state="frozen"/>
      <selection pane="bottomLeft" sqref="A1:F1"/>
    </sheetView>
  </sheetViews>
  <sheetFormatPr defaultColWidth="8.6640625" defaultRowHeight="14.4" x14ac:dyDescent="0.3"/>
  <cols>
    <col min="1" max="1" width="4" customWidth="1"/>
    <col min="2" max="2" width="62" customWidth="1"/>
    <col min="3" max="3" width="10" customWidth="1"/>
    <col min="4" max="4" width="20" customWidth="1"/>
    <col min="5" max="5" width="34" customWidth="1"/>
  </cols>
  <sheetData>
    <row r="1" spans="1:6" ht="25.5" customHeight="1" x14ac:dyDescent="0.3">
      <c r="A1" s="3" t="s">
        <v>434</v>
      </c>
      <c r="B1" s="3"/>
      <c r="C1" s="3"/>
      <c r="D1" s="3"/>
      <c r="E1" s="3"/>
      <c r="F1" s="3"/>
    </row>
    <row r="2" spans="1:6" ht="23.85" customHeight="1" x14ac:dyDescent="0.3">
      <c r="A2" s="11" t="s">
        <v>435</v>
      </c>
      <c r="B2" s="11"/>
      <c r="C2" s="11"/>
      <c r="D2" s="11"/>
      <c r="E2" s="11"/>
      <c r="F2" s="11"/>
    </row>
    <row r="3" spans="1:6" ht="13.5" customHeight="1" x14ac:dyDescent="0.3">
      <c r="A3" s="2" t="s">
        <v>29</v>
      </c>
      <c r="B3" s="2"/>
      <c r="C3" s="2"/>
      <c r="D3" s="2"/>
      <c r="E3" s="2"/>
      <c r="F3" s="2"/>
    </row>
    <row r="4" spans="1:6" ht="30" customHeight="1" x14ac:dyDescent="0.3">
      <c r="A4" s="15" t="s">
        <v>436</v>
      </c>
      <c r="B4" s="15" t="s">
        <v>437</v>
      </c>
      <c r="C4" s="15" t="s">
        <v>438</v>
      </c>
      <c r="D4" s="15" t="s">
        <v>49</v>
      </c>
      <c r="E4" s="15" t="s">
        <v>439</v>
      </c>
    </row>
    <row r="5" spans="1:6" ht="30" customHeight="1" x14ac:dyDescent="0.3">
      <c r="A5" s="46" t="s">
        <v>440</v>
      </c>
      <c r="B5" s="47" t="s">
        <v>441</v>
      </c>
      <c r="C5" s="16">
        <f>COUNTIFS('Invoice Register'!$AU$5:$AU$504,"MISMATCH")</f>
        <v>0</v>
      </c>
      <c r="D5" s="48" t="str">
        <f t="shared" ref="D5:D16" si="0">IF(C5=0,"GREEN - OK","RED - ACTION REQUIRED")</f>
        <v>GREEN - OK</v>
      </c>
      <c r="E5" s="46" t="s">
        <v>442</v>
      </c>
    </row>
    <row r="6" spans="1:6" ht="30" customHeight="1" x14ac:dyDescent="0.3">
      <c r="A6" s="46" t="s">
        <v>443</v>
      </c>
      <c r="B6" s="47" t="s">
        <v>444</v>
      </c>
      <c r="C6" s="16">
        <f>SUMPRODUCT((COUNTIF('Invoice Register'!$D$5:$D$504,'Invoice Register'!$D$5:$D$504)&gt;1)*('Invoice Register'!$D$5:$D$504&lt;&gt;""))</f>
        <v>0</v>
      </c>
      <c r="D6" s="48" t="str">
        <f t="shared" si="0"/>
        <v>GREEN - OK</v>
      </c>
      <c r="E6" s="46" t="s">
        <v>445</v>
      </c>
    </row>
    <row r="7" spans="1:6" ht="30" customHeight="1" x14ac:dyDescent="0.3">
      <c r="A7" s="46" t="s">
        <v>446</v>
      </c>
      <c r="B7" s="47" t="s">
        <v>447</v>
      </c>
      <c r="C7" s="16">
        <f>COUNTIFS('Invoice Register'!$S$5:$S$504,"B2B",'Invoice Register'!$I$5:$I$504,"",'Invoice Register'!$T$5:$T$504,"Finalized")</f>
        <v>0</v>
      </c>
      <c r="D7" s="48" t="str">
        <f t="shared" si="0"/>
        <v>GREEN - OK</v>
      </c>
      <c r="E7" s="46" t="s">
        <v>448</v>
      </c>
    </row>
    <row r="8" spans="1:6" ht="30" customHeight="1" x14ac:dyDescent="0.3">
      <c r="A8" s="46" t="s">
        <v>449</v>
      </c>
      <c r="B8" s="47" t="s">
        <v>450</v>
      </c>
      <c r="C8" s="16">
        <f>SUMPRODUCT(('Invoice Lines'!$B$5:$B$1504&lt;&gt;"")*('Invoice Lines'!$H$5:$H$1504="")*('Invoice Lines'!$Z$5:$Z$1504="Finalized"))</f>
        <v>0</v>
      </c>
      <c r="D8" s="48" t="str">
        <f t="shared" si="0"/>
        <v>GREEN - OK</v>
      </c>
      <c r="E8" s="46" t="s">
        <v>451</v>
      </c>
    </row>
    <row r="9" spans="1:6" ht="30" customHeight="1" x14ac:dyDescent="0.3">
      <c r="A9" s="46" t="s">
        <v>452</v>
      </c>
      <c r="B9" s="47" t="s">
        <v>453</v>
      </c>
      <c r="C9" s="16">
        <f>COUNTIFS('Invoice Register'!$T$5:$T$504,"Finalized",'Invoice Register'!$M$5:$M$504,"")</f>
        <v>0</v>
      </c>
      <c r="D9" s="48" t="str">
        <f t="shared" si="0"/>
        <v>GREEN - OK</v>
      </c>
      <c r="E9" s="46" t="s">
        <v>445</v>
      </c>
    </row>
    <row r="10" spans="1:6" ht="30" customHeight="1" x14ac:dyDescent="0.3">
      <c r="A10" s="46" t="s">
        <v>454</v>
      </c>
      <c r="B10" s="47" t="s">
        <v>455</v>
      </c>
      <c r="C10" s="16">
        <f>SUMPRODUCT(('Invoice Lines'!$I$5:$I$1504&lt;0)+0)+SUMPRODUCT(('Invoice Lines'!$K$5:$K$1504&lt;0)+0)+SUMPRODUCT(('Invoice Lines'!$M$5:$M$1504&gt;'Invoice Lines'!$L$5:$L$1504)*('Invoice Lines'!$L$5:$L$1504&lt;&gt;""))</f>
        <v>0</v>
      </c>
      <c r="D10" s="48" t="str">
        <f t="shared" si="0"/>
        <v>GREEN - OK</v>
      </c>
      <c r="E10" s="46" t="s">
        <v>456</v>
      </c>
    </row>
    <row r="11" spans="1:6" ht="30" customHeight="1" x14ac:dyDescent="0.3">
      <c r="A11" s="46" t="s">
        <v>457</v>
      </c>
      <c r="B11" s="47" t="s">
        <v>458</v>
      </c>
      <c r="C11" s="16">
        <f>SUMPRODUCT(('Invoice Lines'!$B$5:$B$1504&lt;&gt;"")*('Invoice Lines'!$Z$5:$Z$1504="Finalized")*ISNA(MATCH('Invoice Lines'!$O$5:$O$1504&amp;"",'GST Rate Master'!$B$5:$B$10&amp;"",0)))</f>
        <v>0</v>
      </c>
      <c r="D11" s="48" t="str">
        <f t="shared" si="0"/>
        <v>GREEN - OK</v>
      </c>
      <c r="E11" s="46" t="s">
        <v>459</v>
      </c>
    </row>
    <row r="12" spans="1:6" ht="30" customHeight="1" x14ac:dyDescent="0.3">
      <c r="A12" s="46" t="s">
        <v>460</v>
      </c>
      <c r="B12" s="47" t="s">
        <v>461</v>
      </c>
      <c r="C12" s="16">
        <f>SUMPRODUCT(('Invoice Lines'!$C$5:$C$1504&lt;&gt;"")*('Invoice Lines'!$R$5:$R$1504&gt;0)*('Invoice Lines'!$V$5:$V$1504&gt;0))</f>
        <v>0</v>
      </c>
      <c r="D12" s="48" t="str">
        <f t="shared" si="0"/>
        <v>GREEN - OK</v>
      </c>
      <c r="E12" s="46" t="s">
        <v>456</v>
      </c>
    </row>
    <row r="13" spans="1:6" ht="30" customHeight="1" x14ac:dyDescent="0.3">
      <c r="A13" s="46" t="s">
        <v>462</v>
      </c>
      <c r="B13" s="47" t="s">
        <v>463</v>
      </c>
      <c r="C13" s="16">
        <f>COUNTIFS('Invoice Register'!$T$5:$T$504,"Finalized",'Invoice Register'!$R$5:$R$504,"Y",'Invoice Register'!$AI$5:$AI$504,"")</f>
        <v>0</v>
      </c>
      <c r="D13" s="48" t="str">
        <f t="shared" si="0"/>
        <v>GREEN - OK</v>
      </c>
      <c r="E13" s="46" t="s">
        <v>464</v>
      </c>
    </row>
    <row r="14" spans="1:6" ht="30" customHeight="1" x14ac:dyDescent="0.3">
      <c r="A14" s="46" t="s">
        <v>331</v>
      </c>
      <c r="B14" s="47" t="s">
        <v>465</v>
      </c>
      <c r="C14" s="16">
        <f>SUMPRODUCT(('Invoice Register'!$T$5:$T$504="Finalized")*('Invoice Register'!$AC$5:$AC$504&gt;'Invoice Register'!$AB$5:$AB$504))</f>
        <v>0</v>
      </c>
      <c r="D14" s="48" t="str">
        <f t="shared" si="0"/>
        <v>GREEN - OK</v>
      </c>
      <c r="E14" s="46" t="s">
        <v>445</v>
      </c>
    </row>
    <row r="15" spans="1:6" ht="30" customHeight="1" x14ac:dyDescent="0.3">
      <c r="A15" s="46" t="s">
        <v>333</v>
      </c>
      <c r="B15" s="47" t="s">
        <v>466</v>
      </c>
      <c r="C15" s="16">
        <f>COUNTIFS('Invoice Register'!$AE$5:$AE$504,"Paid",'Invoice Register'!$AD$5:$AD$504,"&lt;&gt;0")</f>
        <v>0</v>
      </c>
      <c r="D15" s="48" t="str">
        <f t="shared" si="0"/>
        <v>GREEN - OK</v>
      </c>
      <c r="E15" s="46" t="s">
        <v>445</v>
      </c>
    </row>
    <row r="16" spans="1:6" ht="30" customHeight="1" x14ac:dyDescent="0.3">
      <c r="A16" s="46" t="s">
        <v>335</v>
      </c>
      <c r="B16" s="47" t="s">
        <v>467</v>
      </c>
      <c r="C16" s="16">
        <f>COUNTIFS('Invoice Register'!$T$5:$T$504,"Cancelled",'Invoice Register'!$AN$5:$AN$504,"")</f>
        <v>0</v>
      </c>
      <c r="D16" s="48" t="str">
        <f t="shared" si="0"/>
        <v>GREEN - OK</v>
      </c>
      <c r="E16" s="46" t="s">
        <v>445</v>
      </c>
    </row>
  </sheetData>
  <sheetProtection password="DE4E" sheet="1" formatCells="0" formatColumns="0" formatRows="0" insertColumns="0" insertRows="0" sort="0" autoFilter="0"/>
  <mergeCells count="3">
    <mergeCell ref="A1:F1"/>
    <mergeCell ref="A2:F2"/>
    <mergeCell ref="A3:F3"/>
  </mergeCells>
  <conditionalFormatting sqref="D5:D16">
    <cfRule type="cellIs" dxfId="5" priority="2" operator="equal">
      <formula>"RED - ACTION REQUIRED"</formula>
    </cfRule>
    <cfRule type="cellIs" dxfId="4" priority="3" operator="equal">
      <formula>"GREEN - OK"</formula>
    </cfRule>
  </conditionalFormatting>
  <pageMargins left="0.75" right="0.75" top="1" bottom="1" header="0.511811023622047" footer="0.511811023622047"/>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36"/>
  <sheetViews>
    <sheetView showGridLines="0" zoomScaleNormal="100" workbookViewId="0">
      <selection sqref="A1:B1"/>
    </sheetView>
  </sheetViews>
  <sheetFormatPr defaultColWidth="8.6640625" defaultRowHeight="14.4" x14ac:dyDescent="0.3"/>
  <cols>
    <col min="1" max="1" width="100" customWidth="1"/>
  </cols>
  <sheetData>
    <row r="1" spans="1:2" ht="25.5" customHeight="1" x14ac:dyDescent="0.3">
      <c r="A1" s="3" t="s">
        <v>468</v>
      </c>
      <c r="B1" s="3"/>
    </row>
    <row r="2" spans="1:2" ht="15.75" customHeight="1" x14ac:dyDescent="0.3">
      <c r="A2" s="74" t="s">
        <v>469</v>
      </c>
      <c r="B2" s="74"/>
    </row>
    <row r="3" spans="1:2" ht="19.5" customHeight="1" x14ac:dyDescent="0.3">
      <c r="A3" s="75" t="s">
        <v>470</v>
      </c>
      <c r="B3" s="75"/>
    </row>
    <row r="4" spans="1:2" ht="33.75" customHeight="1" x14ac:dyDescent="0.3">
      <c r="A4" s="76" t="s">
        <v>471</v>
      </c>
      <c r="B4" s="76"/>
    </row>
    <row r="5" spans="1:2" ht="33.75" customHeight="1" x14ac:dyDescent="0.3">
      <c r="A5" s="76" t="s">
        <v>472</v>
      </c>
      <c r="B5" s="76"/>
    </row>
    <row r="6" spans="1:2" ht="33.75" customHeight="1" x14ac:dyDescent="0.3">
      <c r="A6" s="76" t="s">
        <v>473</v>
      </c>
      <c r="B6" s="76"/>
    </row>
    <row r="7" spans="1:2" ht="33.75" customHeight="1" x14ac:dyDescent="0.3">
      <c r="A7" s="76" t="s">
        <v>474</v>
      </c>
      <c r="B7" s="76"/>
    </row>
    <row r="8" spans="1:2" ht="33.75" customHeight="1" x14ac:dyDescent="0.3">
      <c r="A8" s="76" t="s">
        <v>475</v>
      </c>
      <c r="B8" s="76"/>
    </row>
    <row r="10" spans="1:2" ht="19.5" customHeight="1" x14ac:dyDescent="0.3">
      <c r="A10" s="75" t="s">
        <v>476</v>
      </c>
      <c r="B10" s="75"/>
    </row>
    <row r="11" spans="1:2" ht="18.75" customHeight="1" x14ac:dyDescent="0.3">
      <c r="A11" s="76" t="s">
        <v>477</v>
      </c>
      <c r="B11" s="76"/>
    </row>
    <row r="12" spans="1:2" ht="48.75" customHeight="1" x14ac:dyDescent="0.3">
      <c r="A12" s="76" t="s">
        <v>478</v>
      </c>
      <c r="B12" s="76"/>
    </row>
    <row r="13" spans="1:2" ht="48.75" customHeight="1" x14ac:dyDescent="0.3">
      <c r="A13" s="76" t="s">
        <v>479</v>
      </c>
      <c r="B13" s="76"/>
    </row>
    <row r="14" spans="1:2" ht="33.75" customHeight="1" x14ac:dyDescent="0.3">
      <c r="A14" s="76" t="s">
        <v>480</v>
      </c>
      <c r="B14" s="76"/>
    </row>
    <row r="15" spans="1:2" ht="18.75" customHeight="1" x14ac:dyDescent="0.3">
      <c r="A15" s="76" t="s">
        <v>481</v>
      </c>
      <c r="B15" s="76"/>
    </row>
    <row r="16" spans="1:2" ht="33.75" customHeight="1" x14ac:dyDescent="0.3">
      <c r="A16" s="76" t="s">
        <v>482</v>
      </c>
      <c r="B16" s="76"/>
    </row>
    <row r="18" spans="1:2" ht="19.5" customHeight="1" x14ac:dyDescent="0.3">
      <c r="A18" s="75" t="s">
        <v>483</v>
      </c>
      <c r="B18" s="75"/>
    </row>
    <row r="19" spans="1:2" ht="33.75" customHeight="1" x14ac:dyDescent="0.3">
      <c r="A19" s="76" t="s">
        <v>484</v>
      </c>
      <c r="B19" s="76"/>
    </row>
    <row r="21" spans="1:2" ht="19.5" customHeight="1" x14ac:dyDescent="0.3">
      <c r="A21" s="75" t="s">
        <v>485</v>
      </c>
      <c r="B21" s="75"/>
    </row>
    <row r="22" spans="1:2" ht="48.75" customHeight="1" x14ac:dyDescent="0.3">
      <c r="A22" s="76" t="s">
        <v>486</v>
      </c>
      <c r="B22" s="76"/>
    </row>
    <row r="24" spans="1:2" ht="19.5" customHeight="1" x14ac:dyDescent="0.3">
      <c r="A24" s="75" t="s">
        <v>487</v>
      </c>
      <c r="B24" s="75"/>
    </row>
    <row r="25" spans="1:2" ht="33.75" customHeight="1" x14ac:dyDescent="0.3">
      <c r="A25" s="76" t="s">
        <v>488</v>
      </c>
      <c r="B25" s="76"/>
    </row>
    <row r="26" spans="1:2" ht="33.75" customHeight="1" x14ac:dyDescent="0.3">
      <c r="A26" s="76" t="s">
        <v>489</v>
      </c>
      <c r="B26" s="76"/>
    </row>
    <row r="27" spans="1:2" ht="18.75" customHeight="1" x14ac:dyDescent="0.3">
      <c r="A27" s="76" t="s">
        <v>490</v>
      </c>
      <c r="B27" s="76"/>
    </row>
    <row r="28" spans="1:2" ht="18.75" customHeight="1" x14ac:dyDescent="0.3">
      <c r="A28" s="76" t="s">
        <v>491</v>
      </c>
      <c r="B28" s="76"/>
    </row>
    <row r="30" spans="1:2" ht="19.5" customHeight="1" x14ac:dyDescent="0.3">
      <c r="A30" s="75" t="s">
        <v>492</v>
      </c>
      <c r="B30" s="75"/>
    </row>
    <row r="31" spans="1:2" ht="48.75" customHeight="1" x14ac:dyDescent="0.3">
      <c r="A31" s="76" t="s">
        <v>493</v>
      </c>
      <c r="B31" s="76"/>
    </row>
    <row r="33" spans="1:2" ht="19.5" customHeight="1" x14ac:dyDescent="0.3">
      <c r="A33" s="75" t="s">
        <v>494</v>
      </c>
      <c r="B33" s="75"/>
    </row>
    <row r="34" spans="1:2" ht="33.75" customHeight="1" x14ac:dyDescent="0.3">
      <c r="A34" s="76" t="s">
        <v>495</v>
      </c>
      <c r="B34" s="76"/>
    </row>
    <row r="35" spans="1:2" ht="33.75" customHeight="1" x14ac:dyDescent="0.3">
      <c r="A35" s="76" t="s">
        <v>496</v>
      </c>
      <c r="B35" s="76"/>
    </row>
    <row r="36" spans="1:2" ht="33.75" customHeight="1" x14ac:dyDescent="0.3">
      <c r="A36" s="76" t="s">
        <v>497</v>
      </c>
      <c r="B36" s="76"/>
    </row>
  </sheetData>
  <sheetProtection password="DE4E" sheet="1" formatCells="0" formatColumns="0" formatRows="0" insertColumns="0" insertRows="0" sort="0" autoFilter="0"/>
  <mergeCells count="30">
    <mergeCell ref="A31:B31"/>
    <mergeCell ref="A33:B33"/>
    <mergeCell ref="A34:B34"/>
    <mergeCell ref="A35:B35"/>
    <mergeCell ref="A36:B36"/>
    <mergeCell ref="A25:B25"/>
    <mergeCell ref="A26:B26"/>
    <mergeCell ref="A27:B27"/>
    <mergeCell ref="A28:B28"/>
    <mergeCell ref="A30:B30"/>
    <mergeCell ref="A18:B18"/>
    <mergeCell ref="A19:B19"/>
    <mergeCell ref="A21:B21"/>
    <mergeCell ref="A22:B22"/>
    <mergeCell ref="A24:B24"/>
    <mergeCell ref="A12:B12"/>
    <mergeCell ref="A13:B13"/>
    <mergeCell ref="A14:B14"/>
    <mergeCell ref="A15:B15"/>
    <mergeCell ref="A16:B16"/>
    <mergeCell ref="A6:B6"/>
    <mergeCell ref="A7:B7"/>
    <mergeCell ref="A8:B8"/>
    <mergeCell ref="A10:B10"/>
    <mergeCell ref="A11:B11"/>
    <mergeCell ref="A1:B1"/>
    <mergeCell ref="A2:B2"/>
    <mergeCell ref="A3:B3"/>
    <mergeCell ref="A4:B4"/>
    <mergeCell ref="A5:B5"/>
  </mergeCells>
  <pageMargins left="0.75" right="0.75" top="1" bottom="1" header="0.511811023622047" footer="0.511811023622047"/>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36"/>
  <sheetViews>
    <sheetView showGridLines="0" zoomScaleNormal="100" workbookViewId="0">
      <selection sqref="A1:B1"/>
    </sheetView>
  </sheetViews>
  <sheetFormatPr defaultColWidth="8.6640625" defaultRowHeight="14.4" x14ac:dyDescent="0.3"/>
  <cols>
    <col min="1" max="1" width="100" customWidth="1"/>
  </cols>
  <sheetData>
    <row r="1" spans="1:2" ht="25.5" customHeight="1" x14ac:dyDescent="0.3">
      <c r="A1" s="3" t="s">
        <v>498</v>
      </c>
      <c r="B1" s="3"/>
    </row>
    <row r="2" spans="1:2" ht="15.75" customHeight="1" x14ac:dyDescent="0.3">
      <c r="A2" s="74" t="s">
        <v>469</v>
      </c>
      <c r="B2" s="74"/>
    </row>
    <row r="3" spans="1:2" ht="19.5" customHeight="1" x14ac:dyDescent="0.3">
      <c r="A3" s="75" t="s">
        <v>499</v>
      </c>
      <c r="B3" s="75"/>
    </row>
    <row r="4" spans="1:2" ht="33.75" customHeight="1" x14ac:dyDescent="0.3">
      <c r="A4" s="76" t="s">
        <v>500</v>
      </c>
      <c r="B4" s="76"/>
    </row>
    <row r="5" spans="1:2" ht="33.75" customHeight="1" x14ac:dyDescent="0.3">
      <c r="A5" s="76" t="s">
        <v>501</v>
      </c>
      <c r="B5" s="76"/>
    </row>
    <row r="6" spans="1:2" ht="48.75" customHeight="1" x14ac:dyDescent="0.3">
      <c r="A6" s="76" t="s">
        <v>502</v>
      </c>
      <c r="B6" s="76"/>
    </row>
    <row r="7" spans="1:2" ht="18.75" customHeight="1" x14ac:dyDescent="0.3">
      <c r="A7" s="76" t="s">
        <v>503</v>
      </c>
      <c r="B7" s="76"/>
    </row>
    <row r="9" spans="1:2" ht="19.5" customHeight="1" x14ac:dyDescent="0.3">
      <c r="A9" s="75" t="s">
        <v>504</v>
      </c>
      <c r="B9" s="75"/>
    </row>
    <row r="10" spans="1:2" ht="33.75" customHeight="1" x14ac:dyDescent="0.3">
      <c r="A10" s="76" t="s">
        <v>505</v>
      </c>
      <c r="B10" s="76"/>
    </row>
    <row r="11" spans="1:2" ht="78.75" customHeight="1" x14ac:dyDescent="0.3">
      <c r="A11" s="76" t="s">
        <v>506</v>
      </c>
      <c r="B11" s="76"/>
    </row>
    <row r="12" spans="1:2" ht="48.75" customHeight="1" x14ac:dyDescent="0.3">
      <c r="A12" s="76" t="s">
        <v>507</v>
      </c>
      <c r="B12" s="76"/>
    </row>
    <row r="14" spans="1:2" ht="19.5" customHeight="1" x14ac:dyDescent="0.3">
      <c r="A14" s="75" t="s">
        <v>508</v>
      </c>
      <c r="B14" s="75"/>
    </row>
    <row r="15" spans="1:2" ht="63.75" customHeight="1" x14ac:dyDescent="0.3">
      <c r="A15" s="76" t="s">
        <v>509</v>
      </c>
      <c r="B15" s="76"/>
    </row>
    <row r="16" spans="1:2" ht="18.75" customHeight="1" x14ac:dyDescent="0.3">
      <c r="A16" s="76" t="s">
        <v>510</v>
      </c>
      <c r="B16" s="76"/>
    </row>
    <row r="18" spans="1:2" ht="19.5" customHeight="1" x14ac:dyDescent="0.3">
      <c r="A18" s="75" t="s">
        <v>511</v>
      </c>
      <c r="B18" s="75"/>
    </row>
    <row r="19" spans="1:2" ht="63.75" customHeight="1" x14ac:dyDescent="0.3">
      <c r="A19" s="76" t="s">
        <v>512</v>
      </c>
      <c r="B19" s="76"/>
    </row>
    <row r="20" spans="1:2" ht="93.75" customHeight="1" x14ac:dyDescent="0.3">
      <c r="A20" s="76" t="s">
        <v>513</v>
      </c>
      <c r="B20" s="76"/>
    </row>
    <row r="22" spans="1:2" ht="19.5" customHeight="1" x14ac:dyDescent="0.3">
      <c r="A22" s="75" t="s">
        <v>514</v>
      </c>
      <c r="B22" s="75"/>
    </row>
    <row r="23" spans="1:2" ht="63.75" customHeight="1" x14ac:dyDescent="0.3">
      <c r="A23" s="76" t="s">
        <v>515</v>
      </c>
      <c r="B23" s="76"/>
    </row>
    <row r="24" spans="1:2" ht="78.75" customHeight="1" x14ac:dyDescent="0.3">
      <c r="A24" s="76" t="s">
        <v>516</v>
      </c>
      <c r="B24" s="76"/>
    </row>
    <row r="25" spans="1:2" ht="63.75" customHeight="1" x14ac:dyDescent="0.3">
      <c r="A25" s="76" t="s">
        <v>517</v>
      </c>
      <c r="B25" s="76"/>
    </row>
    <row r="27" spans="1:2" ht="19.5" customHeight="1" x14ac:dyDescent="0.3">
      <c r="A27" s="75" t="s">
        <v>518</v>
      </c>
      <c r="B27" s="75"/>
    </row>
    <row r="28" spans="1:2" ht="33.75" customHeight="1" x14ac:dyDescent="0.3">
      <c r="A28" s="76" t="s">
        <v>519</v>
      </c>
      <c r="B28" s="76"/>
    </row>
    <row r="29" spans="1:2" ht="48.75" customHeight="1" x14ac:dyDescent="0.3">
      <c r="A29" s="76" t="s">
        <v>520</v>
      </c>
      <c r="B29" s="76"/>
    </row>
    <row r="30" spans="1:2" ht="33.75" customHeight="1" x14ac:dyDescent="0.3">
      <c r="A30" s="76" t="s">
        <v>521</v>
      </c>
      <c r="B30" s="76"/>
    </row>
    <row r="32" spans="1:2" ht="19.5" customHeight="1" x14ac:dyDescent="0.3">
      <c r="A32" s="75" t="s">
        <v>522</v>
      </c>
      <c r="B32" s="75"/>
    </row>
    <row r="33" spans="1:2" ht="48.75" customHeight="1" x14ac:dyDescent="0.3">
      <c r="A33" s="76" t="s">
        <v>523</v>
      </c>
      <c r="B33" s="76"/>
    </row>
    <row r="35" spans="1:2" ht="19.5" customHeight="1" x14ac:dyDescent="0.3">
      <c r="A35" s="75" t="s">
        <v>524</v>
      </c>
      <c r="B35" s="75"/>
    </row>
    <row r="36" spans="1:2" ht="48.75" customHeight="1" x14ac:dyDescent="0.3">
      <c r="A36" s="76" t="s">
        <v>525</v>
      </c>
      <c r="B36" s="76"/>
    </row>
  </sheetData>
  <sheetProtection password="DE4E" sheet="1" formatCells="0" formatColumns="0" formatRows="0" insertColumns="0" insertRows="0" sort="0" autoFilter="0"/>
  <mergeCells count="29">
    <mergeCell ref="A32:B32"/>
    <mergeCell ref="A33:B33"/>
    <mergeCell ref="A35:B35"/>
    <mergeCell ref="A36:B36"/>
    <mergeCell ref="A25:B25"/>
    <mergeCell ref="A27:B27"/>
    <mergeCell ref="A28:B28"/>
    <mergeCell ref="A29:B29"/>
    <mergeCell ref="A30:B30"/>
    <mergeCell ref="A19:B19"/>
    <mergeCell ref="A20:B20"/>
    <mergeCell ref="A22:B22"/>
    <mergeCell ref="A23:B23"/>
    <mergeCell ref="A24:B24"/>
    <mergeCell ref="A12:B12"/>
    <mergeCell ref="A14:B14"/>
    <mergeCell ref="A15:B15"/>
    <mergeCell ref="A16:B16"/>
    <mergeCell ref="A18:B18"/>
    <mergeCell ref="A6:B6"/>
    <mergeCell ref="A7:B7"/>
    <mergeCell ref="A9:B9"/>
    <mergeCell ref="A10:B10"/>
    <mergeCell ref="A11:B11"/>
    <mergeCell ref="A1:B1"/>
    <mergeCell ref="A2:B2"/>
    <mergeCell ref="A3:B3"/>
    <mergeCell ref="A4:B4"/>
    <mergeCell ref="A5:B5"/>
  </mergeCells>
  <pageMargins left="0.75" right="0.75" top="1" bottom="1" header="0.511811023622047" footer="0.511811023622047"/>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59"/>
  <sheetViews>
    <sheetView showGridLines="0" zoomScaleNormal="100" workbookViewId="0">
      <selection sqref="A1:B1"/>
    </sheetView>
  </sheetViews>
  <sheetFormatPr defaultColWidth="8.6640625" defaultRowHeight="14.4" x14ac:dyDescent="0.3"/>
  <cols>
    <col min="1" max="1" width="100" customWidth="1"/>
  </cols>
  <sheetData>
    <row r="1" spans="1:2" ht="25.5" customHeight="1" x14ac:dyDescent="0.3">
      <c r="A1" s="3" t="s">
        <v>526</v>
      </c>
      <c r="B1" s="3"/>
    </row>
    <row r="2" spans="1:2" ht="15.75" customHeight="1" x14ac:dyDescent="0.3">
      <c r="A2" s="74" t="s">
        <v>469</v>
      </c>
      <c r="B2" s="74"/>
    </row>
    <row r="3" spans="1:2" ht="19.5" customHeight="1" x14ac:dyDescent="0.3">
      <c r="A3" s="75" t="s">
        <v>527</v>
      </c>
      <c r="B3" s="75"/>
    </row>
    <row r="4" spans="1:2" ht="48.75" customHeight="1" x14ac:dyDescent="0.3">
      <c r="A4" s="76" t="s">
        <v>528</v>
      </c>
      <c r="B4" s="76"/>
    </row>
    <row r="6" spans="1:2" ht="19.5" customHeight="1" x14ac:dyDescent="0.3">
      <c r="A6" s="75" t="s">
        <v>529</v>
      </c>
      <c r="B6" s="75"/>
    </row>
    <row r="7" spans="1:2" ht="48.75" customHeight="1" x14ac:dyDescent="0.3">
      <c r="A7" s="76" t="s">
        <v>530</v>
      </c>
      <c r="B7" s="76"/>
    </row>
    <row r="8" spans="1:2" ht="48.75" customHeight="1" x14ac:dyDescent="0.3">
      <c r="A8" s="76" t="s">
        <v>531</v>
      </c>
      <c r="B8" s="76"/>
    </row>
    <row r="9" spans="1:2" ht="48.75" customHeight="1" x14ac:dyDescent="0.3">
      <c r="A9" s="76" t="s">
        <v>532</v>
      </c>
      <c r="B9" s="76"/>
    </row>
    <row r="11" spans="1:2" ht="19.5" customHeight="1" x14ac:dyDescent="0.3">
      <c r="A11" s="75" t="s">
        <v>533</v>
      </c>
      <c r="B11" s="75"/>
    </row>
    <row r="12" spans="1:2" ht="18.75" customHeight="1" x14ac:dyDescent="0.3">
      <c r="A12" s="76" t="s">
        <v>534</v>
      </c>
      <c r="B12" s="76"/>
    </row>
    <row r="13" spans="1:2" ht="18.75" customHeight="1" x14ac:dyDescent="0.3">
      <c r="A13" s="76" t="s">
        <v>535</v>
      </c>
      <c r="B13" s="76"/>
    </row>
    <row r="14" spans="1:2" ht="18.75" customHeight="1" x14ac:dyDescent="0.3">
      <c r="A14" s="76" t="s">
        <v>536</v>
      </c>
      <c r="B14" s="76"/>
    </row>
    <row r="15" spans="1:2" ht="18.75" customHeight="1" x14ac:dyDescent="0.3">
      <c r="A15" s="76" t="s">
        <v>537</v>
      </c>
      <c r="B15" s="76"/>
    </row>
    <row r="16" spans="1:2" ht="18.75" customHeight="1" x14ac:dyDescent="0.3">
      <c r="A16" s="76" t="s">
        <v>538</v>
      </c>
      <c r="B16" s="76"/>
    </row>
    <row r="17" spans="1:2" ht="63.75" customHeight="1" x14ac:dyDescent="0.3">
      <c r="A17" s="76" t="s">
        <v>539</v>
      </c>
      <c r="B17" s="76"/>
    </row>
    <row r="19" spans="1:2" ht="19.5" customHeight="1" x14ac:dyDescent="0.3">
      <c r="A19" s="75" t="s">
        <v>540</v>
      </c>
      <c r="B19" s="75"/>
    </row>
    <row r="20" spans="1:2" ht="93.75" customHeight="1" x14ac:dyDescent="0.3">
      <c r="A20" s="76" t="s">
        <v>541</v>
      </c>
      <c r="B20" s="76"/>
    </row>
    <row r="21" spans="1:2" ht="33.75" customHeight="1" x14ac:dyDescent="0.3">
      <c r="A21" s="76" t="s">
        <v>542</v>
      </c>
      <c r="B21" s="76"/>
    </row>
    <row r="23" spans="1:2" ht="19.5" customHeight="1" x14ac:dyDescent="0.3">
      <c r="A23" s="75" t="s">
        <v>543</v>
      </c>
      <c r="B23" s="75"/>
    </row>
    <row r="24" spans="1:2" ht="33.75" customHeight="1" x14ac:dyDescent="0.3">
      <c r="A24" s="76" t="s">
        <v>544</v>
      </c>
      <c r="B24" s="76"/>
    </row>
    <row r="25" spans="1:2" ht="48.75" customHeight="1" x14ac:dyDescent="0.3">
      <c r="A25" s="76" t="s">
        <v>545</v>
      </c>
      <c r="B25" s="76"/>
    </row>
    <row r="27" spans="1:2" ht="19.5" customHeight="1" x14ac:dyDescent="0.3">
      <c r="A27" s="75" t="s">
        <v>546</v>
      </c>
      <c r="B27" s="75"/>
    </row>
    <row r="28" spans="1:2" ht="48.75" customHeight="1" x14ac:dyDescent="0.3">
      <c r="A28" s="76" t="s">
        <v>547</v>
      </c>
      <c r="B28" s="76"/>
    </row>
    <row r="29" spans="1:2" ht="33.75" customHeight="1" x14ac:dyDescent="0.3">
      <c r="A29" s="76" t="s">
        <v>548</v>
      </c>
      <c r="B29" s="76"/>
    </row>
    <row r="30" spans="1:2" ht="63.75" customHeight="1" x14ac:dyDescent="0.3">
      <c r="A30" s="76" t="s">
        <v>549</v>
      </c>
      <c r="B30" s="76"/>
    </row>
    <row r="32" spans="1:2" ht="19.5" customHeight="1" x14ac:dyDescent="0.3">
      <c r="A32" s="75" t="s">
        <v>550</v>
      </c>
      <c r="B32" s="75"/>
    </row>
    <row r="33" spans="1:2" ht="33.75" customHeight="1" x14ac:dyDescent="0.3">
      <c r="A33" s="76" t="s">
        <v>551</v>
      </c>
      <c r="B33" s="76"/>
    </row>
    <row r="34" spans="1:2" ht="48.75" customHeight="1" x14ac:dyDescent="0.3">
      <c r="A34" s="76" t="s">
        <v>552</v>
      </c>
      <c r="B34" s="76"/>
    </row>
    <row r="36" spans="1:2" ht="19.5" customHeight="1" x14ac:dyDescent="0.3">
      <c r="A36" s="75" t="s">
        <v>553</v>
      </c>
      <c r="B36" s="75"/>
    </row>
    <row r="37" spans="1:2" ht="78.75" customHeight="1" x14ac:dyDescent="0.3">
      <c r="A37" s="76" t="s">
        <v>554</v>
      </c>
      <c r="B37" s="76"/>
    </row>
    <row r="39" spans="1:2" ht="19.5" customHeight="1" x14ac:dyDescent="0.3">
      <c r="A39" s="75" t="s">
        <v>555</v>
      </c>
      <c r="B39" s="75"/>
    </row>
    <row r="40" spans="1:2" ht="63.75" customHeight="1" x14ac:dyDescent="0.3">
      <c r="A40" s="76" t="s">
        <v>556</v>
      </c>
      <c r="B40" s="76"/>
    </row>
    <row r="41" spans="1:2" ht="63.75" customHeight="1" x14ac:dyDescent="0.3">
      <c r="A41" s="76" t="s">
        <v>557</v>
      </c>
      <c r="B41" s="76"/>
    </row>
    <row r="42" spans="1:2" ht="33.75" customHeight="1" x14ac:dyDescent="0.3">
      <c r="A42" s="76" t="s">
        <v>558</v>
      </c>
      <c r="B42" s="76"/>
    </row>
    <row r="44" spans="1:2" ht="19.5" customHeight="1" x14ac:dyDescent="0.3">
      <c r="A44" s="75" t="s">
        <v>559</v>
      </c>
      <c r="B44" s="75"/>
    </row>
    <row r="45" spans="1:2" ht="78.75" customHeight="1" x14ac:dyDescent="0.3">
      <c r="A45" s="76" t="s">
        <v>560</v>
      </c>
      <c r="B45" s="76"/>
    </row>
    <row r="46" spans="1:2" ht="48.75" customHeight="1" x14ac:dyDescent="0.3">
      <c r="A46" s="76" t="s">
        <v>561</v>
      </c>
      <c r="B46" s="76"/>
    </row>
    <row r="48" spans="1:2" ht="19.5" customHeight="1" x14ac:dyDescent="0.3">
      <c r="A48" s="75" t="s">
        <v>562</v>
      </c>
      <c r="B48" s="75"/>
    </row>
    <row r="49" spans="1:2" ht="63.75" customHeight="1" x14ac:dyDescent="0.3">
      <c r="A49" s="76" t="s">
        <v>563</v>
      </c>
      <c r="B49" s="76"/>
    </row>
    <row r="51" spans="1:2" ht="19.5" customHeight="1" x14ac:dyDescent="0.3">
      <c r="A51" s="75" t="s">
        <v>564</v>
      </c>
      <c r="B51" s="75"/>
    </row>
    <row r="52" spans="1:2" ht="63.75" customHeight="1" x14ac:dyDescent="0.3">
      <c r="A52" s="76" t="s">
        <v>565</v>
      </c>
      <c r="B52" s="76"/>
    </row>
    <row r="54" spans="1:2" ht="19.5" customHeight="1" x14ac:dyDescent="0.3">
      <c r="A54" s="75" t="s">
        <v>566</v>
      </c>
      <c r="B54" s="75"/>
    </row>
    <row r="55" spans="1:2" ht="33.75" customHeight="1" x14ac:dyDescent="0.3">
      <c r="A55" s="76" t="s">
        <v>567</v>
      </c>
      <c r="B55" s="76"/>
    </row>
    <row r="56" spans="1:2" ht="33.75" customHeight="1" x14ac:dyDescent="0.3">
      <c r="A56" s="76" t="s">
        <v>568</v>
      </c>
      <c r="B56" s="76"/>
    </row>
    <row r="57" spans="1:2" ht="33.75" customHeight="1" x14ac:dyDescent="0.3">
      <c r="A57" s="76" t="s">
        <v>569</v>
      </c>
      <c r="B57" s="76"/>
    </row>
    <row r="58" spans="1:2" ht="33.75" customHeight="1" x14ac:dyDescent="0.3">
      <c r="A58" s="76" t="s">
        <v>570</v>
      </c>
      <c r="B58" s="76"/>
    </row>
    <row r="59" spans="1:2" ht="33.75" customHeight="1" x14ac:dyDescent="0.3">
      <c r="A59" s="76" t="s">
        <v>571</v>
      </c>
      <c r="B59" s="76"/>
    </row>
  </sheetData>
  <sheetProtection password="DE4E" sheet="1" formatCells="0" formatColumns="0" formatRows="0" insertColumns="0" insertRows="0" sort="0" autoFilter="0"/>
  <mergeCells count="47">
    <mergeCell ref="A58:B58"/>
    <mergeCell ref="A59:B59"/>
    <mergeCell ref="A52:B52"/>
    <mergeCell ref="A54:B54"/>
    <mergeCell ref="A55:B55"/>
    <mergeCell ref="A56:B56"/>
    <mergeCell ref="A57:B57"/>
    <mergeCell ref="A45:B45"/>
    <mergeCell ref="A46:B46"/>
    <mergeCell ref="A48:B48"/>
    <mergeCell ref="A49:B49"/>
    <mergeCell ref="A51:B51"/>
    <mergeCell ref="A39:B39"/>
    <mergeCell ref="A40:B40"/>
    <mergeCell ref="A41:B41"/>
    <mergeCell ref="A42:B42"/>
    <mergeCell ref="A44:B44"/>
    <mergeCell ref="A32:B32"/>
    <mergeCell ref="A33:B33"/>
    <mergeCell ref="A34:B34"/>
    <mergeCell ref="A36:B36"/>
    <mergeCell ref="A37:B37"/>
    <mergeCell ref="A25:B25"/>
    <mergeCell ref="A27:B27"/>
    <mergeCell ref="A28:B28"/>
    <mergeCell ref="A29:B29"/>
    <mergeCell ref="A30:B30"/>
    <mergeCell ref="A19:B19"/>
    <mergeCell ref="A20:B20"/>
    <mergeCell ref="A21:B21"/>
    <mergeCell ref="A23:B23"/>
    <mergeCell ref="A24:B24"/>
    <mergeCell ref="A13:B13"/>
    <mergeCell ref="A14:B14"/>
    <mergeCell ref="A15:B15"/>
    <mergeCell ref="A16:B16"/>
    <mergeCell ref="A17:B17"/>
    <mergeCell ref="A7:B7"/>
    <mergeCell ref="A8:B8"/>
    <mergeCell ref="A9:B9"/>
    <mergeCell ref="A11:B11"/>
    <mergeCell ref="A12:B12"/>
    <mergeCell ref="A1:B1"/>
    <mergeCell ref="A2:B2"/>
    <mergeCell ref="A3:B3"/>
    <mergeCell ref="A4:B4"/>
    <mergeCell ref="A6:B6"/>
  </mergeCells>
  <pageMargins left="0.75" right="0.75" top="1" bottom="1"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27"/>
  <sheetViews>
    <sheetView showGridLines="0" zoomScaleNormal="100" workbookViewId="0">
      <pane ySplit="4" topLeftCell="A5" activePane="bottomLeft" state="frozen"/>
      <selection pane="bottomLeft" sqref="A1:F1"/>
    </sheetView>
  </sheetViews>
  <sheetFormatPr defaultColWidth="8.6640625" defaultRowHeight="14.4" x14ac:dyDescent="0.3"/>
  <cols>
    <col min="1" max="1" width="16" customWidth="1"/>
    <col min="2" max="2" width="34" customWidth="1"/>
    <col min="3" max="3" width="42" customWidth="1"/>
    <col min="4" max="4" width="14" customWidth="1"/>
    <col min="5" max="5" width="12" customWidth="1"/>
    <col min="6" max="6" width="13" customWidth="1"/>
    <col min="7" max="7" width="11" customWidth="1"/>
    <col min="8" max="8" width="12" customWidth="1"/>
    <col min="9" max="9" width="11" customWidth="1"/>
    <col min="10" max="10" width="12" customWidth="1"/>
    <col min="11" max="11" width="10" customWidth="1"/>
  </cols>
  <sheetData>
    <row r="1" spans="1:6" ht="25.5" customHeight="1" x14ac:dyDescent="0.3">
      <c r="A1" s="3" t="s">
        <v>572</v>
      </c>
      <c r="B1" s="3"/>
      <c r="C1" s="3"/>
      <c r="D1" s="3"/>
      <c r="E1" s="3"/>
      <c r="F1" s="3"/>
    </row>
    <row r="2" spans="1:6" ht="23.85" customHeight="1" x14ac:dyDescent="0.3">
      <c r="A2" s="11" t="s">
        <v>573</v>
      </c>
      <c r="B2" s="11"/>
      <c r="C2" s="11"/>
      <c r="D2" s="11"/>
      <c r="E2" s="11"/>
      <c r="F2" s="11"/>
    </row>
    <row r="3" spans="1:6" ht="13.5" customHeight="1" x14ac:dyDescent="0.3">
      <c r="A3" s="2" t="s">
        <v>29</v>
      </c>
      <c r="B3" s="2"/>
      <c r="C3" s="2"/>
      <c r="D3" s="2"/>
      <c r="E3" s="2"/>
      <c r="F3" s="2"/>
    </row>
    <row r="4" spans="1:6" ht="30" customHeight="1" x14ac:dyDescent="0.3">
      <c r="A4" s="15" t="s">
        <v>574</v>
      </c>
      <c r="B4" s="15" t="s">
        <v>575</v>
      </c>
      <c r="C4" s="15" t="s">
        <v>576</v>
      </c>
      <c r="D4" s="15" t="s">
        <v>577</v>
      </c>
      <c r="E4" s="15" t="s">
        <v>578</v>
      </c>
    </row>
    <row r="5" spans="1:6" ht="27.75" customHeight="1" x14ac:dyDescent="0.3">
      <c r="A5" s="46" t="s">
        <v>440</v>
      </c>
      <c r="B5" s="47" t="s">
        <v>579</v>
      </c>
      <c r="C5" s="47" t="s">
        <v>580</v>
      </c>
      <c r="D5" s="46" t="s">
        <v>581</v>
      </c>
      <c r="E5" s="48" t="str">
        <f>IF(AND('Invoice Register'!$V$5=4500,'Invoice Register'!$W$5=4500,'Invoice Register'!$X$5=0,'Invoice Register'!$AB$5=59000),"PASS","FAIL")</f>
        <v>PASS</v>
      </c>
    </row>
    <row r="6" spans="1:6" ht="27.75" customHeight="1" x14ac:dyDescent="0.3">
      <c r="A6" s="46" t="s">
        <v>443</v>
      </c>
      <c r="B6" s="47" t="s">
        <v>582</v>
      </c>
      <c r="C6" s="47" t="s">
        <v>583</v>
      </c>
      <c r="D6" s="46" t="s">
        <v>581</v>
      </c>
      <c r="E6" s="48" t="str">
        <f>IF(AND('Invoice Register'!$V$6=0,'Invoice Register'!$W$6=0,'Invoice Register'!$X$6=9000,'Invoice Register'!$AB$6=59000),"PASS","FAIL")</f>
        <v>PASS</v>
      </c>
    </row>
    <row r="7" spans="1:6" ht="27.75" customHeight="1" x14ac:dyDescent="0.3">
      <c r="A7" s="46" t="s">
        <v>446</v>
      </c>
      <c r="B7" s="47" t="s">
        <v>584</v>
      </c>
      <c r="C7" s="47" t="s">
        <v>585</v>
      </c>
      <c r="D7" s="46" t="s">
        <v>581</v>
      </c>
      <c r="E7" s="48" t="str">
        <f>IF(SC_A_RESULT="PASS","PASS","FAIL")</f>
        <v>PASS</v>
      </c>
    </row>
    <row r="8" spans="1:6" ht="27.75" customHeight="1" x14ac:dyDescent="0.3">
      <c r="A8" s="46" t="s">
        <v>449</v>
      </c>
      <c r="B8" s="47" t="s">
        <v>586</v>
      </c>
      <c r="C8" s="47" t="s">
        <v>587</v>
      </c>
      <c r="D8" s="46" t="s">
        <v>581</v>
      </c>
      <c r="E8" s="48" t="str">
        <f>IF(SC_B_RESULT="PASS","PASS","FAIL")</f>
        <v>PASS</v>
      </c>
    </row>
    <row r="9" spans="1:6" ht="27.75" customHeight="1" x14ac:dyDescent="0.3">
      <c r="A9" s="46" t="s">
        <v>452</v>
      </c>
      <c r="B9" s="47" t="s">
        <v>588</v>
      </c>
      <c r="C9" s="47" t="s">
        <v>589</v>
      </c>
      <c r="D9" s="46" t="s">
        <v>581</v>
      </c>
      <c r="E9" s="48" t="str">
        <f>IF(AND('Invoice Register'!$U$7=14990,'Invoice Register'!$V$7=1349.1,'Invoice Register'!$W$7=1349.1),"PASS","FAIL")</f>
        <v>PASS</v>
      </c>
    </row>
    <row r="10" spans="1:6" ht="27.75" customHeight="1" x14ac:dyDescent="0.3">
      <c r="A10" s="46" t="s">
        <v>454</v>
      </c>
      <c r="B10" s="47" t="s">
        <v>590</v>
      </c>
      <c r="C10" s="47" t="s">
        <v>591</v>
      </c>
      <c r="D10" s="46" t="s">
        <v>581</v>
      </c>
      <c r="E10" s="48" t="str">
        <f>IF(SC_E_RESULT="PASS","PASS","FAIL")</f>
        <v>PASS</v>
      </c>
    </row>
    <row r="11" spans="1:6" ht="27.75" customHeight="1" x14ac:dyDescent="0.3">
      <c r="A11" s="46" t="s">
        <v>457</v>
      </c>
      <c r="B11" s="47" t="s">
        <v>592</v>
      </c>
      <c r="C11" s="47" t="s">
        <v>593</v>
      </c>
      <c r="D11" s="46" t="s">
        <v>581</v>
      </c>
      <c r="E11" s="48" t="str">
        <f>IF(AND('Invoice Register'!$S$7="B2C",'Invoice Register'!$I$7=""),"PASS","FAIL")</f>
        <v>FAIL</v>
      </c>
    </row>
    <row r="12" spans="1:6" ht="27.75" customHeight="1" x14ac:dyDescent="0.3">
      <c r="A12" s="46" t="s">
        <v>460</v>
      </c>
      <c r="B12" s="47" t="s">
        <v>594</v>
      </c>
      <c r="C12" s="47" t="s">
        <v>595</v>
      </c>
      <c r="D12" s="46" t="s">
        <v>581</v>
      </c>
      <c r="E12" s="48" t="str">
        <f>IF(AND('Invoice Register'!$S$5="B2B",'Invoice Register'!$I$5&lt;&gt;""),"PASS","FAIL")</f>
        <v>PASS</v>
      </c>
    </row>
    <row r="13" spans="1:6" ht="27.75" customHeight="1" x14ac:dyDescent="0.3">
      <c r="A13" s="46" t="s">
        <v>462</v>
      </c>
      <c r="B13" s="47" t="s">
        <v>596</v>
      </c>
      <c r="C13" s="47" t="s">
        <v>597</v>
      </c>
      <c r="D13" s="46" t="s">
        <v>581</v>
      </c>
      <c r="E13" s="48" t="str">
        <f>IF('Checks Reconciliation'!$C$6=0,"PASS","FAIL")</f>
        <v>PASS</v>
      </c>
    </row>
    <row r="14" spans="1:6" ht="27.75" customHeight="1" x14ac:dyDescent="0.3">
      <c r="A14" s="46" t="s">
        <v>331</v>
      </c>
      <c r="B14" s="47" t="s">
        <v>598</v>
      </c>
      <c r="C14" s="47" t="s">
        <v>599</v>
      </c>
      <c r="D14" s="46" t="s">
        <v>581</v>
      </c>
      <c r="E14" s="48" t="str">
        <f>IF(AND('Invoice Register'!$T$9="Cancelled",COUNTIFS('Invoice Register'!$D$5:$D$504,'Invoice Register'!$D$9,'Invoice Register'!$T$5:$T$504,"Finalized")=0),"PASS","FAIL")</f>
        <v>PASS</v>
      </c>
    </row>
    <row r="15" spans="1:6" ht="27.75" customHeight="1" x14ac:dyDescent="0.3">
      <c r="A15" s="46" t="s">
        <v>333</v>
      </c>
      <c r="B15" s="47" t="s">
        <v>600</v>
      </c>
      <c r="C15" s="47" t="s">
        <v>601</v>
      </c>
      <c r="D15" s="46" t="s">
        <v>581</v>
      </c>
      <c r="E15" s="48" t="str">
        <f>IF(AND(ROUND('Invoice Register'!$AA$7,2)=-0.2,'Invoice Register'!$AB$7=17688),"PASS","FAIL")</f>
        <v>PASS</v>
      </c>
    </row>
    <row r="16" spans="1:6" ht="27.75" customHeight="1" x14ac:dyDescent="0.3">
      <c r="A16" s="46" t="s">
        <v>335</v>
      </c>
      <c r="B16" s="47" t="s">
        <v>602</v>
      </c>
      <c r="C16" s="47" t="s">
        <v>603</v>
      </c>
      <c r="D16" s="46" t="s">
        <v>581</v>
      </c>
      <c r="E16" s="48" t="str">
        <f>IF(AND('Invoice Register'!$P$10="Zero-Rated (LUT/Bond)",'Invoice Register'!$V$10=0,'Invoice Register'!$W$10=0,'Invoice Register'!$X$10=0,'Invoice Register'!$AB$10=20000),"PASS","FAIL")</f>
        <v>PASS</v>
      </c>
    </row>
    <row r="17" spans="1:11" ht="27.75" customHeight="1" x14ac:dyDescent="0.3">
      <c r="A17" s="46" t="s">
        <v>337</v>
      </c>
      <c r="B17" s="47" t="s">
        <v>604</v>
      </c>
      <c r="C17" s="47" t="s">
        <v>605</v>
      </c>
      <c r="D17" s="46" t="s">
        <v>581</v>
      </c>
      <c r="E17" s="48" t="str">
        <f>IF(AND('Invoice Register'!$D$11="INV/2025-26/001",'Invoice Register'!$B$11="2025-26"),"PASS","FAIL")</f>
        <v>PASS</v>
      </c>
    </row>
    <row r="20" spans="1:11" x14ac:dyDescent="0.3">
      <c r="A20" s="73" t="s">
        <v>606</v>
      </c>
      <c r="B20" s="73"/>
      <c r="C20" s="73"/>
      <c r="D20" s="73"/>
      <c r="E20" s="73"/>
      <c r="F20" s="73"/>
      <c r="G20" s="73"/>
      <c r="H20" s="73"/>
      <c r="I20" s="73"/>
      <c r="J20" s="73"/>
      <c r="K20" s="73"/>
    </row>
    <row r="21" spans="1:11" ht="30" customHeight="1" x14ac:dyDescent="0.3">
      <c r="A21" s="15" t="s">
        <v>607</v>
      </c>
      <c r="B21" s="15" t="s">
        <v>608</v>
      </c>
      <c r="C21" s="15" t="s">
        <v>114</v>
      </c>
      <c r="D21" s="15" t="s">
        <v>413</v>
      </c>
      <c r="E21" s="15" t="s">
        <v>609</v>
      </c>
      <c r="F21" s="15" t="s">
        <v>50</v>
      </c>
      <c r="G21" s="15" t="s">
        <v>51</v>
      </c>
      <c r="H21" s="15" t="s">
        <v>52</v>
      </c>
      <c r="I21" s="15" t="s">
        <v>53</v>
      </c>
      <c r="J21" s="15" t="s">
        <v>125</v>
      </c>
      <c r="K21" s="15" t="s">
        <v>438</v>
      </c>
    </row>
    <row r="22" spans="1:11" x14ac:dyDescent="0.3">
      <c r="A22" t="s">
        <v>610</v>
      </c>
      <c r="B22" s="49">
        <v>100000</v>
      </c>
      <c r="C22" s="49">
        <v>0</v>
      </c>
      <c r="D22" s="37">
        <v>0.05</v>
      </c>
      <c r="E22" s="17" t="s">
        <v>201</v>
      </c>
      <c r="F22" s="19">
        <f t="shared" ref="F22:F27" si="0">B22-C22</f>
        <v>100000</v>
      </c>
      <c r="G22" s="19">
        <f t="shared" ref="G22:H27" si="1">IF($E22="Y",$D22/2,0)*$F22</f>
        <v>2500</v>
      </c>
      <c r="H22" s="19">
        <f t="shared" si="1"/>
        <v>2500</v>
      </c>
      <c r="I22" s="19">
        <f t="shared" ref="I22:I27" si="2">IF($E22="N",$D22,0)*$F22</f>
        <v>0</v>
      </c>
      <c r="J22" s="19">
        <f t="shared" ref="J22:J27" si="3">F22+G22+H22+I22</f>
        <v>105000</v>
      </c>
      <c r="K22" s="48" t="str">
        <f>IF(AND(ROUND($F22,2)=100000,ROUND($J22,2)=105000),"PASS","FAIL")</f>
        <v>PASS</v>
      </c>
    </row>
    <row r="23" spans="1:11" x14ac:dyDescent="0.3">
      <c r="A23" t="s">
        <v>611</v>
      </c>
      <c r="B23" s="49">
        <v>50000</v>
      </c>
      <c r="C23" s="49">
        <v>0</v>
      </c>
      <c r="D23" s="37">
        <v>0.12</v>
      </c>
      <c r="E23" s="17" t="s">
        <v>79</v>
      </c>
      <c r="F23" s="19">
        <f t="shared" si="0"/>
        <v>50000</v>
      </c>
      <c r="G23" s="19">
        <f t="shared" si="1"/>
        <v>0</v>
      </c>
      <c r="H23" s="19">
        <f t="shared" si="1"/>
        <v>0</v>
      </c>
      <c r="I23" s="19">
        <f t="shared" si="2"/>
        <v>6000</v>
      </c>
      <c r="J23" s="19">
        <f t="shared" si="3"/>
        <v>56000</v>
      </c>
      <c r="K23" s="48" t="str">
        <f>IF(AND(ROUND($F23,2)=50000,ROUND($J23,2)=56000),"PASS","FAIL")</f>
        <v>PASS</v>
      </c>
    </row>
    <row r="24" spans="1:11" x14ac:dyDescent="0.3">
      <c r="A24" t="s">
        <v>612</v>
      </c>
      <c r="B24" s="49">
        <v>20000</v>
      </c>
      <c r="C24" s="49">
        <v>0</v>
      </c>
      <c r="D24" s="37">
        <v>0.28000000000000003</v>
      </c>
      <c r="E24" s="17" t="s">
        <v>201</v>
      </c>
      <c r="F24" s="19">
        <f t="shared" si="0"/>
        <v>20000</v>
      </c>
      <c r="G24" s="19">
        <f t="shared" si="1"/>
        <v>2800.0000000000005</v>
      </c>
      <c r="H24" s="19">
        <f t="shared" si="1"/>
        <v>2800.0000000000005</v>
      </c>
      <c r="I24" s="19">
        <f t="shared" si="2"/>
        <v>0</v>
      </c>
      <c r="J24" s="19">
        <f t="shared" si="3"/>
        <v>25600</v>
      </c>
      <c r="K24" s="48" t="str">
        <f>IF(AND(ROUND($F24,2)=20000,ROUND($J24,2)=25600),"PASS","FAIL")</f>
        <v>PASS</v>
      </c>
    </row>
    <row r="25" spans="1:11" x14ac:dyDescent="0.3">
      <c r="A25" t="s">
        <v>613</v>
      </c>
      <c r="B25" s="49">
        <v>200000</v>
      </c>
      <c r="C25" s="49">
        <v>0</v>
      </c>
      <c r="D25" s="37">
        <v>0.4</v>
      </c>
      <c r="E25" s="17" t="s">
        <v>79</v>
      </c>
      <c r="F25" s="19">
        <f t="shared" si="0"/>
        <v>200000</v>
      </c>
      <c r="G25" s="19">
        <f t="shared" si="1"/>
        <v>0</v>
      </c>
      <c r="H25" s="19">
        <f t="shared" si="1"/>
        <v>0</v>
      </c>
      <c r="I25" s="19">
        <f t="shared" si="2"/>
        <v>80000</v>
      </c>
      <c r="J25" s="19">
        <f t="shared" si="3"/>
        <v>280000</v>
      </c>
      <c r="K25" s="48" t="str">
        <f>IF(AND(ROUND($F25,2)=200000,ROUND($J25,2)=280000),"PASS","FAIL")</f>
        <v>PASS</v>
      </c>
    </row>
    <row r="26" spans="1:11" x14ac:dyDescent="0.3">
      <c r="A26" t="s">
        <v>614</v>
      </c>
      <c r="B26" s="49">
        <v>25000</v>
      </c>
      <c r="C26" s="49">
        <v>5000</v>
      </c>
      <c r="D26" s="37">
        <v>0.18</v>
      </c>
      <c r="E26" s="17" t="s">
        <v>201</v>
      </c>
      <c r="F26" s="19">
        <f t="shared" si="0"/>
        <v>20000</v>
      </c>
      <c r="G26" s="19">
        <f t="shared" si="1"/>
        <v>1800</v>
      </c>
      <c r="H26" s="19">
        <f t="shared" si="1"/>
        <v>1800</v>
      </c>
      <c r="I26" s="19">
        <f t="shared" si="2"/>
        <v>0</v>
      </c>
      <c r="J26" s="19">
        <f t="shared" si="3"/>
        <v>23600</v>
      </c>
      <c r="K26" s="48" t="str">
        <f>IF(AND(ROUND($F26,2)=20000,ROUND($J26,2)=23600),"PASS","FAIL")</f>
        <v>PASS</v>
      </c>
    </row>
    <row r="27" spans="1:11" x14ac:dyDescent="0.3">
      <c r="A27" t="s">
        <v>615</v>
      </c>
      <c r="B27" s="49">
        <v>10000</v>
      </c>
      <c r="C27" s="49">
        <v>0</v>
      </c>
      <c r="D27" s="37">
        <v>0</v>
      </c>
      <c r="E27" s="17" t="s">
        <v>201</v>
      </c>
      <c r="F27" s="19">
        <f t="shared" si="0"/>
        <v>10000</v>
      </c>
      <c r="G27" s="19">
        <f t="shared" si="1"/>
        <v>0</v>
      </c>
      <c r="H27" s="19">
        <f t="shared" si="1"/>
        <v>0</v>
      </c>
      <c r="I27" s="19">
        <f t="shared" si="2"/>
        <v>0</v>
      </c>
      <c r="J27" s="19">
        <f t="shared" si="3"/>
        <v>10000</v>
      </c>
      <c r="K27" s="48" t="str">
        <f>IF(AND(ROUND($F27,2)=10000,ROUND($J27,2)=10000),"PASS","FAIL")</f>
        <v>PASS</v>
      </c>
    </row>
  </sheetData>
  <sheetProtection password="DE4E" sheet="1" formatCells="0" formatColumns="0" formatRows="0" insertColumns="0" insertRows="0" sort="0" autoFilter="0"/>
  <mergeCells count="4">
    <mergeCell ref="A1:F1"/>
    <mergeCell ref="A2:F2"/>
    <mergeCell ref="A3:F3"/>
    <mergeCell ref="A20:K20"/>
  </mergeCells>
  <conditionalFormatting sqref="E5:E17">
    <cfRule type="cellIs" dxfId="3" priority="2" operator="equal">
      <formula>"PASS"</formula>
    </cfRule>
    <cfRule type="cellIs" dxfId="2" priority="3" operator="equal">
      <formula>"FAIL"</formula>
    </cfRule>
  </conditionalFormatting>
  <conditionalFormatting sqref="K22:K27">
    <cfRule type="cellIs" dxfId="1" priority="4" operator="equal">
      <formula>"PASS"</formula>
    </cfRule>
    <cfRule type="cellIs" dxfId="0" priority="5" operator="equal">
      <formula>"FAIL"</formula>
    </cfRule>
  </conditionalFormatting>
  <pageMargins left="0.75" right="0.75" top="1" bottom="1" header="0.511811023622047" footer="0.511811023622047"/>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2"/>
  <sheetViews>
    <sheetView showGridLines="0" zoomScaleNormal="100" workbookViewId="0"/>
  </sheetViews>
  <sheetFormatPr defaultColWidth="8.6640625" defaultRowHeight="14.4" x14ac:dyDescent="0.3"/>
  <cols>
    <col min="1" max="1" width="26" customWidth="1"/>
    <col min="2" max="2" width="34" customWidth="1"/>
    <col min="3" max="3" width="6" customWidth="1"/>
    <col min="4" max="4" width="8" customWidth="1"/>
    <col min="5" max="5" width="12" customWidth="1"/>
    <col min="6" max="6" width="3" customWidth="1"/>
    <col min="7" max="7" width="8" customWidth="1"/>
    <col min="8" max="8" width="10" customWidth="1"/>
  </cols>
  <sheetData>
    <row r="1" spans="1:9" ht="25.5" customHeight="1" x14ac:dyDescent="0.3">
      <c r="A1" s="3" t="s">
        <v>616</v>
      </c>
      <c r="B1" s="3"/>
      <c r="C1" s="3"/>
      <c r="D1" s="3"/>
      <c r="E1" s="3"/>
      <c r="F1" s="3"/>
      <c r="G1" s="3"/>
      <c r="H1" s="3"/>
      <c r="I1" s="3"/>
    </row>
    <row r="2" spans="1:9" ht="23.85" customHeight="1" x14ac:dyDescent="0.3">
      <c r="A2" s="11" t="s">
        <v>617</v>
      </c>
      <c r="B2" s="11"/>
      <c r="C2" s="11"/>
      <c r="D2" s="11"/>
      <c r="E2" s="11"/>
      <c r="F2" s="11"/>
      <c r="G2" s="11"/>
      <c r="H2" s="11"/>
      <c r="I2" s="11"/>
    </row>
    <row r="3" spans="1:9" x14ac:dyDescent="0.3">
      <c r="A3" s="28" t="s">
        <v>618</v>
      </c>
      <c r="B3" s="19">
        <f>'Invoice Print View'!$K$46</f>
        <v>59000</v>
      </c>
      <c r="D3">
        <v>0</v>
      </c>
      <c r="E3" t="s">
        <v>619</v>
      </c>
      <c r="G3">
        <v>0</v>
      </c>
    </row>
    <row r="4" spans="1:9" x14ac:dyDescent="0.3">
      <c r="A4" s="29" t="s">
        <v>620</v>
      </c>
      <c r="B4" s="16">
        <f>INT($B$3/10000000)</f>
        <v>0</v>
      </c>
      <c r="C4" s="16" t="str">
        <f>IF($B$4=0,"",IF($B$4&lt;20,INDEX($E$3:$E$22,MATCH($B$4,$D$3:$D$22,0)),INDEX($H$3:$H$12,MATCH(INT($B$4/10)*10,$G$3:$G$12,0))&amp;IF(MOD($B$4,10)&gt;0," "&amp;INDEX($E$3:$E$22,MATCH(MOD($B$4,10),$D$3:$D$22,0)),"")))</f>
        <v/>
      </c>
      <c r="D4">
        <v>1</v>
      </c>
      <c r="E4" t="s">
        <v>621</v>
      </c>
      <c r="G4">
        <v>10</v>
      </c>
      <c r="H4" t="s">
        <v>622</v>
      </c>
    </row>
    <row r="5" spans="1:9" x14ac:dyDescent="0.3">
      <c r="A5" s="29" t="s">
        <v>623</v>
      </c>
      <c r="B5" s="16">
        <f>INT(MOD($B$3,10000000)/100000)</f>
        <v>0</v>
      </c>
      <c r="C5" s="16" t="str">
        <f>IF($B$5=0,"",IF($B$5&lt;20,INDEX($E$3:$E$22,MATCH($B$5,$D$3:$D$22,0)),INDEX($H$3:$H$12,MATCH(INT($B$5/10)*10,$G$3:$G$12,0))&amp;IF(MOD($B$5,10)&gt;0," "&amp;INDEX($E$3:$E$22,MATCH(MOD($B$5,10),$D$3:$D$22,0)),"")))</f>
        <v/>
      </c>
      <c r="D5">
        <v>2</v>
      </c>
      <c r="E5" t="s">
        <v>624</v>
      </c>
      <c r="G5">
        <v>20</v>
      </c>
      <c r="H5" t="s">
        <v>625</v>
      </c>
    </row>
    <row r="6" spans="1:9" x14ac:dyDescent="0.3">
      <c r="A6" s="29" t="s">
        <v>626</v>
      </c>
      <c r="B6" s="16">
        <f>INT(MOD($B$3,100000)/1000)</f>
        <v>59</v>
      </c>
      <c r="C6" s="16" t="str">
        <f>IF($B$6=0,"",IF($B$6&lt;20,INDEX($E$3:$E$22,MATCH($B$6,$D$3:$D$22,0)),INDEX($H$3:$H$12,MATCH(INT($B$6/10)*10,$G$3:$G$12,0))&amp;IF(MOD($B$6,10)&gt;0," "&amp;INDEX($E$3:$E$22,MATCH(MOD($B$6,10),$D$3:$D$22,0)),"")))</f>
        <v>Fifty Nine</v>
      </c>
      <c r="D6">
        <v>3</v>
      </c>
      <c r="E6" t="s">
        <v>627</v>
      </c>
      <c r="G6">
        <v>30</v>
      </c>
      <c r="H6" t="s">
        <v>628</v>
      </c>
    </row>
    <row r="7" spans="1:9" x14ac:dyDescent="0.3">
      <c r="A7" s="29" t="s">
        <v>629</v>
      </c>
      <c r="B7" s="16">
        <f>INT(MOD($B$3,1000)/100)</f>
        <v>0</v>
      </c>
      <c r="C7" s="16" t="str">
        <f>IF($B$7=0,"",INDEX($E$3:$E$22,MATCH($B$7,$D$3:$D$22,0))&amp;" Hundred")</f>
        <v/>
      </c>
      <c r="D7">
        <v>4</v>
      </c>
      <c r="E7" t="s">
        <v>630</v>
      </c>
      <c r="G7">
        <v>40</v>
      </c>
      <c r="H7" t="s">
        <v>631</v>
      </c>
    </row>
    <row r="8" spans="1:9" x14ac:dyDescent="0.3">
      <c r="A8" s="29" t="s">
        <v>632</v>
      </c>
      <c r="B8" s="16">
        <f>MOD($B$3,100)</f>
        <v>0</v>
      </c>
      <c r="C8" s="16" t="str">
        <f>IF($B$8=0,"",IF($B$8&lt;20,INDEX($E$3:$E$22,MATCH($B$8,$D$3:$D$22,0)),INDEX($H$3:$H$12,MATCH(INT($B$8/10)*10,$G$3:$G$12,0))&amp;IF(MOD($B$8,10)&gt;0," "&amp;INDEX($E$3:$E$22,MATCH(MOD($B$8,10),$D$3:$D$22,0)),"")))</f>
        <v/>
      </c>
      <c r="D8">
        <v>5</v>
      </c>
      <c r="E8" t="s">
        <v>633</v>
      </c>
      <c r="G8">
        <v>50</v>
      </c>
      <c r="H8" t="s">
        <v>634</v>
      </c>
    </row>
    <row r="9" spans="1:9" x14ac:dyDescent="0.3">
      <c r="D9">
        <v>6</v>
      </c>
      <c r="E9" t="s">
        <v>635</v>
      </c>
      <c r="G9">
        <v>60</v>
      </c>
      <c r="H9" t="s">
        <v>636</v>
      </c>
    </row>
    <row r="10" spans="1:9" x14ac:dyDescent="0.3">
      <c r="A10" s="50" t="s">
        <v>637</v>
      </c>
      <c r="B10" s="16" t="str">
        <f>TRIM(IF($B$4&gt;0,$C$4&amp;" Crore ","")&amp;IF($B$5&gt;0,$C$5&amp;" Lakh ","")&amp;IF($B$6&gt;0,$C$6&amp;" Thousand ","")&amp;IF($B$7&gt;0,$C$7&amp;" ","")&amp;IF($B$8&gt;0,$C$8,""))</f>
        <v>Fifty Nine Thousand</v>
      </c>
      <c r="D10">
        <v>7</v>
      </c>
      <c r="E10" t="s">
        <v>638</v>
      </c>
      <c r="G10">
        <v>70</v>
      </c>
      <c r="H10" t="s">
        <v>639</v>
      </c>
    </row>
    <row r="11" spans="1:9" x14ac:dyDescent="0.3">
      <c r="A11" s="28" t="s">
        <v>640</v>
      </c>
      <c r="B11" s="48" t="str">
        <f>IF($B$3=0,"Zero",IF($B$10="","Zero",$B$10))</f>
        <v>Fifty Nine Thousand</v>
      </c>
      <c r="D11">
        <v>8</v>
      </c>
      <c r="E11" t="s">
        <v>641</v>
      </c>
      <c r="G11">
        <v>80</v>
      </c>
      <c r="H11" t="s">
        <v>642</v>
      </c>
    </row>
    <row r="12" spans="1:9" x14ac:dyDescent="0.3">
      <c r="D12">
        <v>9</v>
      </c>
      <c r="E12" t="s">
        <v>643</v>
      </c>
      <c r="G12">
        <v>90</v>
      </c>
      <c r="H12" t="s">
        <v>644</v>
      </c>
    </row>
    <row r="13" spans="1:9" x14ac:dyDescent="0.3">
      <c r="D13">
        <v>10</v>
      </c>
      <c r="E13" t="s">
        <v>622</v>
      </c>
    </row>
    <row r="14" spans="1:9" x14ac:dyDescent="0.3">
      <c r="D14">
        <v>11</v>
      </c>
      <c r="E14" t="s">
        <v>645</v>
      </c>
    </row>
    <row r="15" spans="1:9" x14ac:dyDescent="0.3">
      <c r="D15">
        <v>12</v>
      </c>
      <c r="E15" t="s">
        <v>646</v>
      </c>
    </row>
    <row r="16" spans="1:9" x14ac:dyDescent="0.3">
      <c r="D16">
        <v>13</v>
      </c>
      <c r="E16" t="s">
        <v>647</v>
      </c>
    </row>
    <row r="17" spans="4:5" x14ac:dyDescent="0.3">
      <c r="D17">
        <v>14</v>
      </c>
      <c r="E17" t="s">
        <v>648</v>
      </c>
    </row>
    <row r="18" spans="4:5" x14ac:dyDescent="0.3">
      <c r="D18">
        <v>15</v>
      </c>
      <c r="E18" t="s">
        <v>649</v>
      </c>
    </row>
    <row r="19" spans="4:5" x14ac:dyDescent="0.3">
      <c r="D19">
        <v>16</v>
      </c>
      <c r="E19" t="s">
        <v>650</v>
      </c>
    </row>
    <row r="20" spans="4:5" x14ac:dyDescent="0.3">
      <c r="D20">
        <v>17</v>
      </c>
      <c r="E20" t="s">
        <v>651</v>
      </c>
    </row>
    <row r="21" spans="4:5" x14ac:dyDescent="0.3">
      <c r="D21">
        <v>18</v>
      </c>
      <c r="E21" t="s">
        <v>652</v>
      </c>
    </row>
    <row r="22" spans="4:5" x14ac:dyDescent="0.3">
      <c r="D22">
        <v>19</v>
      </c>
      <c r="E22" t="s">
        <v>653</v>
      </c>
    </row>
  </sheetData>
  <sheetProtection password="DE4E" sheet="1" formatCells="0" formatColumns="0" formatRows="0" insertColumns="0" insertRows="0" sort="0" autoFilter="0"/>
  <mergeCells count="2">
    <mergeCell ref="A1:I1"/>
    <mergeCell ref="A2:I2"/>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24</vt:i4>
      </vt:variant>
    </vt:vector>
  </HeadingPairs>
  <TitlesOfParts>
    <vt:vector size="40" baseType="lpstr">
      <vt:lpstr>Dashboard</vt:lpstr>
      <vt:lpstr>Invoice Register</vt:lpstr>
      <vt:lpstr>Invoice Lines</vt:lpstr>
      <vt:lpstr>Invoice Print View</vt:lpstr>
      <vt:lpstr>Customer Master</vt:lpstr>
      <vt:lpstr>SAC Service Master</vt:lpstr>
      <vt:lpstr>Business Settings</vt:lpstr>
      <vt:lpstr>State Master</vt:lpstr>
      <vt:lpstr>GST Rate Master</vt:lpstr>
      <vt:lpstr>GST Summary</vt:lpstr>
      <vt:lpstr>Checks Reconciliation</vt:lpstr>
      <vt:lpstr>User Guide</vt:lpstr>
      <vt:lpstr>Setup Instructions</vt:lpstr>
      <vt:lpstr>GST Compliance Notes</vt:lpstr>
      <vt:lpstr>Test Validation</vt:lpstr>
      <vt:lpstr>NumWords Helper</vt:lpstr>
      <vt:lpstr>ActiveGSTRateList</vt:lpstr>
      <vt:lpstr>BizGSTIN</vt:lpstr>
      <vt:lpstr>BizLegalName</vt:lpstr>
      <vt:lpstr>BizStateCode</vt:lpstr>
      <vt:lpstr>BizStateName</vt:lpstr>
      <vt:lpstr>CurrentFY</vt:lpstr>
      <vt:lpstr>CustomerIDList</vt:lpstr>
      <vt:lpstr>GSTRateList</vt:lpstr>
      <vt:lpstr>InvoiceDigits</vt:lpstr>
      <vt:lpstr>InvoiceIDCol</vt:lpstr>
      <vt:lpstr>InvoiceNoList</vt:lpstr>
      <vt:lpstr>InvoicePrefix</vt:lpstr>
      <vt:lpstr>InvoiceStartNo</vt:lpstr>
      <vt:lpstr>'Invoice Print View'!Print_Area</vt:lpstr>
      <vt:lpstr>'Invoice Print View'!Print_Titles</vt:lpstr>
      <vt:lpstr>RegisterRange</vt:lpstr>
      <vt:lpstr>SC_A_RESULT</vt:lpstr>
      <vt:lpstr>SC_B_RESULT</vt:lpstr>
      <vt:lpstr>SC_E_RESULT</vt:lpstr>
      <vt:lpstr>ServiceIDList</vt:lpstr>
      <vt:lpstr>ServiceMasterRange</vt:lpstr>
      <vt:lpstr>StateCodeCol</vt:lpstr>
      <vt:lpstr>StateNameCol</vt:lpstr>
      <vt:lpstr>StateNameList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GST Invoicing System — Provided by VAIMS Advisors</dc:title>
  <dc:subject>GST Invoicing System for Small Service Businesses in India</dc:subject>
  <dc:creator>VAIMS Advisors</dc:creator>
  <dc:description>Prepared and provided by VAIMS Advisors (www.vaimsadvisors.com) for client onboarding. In-workbook branding is for internal identification only and does not appear on printed invoices.</dc:description>
  <cp:lastModifiedBy>ANISH KUMAR</cp:lastModifiedBy>
  <cp:revision>0</cp:revision>
  <dcterms:created xsi:type="dcterms:W3CDTF">2026-09-02T14:02:57Z</dcterms:created>
  <dcterms:modified xsi:type="dcterms:W3CDTF">2026-09-02T14:13:05Z</dcterms:modified>
  <cp:category>Tax &amp; Financial Advisory Tools</cp:category>
  <dc:language>en-US</dc:language>
</cp:coreProperties>
</file>